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wmf" ContentType="image/x-wmf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6.xml" ContentType="application/vnd.openxmlformats-officedocument.drawing+xml"/>
  <Override PartName="/xl/drawings/drawing5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drawings/drawing3.xml" ContentType="application/vnd.openxmlformats-officedocument.drawing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4.xml" ContentType="application/vnd.openxmlformats-officedocument.drawing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CONTABILIDAD\Documents\BANCOS 2023\PRIMER TRIMESTRE 2023\ANEXO D\"/>
    </mc:Choice>
  </mc:AlternateContent>
  <bookViews>
    <workbookView xWindow="0" yWindow="0" windowWidth="20490" windowHeight="7230"/>
  </bookViews>
  <sheets>
    <sheet name="Índice" sheetId="12" r:id="rId1"/>
    <sheet name="1.1 a" sheetId="9" r:id="rId2"/>
    <sheet name="1.1 b" sheetId="8" r:id="rId3"/>
    <sheet name="1.2" sheetId="10" r:id="rId4"/>
    <sheet name="1.3" sheetId="11" r:id="rId5"/>
    <sheet name="1.4" sheetId="13" r:id="rId6"/>
  </sheets>
  <definedNames>
    <definedName name="_xlnm._FilterDatabase" localSheetId="1" hidden="1">'1.1 a'!$A$14:$Z$28</definedName>
    <definedName name="_xlnm._FilterDatabase" localSheetId="3" hidden="1">'1.2'!$A$16:$S$4529</definedName>
    <definedName name="_xlnm.Print_Area" localSheetId="2">'1.1 b'!$A$6:$L$29</definedName>
    <definedName name="_xlnm.Print_Area" localSheetId="3">'1.2'!$A$2:$K$15</definedName>
    <definedName name="_xlnm.Print_Area" localSheetId="4">'1.3'!$A$6:$K$35</definedName>
    <definedName name="_xlnm.Print_Area" localSheetId="0">Índice!$A$1:$M$30</definedName>
    <definedName name="_xlnm.Print_Titles" localSheetId="1">'1.1 a'!$2:$15</definedName>
    <definedName name="_xlnm.Print_Titles" localSheetId="3">'1.2'!$2:$15</definedName>
  </definedNames>
  <calcPr calcId="162913"/>
</workbook>
</file>

<file path=xl/calcChain.xml><?xml version="1.0" encoding="utf-8"?>
<calcChain xmlns="http://schemas.openxmlformats.org/spreadsheetml/2006/main">
  <c r="M19" i="13" l="1"/>
  <c r="M21" i="13"/>
  <c r="G33" i="11"/>
  <c r="J37" i="13" l="1"/>
  <c r="I23" i="13" l="1"/>
  <c r="G26" i="9" l="1"/>
  <c r="H4531" i="10" l="1"/>
  <c r="G24" i="11" l="1"/>
  <c r="H30" i="9" l="1"/>
  <c r="I37" i="13" l="1"/>
  <c r="I40" i="13" s="1"/>
  <c r="I25" i="13"/>
  <c r="H33" i="11" l="1"/>
  <c r="I4542" i="10"/>
  <c r="H4542" i="10"/>
  <c r="G4542" i="10"/>
  <c r="H24" i="8" l="1"/>
  <c r="E9" i="9" l="1"/>
  <c r="H24" i="11" l="1"/>
  <c r="D12" i="10" l="1"/>
  <c r="D11" i="8"/>
  <c r="E10" i="9"/>
  <c r="G27" i="9" s="1"/>
  <c r="A8" i="8"/>
  <c r="D10" i="8"/>
  <c r="C10" i="11"/>
  <c r="D10" i="13" s="1"/>
  <c r="C11" i="11"/>
  <c r="D11" i="13" s="1"/>
  <c r="A9" i="10"/>
  <c r="D11" i="10"/>
  <c r="I24" i="8" l="1"/>
  <c r="G22" i="8"/>
  <c r="G19" i="8"/>
  <c r="G20" i="8"/>
  <c r="G17" i="8"/>
  <c r="G21" i="8"/>
  <c r="G18" i="8"/>
  <c r="M35" i="13"/>
  <c r="H35" i="13" s="1"/>
  <c r="H19" i="13"/>
  <c r="M31" i="13"/>
  <c r="H31" i="13" s="1"/>
  <c r="H21" i="13"/>
  <c r="M33" i="13"/>
  <c r="H33" i="13" s="1"/>
  <c r="G24" i="9"/>
  <c r="G23" i="9"/>
  <c r="I30" i="9"/>
  <c r="G22" i="9"/>
  <c r="G25" i="9"/>
  <c r="G19" i="9"/>
  <c r="G16" i="9"/>
  <c r="G17" i="9"/>
  <c r="G18" i="9"/>
  <c r="G21" i="9"/>
  <c r="G20" i="9"/>
  <c r="H22" i="13"/>
  <c r="H36" i="13"/>
  <c r="H34" i="13"/>
  <c r="H20" i="13"/>
  <c r="H32" i="13"/>
  <c r="I4531" i="10"/>
  <c r="J23" i="13"/>
  <c r="J25" i="13" s="1"/>
  <c r="G24" i="8" l="1"/>
  <c r="H23" i="13"/>
  <c r="H25" i="13" s="1"/>
  <c r="H37" i="13"/>
  <c r="H40" i="13" s="1"/>
  <c r="G30" i="9"/>
  <c r="G4531" i="10"/>
  <c r="J40" i="13"/>
</calcChain>
</file>

<file path=xl/sharedStrings.xml><?xml version="1.0" encoding="utf-8"?>
<sst xmlns="http://schemas.openxmlformats.org/spreadsheetml/2006/main" count="18336" uniqueCount="669">
  <si>
    <t>Regresar al Índice</t>
  </si>
  <si>
    <t>PASIVO CORRIENTE</t>
  </si>
  <si>
    <t>N°</t>
  </si>
  <si>
    <t>Tipo</t>
  </si>
  <si>
    <t>Fecha de Vencimiento</t>
  </si>
  <si>
    <t>Importe</t>
  </si>
  <si>
    <t>Garantía</t>
  </si>
  <si>
    <t>Consolidado en G.</t>
  </si>
  <si>
    <t>(en G)</t>
  </si>
  <si>
    <t>Concepto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</si>
  <si>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</si>
  <si>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</si>
  <si>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t>Índice</t>
  </si>
  <si>
    <t xml:space="preserve">1. </t>
  </si>
  <si>
    <t xml:space="preserve">2. </t>
  </si>
  <si>
    <t>PASIVO NO CORRIENTE</t>
  </si>
  <si>
    <t>Situación de Pago</t>
  </si>
  <si>
    <t xml:space="preserve">Informe al: </t>
  </si>
  <si>
    <t>Tipo de Cambio:</t>
  </si>
  <si>
    <t xml:space="preserve">3. </t>
  </si>
  <si>
    <t>Fecha de Expedición</t>
  </si>
  <si>
    <t>Vigente</t>
  </si>
  <si>
    <t>TOTAL GENERAL DE DEUDAS FINANCIERAS DEL PASIVO CORRIENTE</t>
  </si>
  <si>
    <t>TOTAL GENERAL DE DEUDAS FINANCIERAS DEL PASIVO NO CORRIENTE</t>
  </si>
  <si>
    <t>DEUDAS DE LA SOCIEDAD DESGLOSADAS SEGÚN EL SIGUIENTE DETALLE:</t>
  </si>
  <si>
    <r>
      <t>Fecha del informe</t>
    </r>
    <r>
      <rPr>
        <sz val="10"/>
        <color indexed="8"/>
        <rFont val="Arial"/>
        <family val="2"/>
      </rPr>
      <t>:</t>
    </r>
  </si>
  <si>
    <r>
      <t>Tipo de Cambio</t>
    </r>
    <r>
      <rPr>
        <sz val="10"/>
        <color indexed="8"/>
        <rFont val="Arial"/>
        <family val="2"/>
      </rPr>
      <t>:</t>
    </r>
  </si>
  <si>
    <t>Largo Plazo</t>
  </si>
  <si>
    <t>Corto Plazo</t>
  </si>
  <si>
    <t>Deuda operativa</t>
  </si>
  <si>
    <t>3- Otros Pasivos.</t>
  </si>
  <si>
    <t>FRIGORÍFICO CONCEPCIÓN S.A.</t>
  </si>
  <si>
    <t>Banco Nacional de Fomento</t>
  </si>
  <si>
    <t>Impuesto Diferido</t>
  </si>
  <si>
    <t>Deuda</t>
  </si>
  <si>
    <t>Hipotecario</t>
  </si>
  <si>
    <t>Nº</t>
  </si>
  <si>
    <t>Institucion</t>
  </si>
  <si>
    <t>Fecha de Contratacion</t>
  </si>
  <si>
    <t>IMPORTE</t>
  </si>
  <si>
    <t>Garantia</t>
  </si>
  <si>
    <t>Consolidado    en GS.</t>
  </si>
  <si>
    <t>GS.</t>
  </si>
  <si>
    <t>USD</t>
  </si>
  <si>
    <t>Prestamo Bancario</t>
  </si>
  <si>
    <t>Ninguna</t>
  </si>
  <si>
    <t>RETAIL S.A.</t>
  </si>
  <si>
    <t>EMPRESA DE SERVICIOS SANITARIOS DEL PARAGUAY S.A.</t>
  </si>
  <si>
    <t>PUERTO SEGURO FLUVIAL S.A.</t>
  </si>
  <si>
    <t xml:space="preserve">TRANSPORTES LAMBERTTI &amp; LOGISTICA                                               </t>
  </si>
  <si>
    <t>ESTANCIA AGUA DULCE S.A.</t>
  </si>
  <si>
    <t>HIJOS DE AMADO CORONEL ORTIZ S.R.L.</t>
  </si>
  <si>
    <t>ANDALUCIA S.A. DE TRANSPORTE</t>
  </si>
  <si>
    <t xml:space="preserve">LOURDES RAQUEL PRIVILEGGI VARGAS                                                </t>
  </si>
  <si>
    <t>JOSE FERNANDO CUEVAS RAMIREZ</t>
  </si>
  <si>
    <t>EMILIANA CANALE GAMARRA</t>
  </si>
  <si>
    <t>TOTAL GENERAL DE DEUDAS COMERCIALES DEL PASIVO CORRIENTE</t>
  </si>
  <si>
    <t>TOTAL GENERAL DE DEUDAS COMERCIALES DEL PASIVO NO CORRIENTE</t>
  </si>
  <si>
    <t>TOTAL GENERAL DE OTROS PASIVOS DEL PASIVO NO CORRIENTE</t>
  </si>
  <si>
    <t xml:space="preserve">Ninguna </t>
  </si>
  <si>
    <t>TOTAL GENERAL DE OTROS PASIVOS DEL PASIVO CORRIENTE</t>
  </si>
  <si>
    <t>Deudas Bursatiles</t>
  </si>
  <si>
    <t xml:space="preserve">PREVEMAX EMBALAJES DESCARTAVEIS S.A                                             </t>
  </si>
  <si>
    <t xml:space="preserve">LONDON IMPORT S.A.                                                              </t>
  </si>
  <si>
    <t>4- Deudas Bursátiles</t>
  </si>
  <si>
    <t>Fiduciaria</t>
  </si>
  <si>
    <t>TOTALES</t>
  </si>
  <si>
    <t xml:space="preserve">GRUPO MULTILAB S.A                                                              </t>
  </si>
  <si>
    <t xml:space="preserve">JODAIR PEREIRA                                                                  </t>
  </si>
  <si>
    <t>TRANSPORTES FRONER LTDA</t>
  </si>
  <si>
    <t>RED CLOUD S.R.L.</t>
  </si>
  <si>
    <t>Proveedores Locales</t>
  </si>
  <si>
    <t xml:space="preserve">FONDO ESTRELLA S.A.                                                             </t>
  </si>
  <si>
    <t>TRANSPORTE EL QUIJOTE S.R.L.</t>
  </si>
  <si>
    <t>LUIS CAETANO GOTTARDI</t>
  </si>
  <si>
    <t xml:space="preserve">SURESTE S.A                                                                     </t>
  </si>
  <si>
    <t xml:space="preserve">ASEGURADORA YACYRETA S.A.                                                       </t>
  </si>
  <si>
    <t xml:space="preserve">RIEDER &amp; CIA. S.A.C.I.                                                          </t>
  </si>
  <si>
    <t xml:space="preserve">URIM S.A.                                                                       </t>
  </si>
  <si>
    <t xml:space="preserve">SONIA ELENA ARMOA SOTELO                                                        </t>
  </si>
  <si>
    <t xml:space="preserve">MIGUEL A. CABRERA ACOSTA                                                        </t>
  </si>
  <si>
    <t>Bonos Bursatiles</t>
  </si>
  <si>
    <t>Sin Garantia</t>
  </si>
  <si>
    <t>1. Deudas Financieras</t>
  </si>
  <si>
    <t>Deudas Financieras</t>
  </si>
  <si>
    <t>Deudas Comerciales</t>
  </si>
  <si>
    <t>Otras Deudas</t>
  </si>
  <si>
    <t>Jair Antonio de Lima</t>
  </si>
  <si>
    <t>Presidente</t>
  </si>
  <si>
    <t>Deudas sociales</t>
  </si>
  <si>
    <t>Deudas fiscales</t>
  </si>
  <si>
    <t>Deudas diversas</t>
  </si>
  <si>
    <t>Otras deudas</t>
  </si>
  <si>
    <t>Provisión de contingencias</t>
  </si>
  <si>
    <t xml:space="preserve">Partes relacionadas </t>
  </si>
  <si>
    <t>CASA YASY S.A.</t>
  </si>
  <si>
    <t>YPANE S.A.</t>
  </si>
  <si>
    <t>RAUL ERNANI MENDES</t>
  </si>
  <si>
    <t>EL IMPERIO S.A.</t>
  </si>
  <si>
    <t>NOVO HORIZONTE TRANSPORTE LTDA</t>
  </si>
  <si>
    <t>(Intereses a Devengar)</t>
  </si>
  <si>
    <t>FRIGORIFICO CONCEPCION S.A</t>
  </si>
  <si>
    <t>IPRO S.R.L</t>
  </si>
  <si>
    <t xml:space="preserve">SIGMA S.R.L.                                                                    </t>
  </si>
  <si>
    <t xml:space="preserve">HERIB RAUL GONZALEZ RUIZ                                                        </t>
  </si>
  <si>
    <t xml:space="preserve">COPALSA                                                                         </t>
  </si>
  <si>
    <t>JAVIERCITO TRANSPORTE Y CONSTRUCCIONES SRL</t>
  </si>
  <si>
    <t>EMBOTELLADORA CENTRAL SACI</t>
  </si>
  <si>
    <t xml:space="preserve">TODO CARNE S.A.                                                                 </t>
  </si>
  <si>
    <t xml:space="preserve">SANTA CATALINA S.A                                                              </t>
  </si>
  <si>
    <t xml:space="preserve">EZEQUIEL BASTOS JANOSKI                                                         </t>
  </si>
  <si>
    <t xml:space="preserve">Speed Shipping SA                                                               </t>
  </si>
  <si>
    <t>GUSTAVO ADOLFO CABALLERO FRANCO</t>
  </si>
  <si>
    <t xml:space="preserve">EDGAR DAMIAN DAVALOS AYALA                                                      </t>
  </si>
  <si>
    <t>SIMPEX S.R.L</t>
  </si>
  <si>
    <t xml:space="preserve">CARTOCOR S.A  </t>
  </si>
  <si>
    <t>Proveedores del Exterior</t>
  </si>
  <si>
    <t>NO APLICA</t>
  </si>
  <si>
    <t>US$</t>
  </si>
  <si>
    <t>(en US$)</t>
  </si>
  <si>
    <t>SAPROCAL  S.A</t>
  </si>
  <si>
    <t>ALDER PALACIO ESCOBAR</t>
  </si>
  <si>
    <t>VASCO PARAGUAY S.A</t>
  </si>
  <si>
    <t xml:space="preserve">MINISTERIO DE OBRAS PUBLICAS Y COMUNICACIONES                                   </t>
  </si>
  <si>
    <t xml:space="preserve">GEORGINA ISABEL VALLADARES DIEGUEZ                                              </t>
  </si>
  <si>
    <t xml:space="preserve">LA BOMBA S.A                                                                    </t>
  </si>
  <si>
    <t xml:space="preserve">ROKAR S.A.C.I                                                                   </t>
  </si>
  <si>
    <t>Q.G.P.QUIMICA GERAL LTDA</t>
  </si>
  <si>
    <t>NOSTRO BEEF ALIMENTOS IMPORTAÃ├O E EXPORTAÃ├O EIRELI ME</t>
  </si>
  <si>
    <t>EAGLE PRODUCT INSPECION LLC</t>
  </si>
  <si>
    <t>SANTIAGO INSFRAN SANCHEZ</t>
  </si>
  <si>
    <t xml:space="preserve">JUAN JOSE SANTACRUZ                                                             </t>
  </si>
  <si>
    <t xml:space="preserve">COMERCIAL EL CACIQUE S.R.L.                                                     </t>
  </si>
  <si>
    <t xml:space="preserve">MARIA CELESTE CORONEL                                                           </t>
  </si>
  <si>
    <t xml:space="preserve">FORESTAL DEL PARAGUAY S.R.L.                                                    </t>
  </si>
  <si>
    <t>OXISOLDA LTDA</t>
  </si>
  <si>
    <t>MELLA S.A.</t>
  </si>
  <si>
    <t xml:space="preserve">FRESH &amp; FROZEN S.A.                                                             </t>
  </si>
  <si>
    <t xml:space="preserve">PIRO Y S.A.                                                                     </t>
  </si>
  <si>
    <t>AUTOMAQ S.A.E.C.A.</t>
  </si>
  <si>
    <t xml:space="preserve">L`ACERIE S.A                                                                    </t>
  </si>
  <si>
    <t>Banco Regional</t>
  </si>
  <si>
    <t>Codeudores</t>
  </si>
  <si>
    <t>Intereses a pagar por bonos emitidos locales</t>
  </si>
  <si>
    <t>Intereses a pagar por bonos emitidos internacionales</t>
  </si>
  <si>
    <t>Bonos de Deudas emitidos Locales</t>
  </si>
  <si>
    <t>Bonos de Deudas emitidos Internacionales</t>
  </si>
  <si>
    <t xml:space="preserve">SALEMMA RETAIL S.A.                                                             </t>
  </si>
  <si>
    <t xml:space="preserve">ADMINISTRACION NACIONAL DE ELECTRICIDAD                                         </t>
  </si>
  <si>
    <t>ANGEL ARNALDO FLEYTAS LEZCANO</t>
  </si>
  <si>
    <t>LA PARAGUAYA S.A</t>
  </si>
  <si>
    <t>MANGOPAR S.R.L.</t>
  </si>
  <si>
    <t xml:space="preserve">MIRIAN CELESTE BOGADO DE RODRIGUEZ </t>
  </si>
  <si>
    <t>SIXTO ALCIDES CARDOZO</t>
  </si>
  <si>
    <t>FARMA KOKE S.A.</t>
  </si>
  <si>
    <t>DEPOSITO MARIA EUGENIA S.A</t>
  </si>
  <si>
    <t>LARIZA BELEN AYALA SALINAS</t>
  </si>
  <si>
    <t>AGRO GALIANA S.A</t>
  </si>
  <si>
    <t>PRAXAS</t>
  </si>
  <si>
    <t>DIMEX S.R.L</t>
  </si>
  <si>
    <t>EL DESAFIO S.A</t>
  </si>
  <si>
    <t>PARAGUAY INOXIDABLES S.A</t>
  </si>
  <si>
    <t>ARNALDO ABRAHAN GALEANO BENITEZ</t>
  </si>
  <si>
    <t>INDUSTRIA DELIGHTS S.A.</t>
  </si>
  <si>
    <t>DUCHEFF SA</t>
  </si>
  <si>
    <t xml:space="preserve">LUCAS ANDRES ESPINOLA SILVERO                                                   </t>
  </si>
  <si>
    <t>LA MERCANTIL DEL ESTE S.A</t>
  </si>
  <si>
    <t>MIGUEL C. ALTIERI</t>
  </si>
  <si>
    <t>MARIANO RAMON SALERNO RAMIREZ</t>
  </si>
  <si>
    <t>CARGOPACKPARAGUAYS.A.</t>
  </si>
  <si>
    <t>DERRIX S.R.L.</t>
  </si>
  <si>
    <t>HDS TRANSPORTES S.A</t>
  </si>
  <si>
    <t xml:space="preserve"> DONACION COMISARIA YBY YAU</t>
  </si>
  <si>
    <t xml:space="preserve"> ADEMAR DUARTE CARDOZO</t>
  </si>
  <si>
    <t>RECORD ELECTRIC S.A.E.C.A</t>
  </si>
  <si>
    <t xml:space="preserve">BRENCAR S.R.L.                                                                  </t>
  </si>
  <si>
    <t xml:space="preserve">CAMILA MARIA CHAMORRO PRANTL                                                    </t>
  </si>
  <si>
    <t xml:space="preserve">MG LOGISTICA SOCIEDAD ANONIMA </t>
  </si>
  <si>
    <t xml:space="preserve">YAMILY ALEJANDRA ARZAMENDIA OLMEDO                                              </t>
  </si>
  <si>
    <t xml:space="preserve">ROSANA PAOLA GALEANO ROTELA                                                     </t>
  </si>
  <si>
    <t>WILLIAN NELSON BENITEZ FLEITAS</t>
  </si>
  <si>
    <t xml:space="preserve">ALIDA ANDREA LOPEZ CABALLERO                                                    </t>
  </si>
  <si>
    <t xml:space="preserve">JOSE DOMINGO MEDINA SAAVEDRA                                                    </t>
  </si>
  <si>
    <t xml:space="preserve">DAHIANA ELENA FRESCURA VELAZQUEZ                                                </t>
  </si>
  <si>
    <t xml:space="preserve">HUGO SEBASTIAN LUGO CAREAGA                                                     </t>
  </si>
  <si>
    <t xml:space="preserve">LILIANA KRAYACICH JARA                                                          </t>
  </si>
  <si>
    <t xml:space="preserve">NARA YVETTE CUANDU                                                              </t>
  </si>
  <si>
    <t xml:space="preserve">GLORIA ELIZABETH BRIZUELA DE RUIZ DIAZ                                          </t>
  </si>
  <si>
    <t xml:space="preserve">INCA IND. Y COM S.A.                                                            </t>
  </si>
  <si>
    <t xml:space="preserve">SUPERMERCADO VILLA SOFIA S.A.                                                   </t>
  </si>
  <si>
    <t xml:space="preserve">DIAZ E HIJOS S.A.                                                               </t>
  </si>
  <si>
    <t>FUJII DAVALOS S.A.</t>
  </si>
  <si>
    <t>INDUSTRIAS REUNIDAS ÑEMBY</t>
  </si>
  <si>
    <t>RAUL VEGA</t>
  </si>
  <si>
    <t>DONACION SENACSA</t>
  </si>
  <si>
    <t>DONACION MADES</t>
  </si>
  <si>
    <t xml:space="preserve">PROACTIF CARE S.A                                                               </t>
  </si>
  <si>
    <t xml:space="preserve">Comercial Virgen de Rosario S.R.L.  Import-Export                               </t>
  </si>
  <si>
    <t xml:space="preserve">TROCIUK Y CIA A.G.I.S.A.                                                        </t>
  </si>
  <si>
    <t xml:space="preserve">DEMA S.R.L                                                                      </t>
  </si>
  <si>
    <t xml:space="preserve">FRUTOS DE LOS ANDES SRL                                                         </t>
  </si>
  <si>
    <t xml:space="preserve">PAULO MARCOS PRIOR                                                              </t>
  </si>
  <si>
    <t>INDUPY S.A</t>
  </si>
  <si>
    <t>EVEREST INGENIERIA S.R.L</t>
  </si>
  <si>
    <t>PAMAQ S.A</t>
  </si>
  <si>
    <t>ETIQUETAS PARAGUAYAS S.A.C.I</t>
  </si>
  <si>
    <t xml:space="preserve">BANCARD S.A.                                                                    </t>
  </si>
  <si>
    <t xml:space="preserve">TOYONORTE S.R.L.  </t>
  </si>
  <si>
    <t>HILDEBRAND AGRO IND. Y COM. S.A.E</t>
  </si>
  <si>
    <t xml:space="preserve">MONITAL SRL                                                                     </t>
  </si>
  <si>
    <t xml:space="preserve">REFRISUR S.R.L                                                                  </t>
  </si>
  <si>
    <t>MARCOS CIRILO ROTELA ROBLES</t>
  </si>
  <si>
    <t>FUNDACION MISIONES UNIVERSITARIAS CATOLICAS</t>
  </si>
  <si>
    <t>NEXT BRANDING</t>
  </si>
  <si>
    <t>ELVIO WALTER GONZALEZ</t>
  </si>
  <si>
    <t xml:space="preserve">CERTIFICACIONES INTERNACIONALES S.R.L.                                          </t>
  </si>
  <si>
    <t xml:space="preserve">PARAGUAY REFRESCO S.A.                                                          </t>
  </si>
  <si>
    <t xml:space="preserve">JULIANO DE JESUS SOUZA ME </t>
  </si>
  <si>
    <t>BMG FOODS IMPORTACAO E EXPORTACAO LTDA</t>
  </si>
  <si>
    <t>Sobregiros - Sudameris Bank</t>
  </si>
  <si>
    <t>Fideicomiso</t>
  </si>
  <si>
    <t xml:space="preserve">VICTOR MONGES                                                                   </t>
  </si>
  <si>
    <t xml:space="preserve">REBECA BARRIOS MOREL                                                            </t>
  </si>
  <si>
    <t xml:space="preserve">CONTIPARAGUAY S.A.                                                              </t>
  </si>
  <si>
    <t xml:space="preserve">COPACO S.A.                                                                     </t>
  </si>
  <si>
    <t xml:space="preserve">JW ENTERPRISES S.A.                                                             </t>
  </si>
  <si>
    <t xml:space="preserve">SENACSA                                                                         </t>
  </si>
  <si>
    <t xml:space="preserve">VIACAO MOTTA LTDA                                                               </t>
  </si>
  <si>
    <t>PEDRO MARTINEZ OLMEDO</t>
  </si>
  <si>
    <t>GRUPO BIO S.A.C.I</t>
  </si>
  <si>
    <t>INDUSTRIA QUIMICA RESPLANDOR S.R.L</t>
  </si>
  <si>
    <t>MULTIENVASE S.R.L.</t>
  </si>
  <si>
    <t>ACE TOURS S.R.L</t>
  </si>
  <si>
    <t>MOVITER ICSA</t>
  </si>
  <si>
    <t>BRUMADO S.A</t>
  </si>
  <si>
    <t>BENITEZ CODAS &amp; ASOCIADOS</t>
  </si>
  <si>
    <t>ULTRACONGELADOS S.A</t>
  </si>
  <si>
    <t>MERCADO LUZ S.A</t>
  </si>
  <si>
    <t>CBM SERVICIOS GENERALES S.R.L</t>
  </si>
  <si>
    <t>JANE DOS SANTOS DOURADO</t>
  </si>
  <si>
    <t>COMERCIAL SAN CAYETANO S.R.L</t>
  </si>
  <si>
    <t>PLAZA MOIETY S.A</t>
  </si>
  <si>
    <t>LACTEOS NORTE S.R.L</t>
  </si>
  <si>
    <t>SUPER BOX S.A</t>
  </si>
  <si>
    <t>GABRIELA MARIA SOSA MAS</t>
  </si>
  <si>
    <t>CARLOS ACOSTA OLMEDO</t>
  </si>
  <si>
    <t>MARIA DE LA PAZ GINI GARCETE</t>
  </si>
  <si>
    <t>MJV TRANSPORTES LTDA -ME</t>
  </si>
  <si>
    <t>WINES AND SPIRITS S.A.</t>
  </si>
  <si>
    <t>MEGANET S.R.L.</t>
  </si>
  <si>
    <t>O.T.R. IMPORT S.A.C.I.</t>
  </si>
  <si>
    <t>CERVEPAR</t>
  </si>
  <si>
    <t>REINALDO DUARTE</t>
  </si>
  <si>
    <t>LILIAN ORTEGA WISZOVATY</t>
  </si>
  <si>
    <t>HI SERVICIOS INTEGRALES S.R.L.</t>
  </si>
  <si>
    <t>CIENTIFICA MILAN S.R.L.</t>
  </si>
  <si>
    <t>AQUA GROUP S.A.</t>
  </si>
  <si>
    <t>YASY PORA S.A</t>
  </si>
  <si>
    <t>CATALINO BRITEZ</t>
  </si>
  <si>
    <t>POLIFABRIL S.A</t>
  </si>
  <si>
    <t>GIMENEZ CALVO S.A.C.</t>
  </si>
  <si>
    <t>GRUPO SANTA ROSA S.R.L</t>
  </si>
  <si>
    <t>TRICTOR S.A</t>
  </si>
  <si>
    <t>GRUPO SAUCE S.A.</t>
  </si>
  <si>
    <t>CEBRE SOCIEDAD ANONIMA</t>
  </si>
  <si>
    <t>ELECTROMAQ S.R.L</t>
  </si>
  <si>
    <t>OKF SRL</t>
  </si>
  <si>
    <t>SILVANIA DUARTE DE O. AMARAL</t>
  </si>
  <si>
    <t>INCREMENTA S.A.</t>
  </si>
  <si>
    <t>RMS S.R.L</t>
  </si>
  <si>
    <t>PROTE PAR SRL</t>
  </si>
  <si>
    <t>ITTI S.A.E.C.A</t>
  </si>
  <si>
    <t>SIF AMERICA SOCIEDAD ANONIMA</t>
  </si>
  <si>
    <t>LA SUDAMERICANA S.A</t>
  </si>
  <si>
    <t xml:space="preserve"> NORTE GAS S.A</t>
  </si>
  <si>
    <t xml:space="preserve">EXPRESSO SAO MIGUEL LTDA </t>
  </si>
  <si>
    <t xml:space="preserve"> DIANA CABELLO O</t>
  </si>
  <si>
    <t>BRABA S.A S</t>
  </si>
  <si>
    <t xml:space="preserve"> JORGE DANIEL USANDIVARAS </t>
  </si>
  <si>
    <t>PERALTA CARRILLO S.R.L</t>
  </si>
  <si>
    <t>DE INDUSTRIAL METALURGICAS METALDEN S.A</t>
  </si>
  <si>
    <t>HORWATE TRANSPORTES RODOVIARIOS LTDA</t>
  </si>
  <si>
    <t>ARTURO GABRIEL TORRES SILVA</t>
  </si>
  <si>
    <t>PUMA ENERGY PARAGUAY S.A.</t>
  </si>
  <si>
    <t>JOS╔ LUCAS MEDINA GARBARINO</t>
  </si>
  <si>
    <t xml:space="preserve"> MINISTERIO DE RELACIONES EXTERIORES</t>
  </si>
  <si>
    <t xml:space="preserve">ALIMENTOS ESPECIALES S.R.L.                                                     </t>
  </si>
  <si>
    <t xml:space="preserve">ALFREDO GUERRERO OCAMPOS                                                        </t>
  </si>
  <si>
    <t xml:space="preserve">VIELA S.A.                                                                      </t>
  </si>
  <si>
    <t xml:space="preserve">CARLOS MAGNO FREDERICO                                                          </t>
  </si>
  <si>
    <t xml:space="preserve">OSCAR DANIEL BLANCO BENITEZ                                                     </t>
  </si>
  <si>
    <t xml:space="preserve">TAPE POR└ S.A.                                                                  </t>
  </si>
  <si>
    <t xml:space="preserve">INVERSIONES RIO DULCE S.A.                                                      </t>
  </si>
  <si>
    <t xml:space="preserve">AGROFER VET S.R.L.                                                              </t>
  </si>
  <si>
    <t xml:space="preserve">LIZ DAIANA SALINAS CRISTALDO                                                    </t>
  </si>
  <si>
    <t>IRENEO RAMON GIMENEZ OVIEDO</t>
  </si>
  <si>
    <t xml:space="preserve">CENTRAL DE LA CARNE CONCEPCION S.A </t>
  </si>
  <si>
    <t>JULIO ADRIAN  GALEANO RUIZ</t>
  </si>
  <si>
    <t>POLLPAR S.A.</t>
  </si>
  <si>
    <t>DISTRIBUIDORA DEL PARAGUAY S.A.</t>
  </si>
  <si>
    <t>RODRIGO ACHUCARRO FRANCO</t>
  </si>
  <si>
    <t>FRUCTUS TERRAE S.A.C.I</t>
  </si>
  <si>
    <t>JJ EMPRENDIMIENTOS GENERALES SA.</t>
  </si>
  <si>
    <t>DIEGO DANIEL BERNAL VAZQUEZ</t>
  </si>
  <si>
    <t>SUZUTEK COMERCIO DE MAQUINAS LTDA</t>
  </si>
  <si>
    <t xml:space="preserve"> E+K PARAGUAYA S.A </t>
  </si>
  <si>
    <t>14 DE MARZO S.A.</t>
  </si>
  <si>
    <t>DIRECCION NACIONAL DE ADUANAS</t>
  </si>
  <si>
    <t>CLAUDIA ROSALBA JARA</t>
  </si>
  <si>
    <t xml:space="preserve">CAMARA DE COMERCIO INDUSTRIA Y PRODUCCION DE CLORINDA </t>
  </si>
  <si>
    <t>JCM IMPORT- EXPORT S.A.</t>
  </si>
  <si>
    <t>SEGEL LOGISTICA S.A.</t>
  </si>
  <si>
    <t>LUBRISINT INTERNACIONAL S.A</t>
  </si>
  <si>
    <t>AGROGANADERA CONCEPCION S.A.</t>
  </si>
  <si>
    <t>PEDRO RAUL MARECO ALMADA</t>
  </si>
  <si>
    <t>GLORIA MEAURIO</t>
  </si>
  <si>
    <t>ALFA TRANSPORTE EIRELI</t>
  </si>
  <si>
    <t>SEIZPAR S.A.</t>
  </si>
  <si>
    <t>PERFECTA AUTOMOTORES S.A.</t>
  </si>
  <si>
    <t>TRANSPORTADORA CONCEPCION S.A.</t>
  </si>
  <si>
    <t>CRC GROUP SRL</t>
  </si>
  <si>
    <t>CONDOMINIO EDUARDO ARIANO MOURA Y OTROS</t>
  </si>
  <si>
    <t>SNT MAQUINAS INDUSTRIAIS LTDA</t>
  </si>
  <si>
    <t>VEMAG MASCHINEMBAU GMBH</t>
  </si>
  <si>
    <t>SEALED AIR URUGUAY S.A.</t>
  </si>
  <si>
    <t xml:space="preserve">QUIMICA CARIOCA LTDA </t>
  </si>
  <si>
    <t>Intereses a Vencer Locales</t>
  </si>
  <si>
    <t>Intereses a Vencer Internacionales</t>
  </si>
  <si>
    <t>Banco Sudameris</t>
  </si>
  <si>
    <t>Sola Firma</t>
  </si>
  <si>
    <t>BANCO GNB BC GS</t>
  </si>
  <si>
    <t>Cheques emitidos</t>
  </si>
  <si>
    <t>BANCO GNB BC PARRILLA</t>
  </si>
  <si>
    <t>BANCO GNB GS</t>
  </si>
  <si>
    <t xml:space="preserve">BANCO GNB GS </t>
  </si>
  <si>
    <t>BANCO GNB U$S (CONCEPCION)</t>
  </si>
  <si>
    <t>BANCO NACIONAL DE FOMENTO GS</t>
  </si>
  <si>
    <t>BANCO REGIONAL GS</t>
  </si>
  <si>
    <t>BANCO REGIONAL U$S</t>
  </si>
  <si>
    <t>BANCO SUDAMERIS GS.(ASUNCION)</t>
  </si>
  <si>
    <t xml:space="preserve">BANCO SUDAMERIS GS.(CONCEPCION) </t>
  </si>
  <si>
    <t>Compañias Vinculadas</t>
  </si>
  <si>
    <t>Sin garantia</t>
  </si>
  <si>
    <t>CABAÐA EL NIDO S.A.</t>
  </si>
  <si>
    <t>CONCEPCION PALACE HOTEL S.A.</t>
  </si>
  <si>
    <t>GJ EMPRENDIMIENTOS S.A.</t>
  </si>
  <si>
    <t>TRANSPORTADORA CONCEPCION S.A. - ARRENDAMIENTO</t>
  </si>
  <si>
    <t xml:space="preserve"> FERRO COLOMBIA S..A.S</t>
  </si>
  <si>
    <t xml:space="preserve"> MAGURIT GEFRIERSCHENEIDER GMBH</t>
  </si>
  <si>
    <t>CENTURION PLUS INC</t>
  </si>
  <si>
    <t>CQC QUIMICA LTDA</t>
  </si>
  <si>
    <t>IDENTITA IND E COMERCIO DE EMBALAGENS LTDA</t>
  </si>
  <si>
    <t>JARVIS PRODUCTS CORPORATION</t>
  </si>
  <si>
    <t>UNIAO CASINGS IMPORTACAO E EXPORTACAO LTDA</t>
  </si>
  <si>
    <t xml:space="preserve"> AGROPECUARIA SAN SEBASTIAN SA</t>
  </si>
  <si>
    <t xml:space="preserve"> ALESSANDRO MAGNO ALVES DO CARMO</t>
  </si>
  <si>
    <t xml:space="preserve"> ARTES GRAFICAS SOLANO S.R.L</t>
  </si>
  <si>
    <t xml:space="preserve"> BALOTA RICART GROUP S.R.L</t>
  </si>
  <si>
    <t xml:space="preserve"> COMPAÐIA MARITIMA PARAGUAYA S.A</t>
  </si>
  <si>
    <t xml:space="preserve"> EMPRESA DE TRNASPORTES Y EXCURSIONES CANINDEYU S.R.L</t>
  </si>
  <si>
    <t xml:space="preserve"> LIZ MAGDALENA VERA MEDINA</t>
  </si>
  <si>
    <t xml:space="preserve"> MUNICIPALIDAD DE LA CIUDAD DE ENCARNACION</t>
  </si>
  <si>
    <t xml:space="preserve"> OLMAGO S.A</t>
  </si>
  <si>
    <t xml:space="preserve"> RAUL A. FRUTO</t>
  </si>
  <si>
    <t>A.J S.A CALIDAD ANTE TODO</t>
  </si>
  <si>
    <t xml:space="preserve">AC DEL NORTE FERRETERIA                                                         </t>
  </si>
  <si>
    <t xml:space="preserve">ADRIANA JHAZMIN ARGUELLO CARDOZO                                                </t>
  </si>
  <si>
    <t>Proveedores locales</t>
  </si>
  <si>
    <t>AFR VIAGENS E TURISMO EIRELI ME                                                 </t>
  </si>
  <si>
    <t>AGRO GANADERA PIRAPEY S.A.</t>
  </si>
  <si>
    <t>AISLACIONES PARAGUAY S.R.L.</t>
  </si>
  <si>
    <t>ALCALUX S.A.</t>
  </si>
  <si>
    <t xml:space="preserve">ALCION S.A                                                                      </t>
  </si>
  <si>
    <t xml:space="preserve">ALEMANIA CELL S.A                                                               </t>
  </si>
  <si>
    <t>ALICIA HORTA LANTIGUA</t>
  </si>
  <si>
    <t>ALUM S.R.L.</t>
  </si>
  <si>
    <t>ALVOG S.A.</t>
  </si>
  <si>
    <t>AMADO DANIEL CABALLERO MARTINEZ</t>
  </si>
  <si>
    <t>AMERICANA SHIPPING GROUP S.A</t>
  </si>
  <si>
    <t>ANDRE CANDIA NUNEZ DA CUNHA</t>
  </si>
  <si>
    <t>ANDRE FELIPE POSTAUE MONTENEGRO</t>
  </si>
  <si>
    <t xml:space="preserve">ANGELO GIOVANNI PAOLI FONSECA </t>
  </si>
  <si>
    <t xml:space="preserve">ARIMAR B.V.                                                                     </t>
  </si>
  <si>
    <t>ARMANDO MANUEL MACIEL VEGA</t>
  </si>
  <si>
    <t xml:space="preserve">ARROYO KARE SOCIEDAD ANONIMA </t>
  </si>
  <si>
    <t xml:space="preserve">ASOCIACION DE CRIADORES DE BRANGUS DEL PARAGUAY                                 </t>
  </si>
  <si>
    <t xml:space="preserve">AUTOMOVIL SUPPLY S.A </t>
  </si>
  <si>
    <t>AUTOPIEZAS CEISA                                                                </t>
  </si>
  <si>
    <t>AVIATION S.A</t>
  </si>
  <si>
    <t>B Y Z REPUESTOS                                                                 </t>
  </si>
  <si>
    <t>BALANZAS PARAGUAYAS S.A.</t>
  </si>
  <si>
    <t>BANCARD S.A</t>
  </si>
  <si>
    <t>BEEF CLUB CONCEPCION - CONCEPCION                                               </t>
  </si>
  <si>
    <t xml:space="preserve">BEEF CLUB PEDRO J. CABALLERO 2                                                  </t>
  </si>
  <si>
    <t>BENJAMIN MONGES</t>
  </si>
  <si>
    <t xml:space="preserve">BLUE TOWER VENTURES PARAGUAY S.A.                                               </t>
  </si>
  <si>
    <t xml:space="preserve">BRINGCO S.A.                                                                    </t>
  </si>
  <si>
    <t>CADENA REAL S.A.</t>
  </si>
  <si>
    <t>CALCIO S.A.</t>
  </si>
  <si>
    <t xml:space="preserve">CAMARA NACIONAL DE COMERCIO Y SERVICIOS DEL PARAGUAY </t>
  </si>
  <si>
    <t xml:space="preserve">CAMPESTRE S.A                                                                   </t>
  </si>
  <si>
    <t>CANINDEYU S.R.L                                                                 </t>
  </si>
  <si>
    <t xml:space="preserve">CARGA RAPIDO S.R.L.                                                             </t>
  </si>
  <si>
    <t>CARINA PRADO DURAN DE LIMA</t>
  </si>
  <si>
    <t xml:space="preserve">CARLOS ALBERTO VILLALBA BENITEZ                                                 </t>
  </si>
  <si>
    <t>CARLOS ALCIDES ALCARAZ DUARTE</t>
  </si>
  <si>
    <t xml:space="preserve">CARLOS ARGUELLO OLAZAR                                                          </t>
  </si>
  <si>
    <t>CARLOS JAVIER GALEANO</t>
  </si>
  <si>
    <t xml:space="preserve">CARTONES YAGUARETE S.A. </t>
  </si>
  <si>
    <t>CASA SANTA TERESA S.R.L.</t>
  </si>
  <si>
    <t>CELSA CANO FRUTOS</t>
  </si>
  <si>
    <t>CENTRAL ISLAMICA DE ALIMENTOS HALAL LIMITADA</t>
  </si>
  <si>
    <t xml:space="preserve">CENTRO DE DESPACHANTES DE ADUANA DEL PARAGUAY                                   </t>
  </si>
  <si>
    <t>CENTRO DE LAS MANGUERAS S.R.L</t>
  </si>
  <si>
    <t>CENTRONIC</t>
  </si>
  <si>
    <t xml:space="preserve">CESAR LUIS  ARROCA ORTIZ                                                        </t>
  </si>
  <si>
    <t>CESAR MANUEL AGUILERA CASTILLO</t>
  </si>
  <si>
    <t xml:space="preserve">CHIQUIGUAY S.A                                                                  </t>
  </si>
  <si>
    <t xml:space="preserve">CINTHIA ELIZABETH PATIÐO SEGOVIA                                                </t>
  </si>
  <si>
    <t xml:space="preserve">CMA CGM                                                                         </t>
  </si>
  <si>
    <t>COEXMA SRL</t>
  </si>
  <si>
    <t>COMERCIAL BOQUERON SA</t>
  </si>
  <si>
    <t>COMERCIAL MAR VIC</t>
  </si>
  <si>
    <t xml:space="preserve">COMPLEX FREIGHT LOGISTICS LLC                                                   </t>
  </si>
  <si>
    <t>CONDOR S.A.C.I</t>
  </si>
  <si>
    <t>CONSORCIO DE VENTANILLA UNICA DE EXPORTACION</t>
  </si>
  <si>
    <t xml:space="preserve">CONSULADO HONORARIO DEL REINO HACHEMITA DE JORDANIA </t>
  </si>
  <si>
    <t>CORINA ELIZABETH MEZA SALOMONI</t>
  </si>
  <si>
    <t>CORPORACION PETROLERA S.A.</t>
  </si>
  <si>
    <t xml:space="preserve">CRISBEL S.A.                                                                    </t>
  </si>
  <si>
    <t xml:space="preserve">DE ACERO S.A. </t>
  </si>
  <si>
    <t xml:space="preserve">DE FRANCISCO A. BAEZ RIVEROS                                                    </t>
  </si>
  <si>
    <t xml:space="preserve">DERLIS CANTERO BAEZ </t>
  </si>
  <si>
    <t>DERLIS MARTIN ROLON TRINIDAD</t>
  </si>
  <si>
    <t>DHL PARAGUAY S.R.L</t>
  </si>
  <si>
    <t>DI TRENTO INVERSIONES S.A</t>
  </si>
  <si>
    <t xml:space="preserve">DIRECCION NACIONAL DE AERONAUTICA CIVIL                                         </t>
  </si>
  <si>
    <t>DISTRIBUIDORA DIRIGIDA S.A.                                                     </t>
  </si>
  <si>
    <t xml:space="preserve">DNIANE MOREIRA SOARES                                                           </t>
  </si>
  <si>
    <t>DOMINGO RAMON  LOPEZ</t>
  </si>
  <si>
    <t xml:space="preserve">DOUGLAS AUGUSTO FONTES FRANCA </t>
  </si>
  <si>
    <t>EBSA SA</t>
  </si>
  <si>
    <t xml:space="preserve">EDAM                                                                            </t>
  </si>
  <si>
    <t xml:space="preserve">EDSON ERASMO BRUN CABALLERO                                                     </t>
  </si>
  <si>
    <t xml:space="preserve">EDUARDO M.CAMPOS LOPEZ MOREIRA                                                  </t>
  </si>
  <si>
    <t xml:space="preserve">EIKKON </t>
  </si>
  <si>
    <t>ELECTRO SYSTEM S.R.L.                                                           </t>
  </si>
  <si>
    <t>ELECTROPAR S.A.</t>
  </si>
  <si>
    <t xml:space="preserve">ELID S.A. -                                                                     </t>
  </si>
  <si>
    <t xml:space="preserve">ELVIO ORASCH FERNANDEZ                                                          </t>
  </si>
  <si>
    <t xml:space="preserve">EMBAJADA DE LIBANO                                                              </t>
  </si>
  <si>
    <t xml:space="preserve">EMPRENDIMENTOS NORA RUOTI S.R.L </t>
  </si>
  <si>
    <t xml:space="preserve">EMPRENDIMIENTO NIPON S.A.                                                       </t>
  </si>
  <si>
    <t xml:space="preserve">EMPRENDIMIENTOS J.C. S.A. </t>
  </si>
  <si>
    <t>EMPRESA DE TRANSPORTE LA SANTANIANA S.A</t>
  </si>
  <si>
    <t xml:space="preserve">ENERPAR S.R.L.                                                                  </t>
  </si>
  <si>
    <t xml:space="preserve">ENEX PARAGUAY S.A.E.                                                            </t>
  </si>
  <si>
    <t xml:space="preserve">ENGINEERING &amp; SAFETY SOLUTIONS S.R.L.                                           </t>
  </si>
  <si>
    <t>ENVASADAS SALUDABLES S.A</t>
  </si>
  <si>
    <t>ENVASES PARAGUAYOS S.A.</t>
  </si>
  <si>
    <t xml:space="preserve">ESTACION BAHIA S.A                                                              </t>
  </si>
  <si>
    <t>EULALIO GARCETE AGUAYO</t>
  </si>
  <si>
    <t>EUROCAR S.A</t>
  </si>
  <si>
    <t>EXPRESS ALIMENTOS SRL                                                           </t>
  </si>
  <si>
    <t>FASANO S.A.</t>
  </si>
  <si>
    <t xml:space="preserve">FATIMA BEATRIZ CANTERO COLMAN                                                   </t>
  </si>
  <si>
    <t>FATIMA ESTHER FLECHA BARRIOS</t>
  </si>
  <si>
    <t>FELISA NOEMI ALVAREZ PORTILLO</t>
  </si>
  <si>
    <t xml:space="preserve">FERNANDO JOSE AGUILERA ALVAREZ                                                  </t>
  </si>
  <si>
    <t xml:space="preserve">FERNANDO LUIS GARCIA                                                            </t>
  </si>
  <si>
    <t>FERROPAR S.A.</t>
  </si>
  <si>
    <t xml:space="preserve">FIWEEX S.R.L                                                                    </t>
  </si>
  <si>
    <t>FONDO ESTRELLA S.A</t>
  </si>
  <si>
    <t xml:space="preserve">FRANCISCO DANIEL MEZA CUENCA                                                    </t>
  </si>
  <si>
    <t xml:space="preserve">FRANCISCO MARCELO LAMAS </t>
  </si>
  <si>
    <t xml:space="preserve">FRIGORIFICO MODELO PY S.A </t>
  </si>
  <si>
    <t xml:space="preserve">FRIGORIFICO NORTE S.A.                                                          </t>
  </si>
  <si>
    <t>FRIOPAR S.R.L</t>
  </si>
  <si>
    <t xml:space="preserve">FRONTERA DISTRIBUIDORA DE COMBUSTIBLES S.R.L.                                   </t>
  </si>
  <si>
    <t>FUNDACION PARAGUAYA DE COOPERACION Y DESARROLLO</t>
  </si>
  <si>
    <t>GABRIELA MURIEL RODRIGUEZ TORRES</t>
  </si>
  <si>
    <t>GANADERA CIALPA S.R.L.</t>
  </si>
  <si>
    <t xml:space="preserve">GANADERA FORESTAL SANTA CATALINA S.A.                                           </t>
  </si>
  <si>
    <t>GASTON SEBASTIAN UGARTE RAMIREZ</t>
  </si>
  <si>
    <t>GESTION DE SERVICIOS S.A</t>
  </si>
  <si>
    <t>GLOBO IMPORT EXPORT S.A</t>
  </si>
  <si>
    <t>GRAFICA ED S.R.L.</t>
  </si>
  <si>
    <t xml:space="preserve">GRAFIICA LA LUQUEÐA                                                             </t>
  </si>
  <si>
    <t>GRUPO CONCEPCION S.R.L</t>
  </si>
  <si>
    <t>GRUPO DE SERVICIOS LOGISTICOS DEL PARAGUAY S.R.L..</t>
  </si>
  <si>
    <t xml:space="preserve">GRUPO INTERNACIONAL MERCOSUR                                                    </t>
  </si>
  <si>
    <t xml:space="preserve">GRUPO OWEN S.A </t>
  </si>
  <si>
    <t>GRUPO ZA SA</t>
  </si>
  <si>
    <t>GUAINDUPAR S.A.</t>
  </si>
  <si>
    <t xml:space="preserve">GULOG TRANSPORTES LTDA.                                                         </t>
  </si>
  <si>
    <t>GURUYU SRL</t>
  </si>
  <si>
    <t>GUSTAVO ADOLFO MEDINA FRANCO</t>
  </si>
  <si>
    <t>GUSTAVO RAUL COLMAN INSAURRALDE</t>
  </si>
  <si>
    <t xml:space="preserve">HECTOR ANTONIO MARTINEZ RUIZ DIAZ </t>
  </si>
  <si>
    <t>HIPER VELOZ S.A.</t>
  </si>
  <si>
    <t>HOSPICENTERS.A.</t>
  </si>
  <si>
    <t xml:space="preserve">HOTEL KATUETE SA                                                                </t>
  </si>
  <si>
    <t xml:space="preserve">HOTEL PARQUE de GABRIELA HOUTTAVE MAZARI                                        </t>
  </si>
  <si>
    <t>HUGO LUIS GONZALEZ MIÑARRO</t>
  </si>
  <si>
    <t xml:space="preserve">HUMBERTO MIGUEL CANTERO BAEZ                                                    </t>
  </si>
  <si>
    <t>IC S.A.</t>
  </si>
  <si>
    <t xml:space="preserve">IMPORTADORA AVENIDA S.A.                                                        </t>
  </si>
  <si>
    <t>IMPORTADORA PARANA S.A.</t>
  </si>
  <si>
    <t xml:space="preserve">INAP.py SA                                                                      </t>
  </si>
  <si>
    <t xml:space="preserve">INDEGA S.A </t>
  </si>
  <si>
    <t xml:space="preserve">INDUCOM S.A                                                                     </t>
  </si>
  <si>
    <t xml:space="preserve">INFOCENTER      </t>
  </si>
  <si>
    <t>INOCENCIO LOPEZ SALINAS</t>
  </si>
  <si>
    <t xml:space="preserve">INOVAMAX PARAGUAY S.A </t>
  </si>
  <si>
    <t>INOXPAR S.R.L.                                                                  </t>
  </si>
  <si>
    <t xml:space="preserve">INSUMOS INDUSTRIALES DEL SUR S.A                                                </t>
  </si>
  <si>
    <t xml:space="preserve">INSUMOS S.R.L.                                                                  </t>
  </si>
  <si>
    <t>INSUQUIM  S.R.L</t>
  </si>
  <si>
    <t xml:space="preserve">INTERNATIONAL AGENCIES S.A.  </t>
  </si>
  <si>
    <t>IRIS MARIA IBARRA COLMAN</t>
  </si>
  <si>
    <t xml:space="preserve">ITANA S.A                                                                       </t>
  </si>
  <si>
    <t>IVAN REPUESTOS S.A.</t>
  </si>
  <si>
    <t>JA LOGISTIC &amp; TRADING LLC</t>
  </si>
  <si>
    <t>JORGE IGNACIO AGUILERA RIVAS</t>
  </si>
  <si>
    <t xml:space="preserve">JORGE R. ELIZAUR A.                                                             </t>
  </si>
  <si>
    <t>JORGELINA DIAZ DE MARTINEZ</t>
  </si>
  <si>
    <t>JUAN ALFREDO TELESCA CARDENAS</t>
  </si>
  <si>
    <t xml:space="preserve">JUAN CARLOS BENITEZ HICKS </t>
  </si>
  <si>
    <t>JUAN RAMON GONZALEZ MENDEZ</t>
  </si>
  <si>
    <t>KATIA RAQUEL ESPINOLA GONZALEZ</t>
  </si>
  <si>
    <t xml:space="preserve">LA CAOBA S.A.I.C.                                                               </t>
  </si>
  <si>
    <t>LA CASA DE LAS MANGUERAS S.A</t>
  </si>
  <si>
    <t xml:space="preserve">LA HACIENDA LK S.A.                                                             </t>
  </si>
  <si>
    <t xml:space="preserve">LABO S.A. </t>
  </si>
  <si>
    <t xml:space="preserve">LABORATORIOS TECNO INDUSTRIAL S.A.                                              </t>
  </si>
  <si>
    <t>LABSOL  S.A</t>
  </si>
  <si>
    <t xml:space="preserve">LAS SILVIAS S.R.L.                                                              </t>
  </si>
  <si>
    <t>LIDA LUCIA BOGADO SALDIVAR</t>
  </si>
  <si>
    <t>LINCOLN S.A</t>
  </si>
  <si>
    <t xml:space="preserve">LOURDES ALVARENGA ROA </t>
  </si>
  <si>
    <t xml:space="preserve">LUA SRL                                                                         </t>
  </si>
  <si>
    <t xml:space="preserve">M &amp; K CELL                                                                      </t>
  </si>
  <si>
    <t>M RODAMIENTOS S.R.L.</t>
  </si>
  <si>
    <t>M Y D TRANSPORTE Y SERVICIOS S.A</t>
  </si>
  <si>
    <t>MA. MONTSERRAT GOROSTIAGA DE ELGUE</t>
  </si>
  <si>
    <t>MADERAS YGUAZU</t>
  </si>
  <si>
    <t>MAERSK A/S</t>
  </si>
  <si>
    <t xml:space="preserve">MAGNETEC INDUSTRIA ELETROELETRONICA LTDA                                        </t>
  </si>
  <si>
    <t>MAQUICENTER S.A</t>
  </si>
  <si>
    <t xml:space="preserve">MAQUINARIAS MIGUEL AYALA                                                        </t>
  </si>
  <si>
    <t xml:space="preserve">MARCELO DANIEL BAREIRO SEGOVIA </t>
  </si>
  <si>
    <t xml:space="preserve">MARCOS ANDRE HERMANN </t>
  </si>
  <si>
    <t>MARCOS ANTONIO SANCHEZ GONZALEZ</t>
  </si>
  <si>
    <t>MARIA CECILIA BAEZ CHAMORRO</t>
  </si>
  <si>
    <t>MARIA DEL ROSARIO SANABRIA</t>
  </si>
  <si>
    <t xml:space="preserve">MARIA INES SALADOS                                                              </t>
  </si>
  <si>
    <t>MARIA JOSE NUÐEZ ARRIOLA</t>
  </si>
  <si>
    <t>MARIBEL GARICOCHE SANTACRUZ</t>
  </si>
  <si>
    <t xml:space="preserve">MASER INDUSTRIAL </t>
  </si>
  <si>
    <t xml:space="preserve">MASTER S.A. </t>
  </si>
  <si>
    <t>MAXICAMBIOS S.A</t>
  </si>
  <si>
    <t xml:space="preserve">MEDICAL QUIMICA S.A                                                             </t>
  </si>
  <si>
    <t>MEGA OFFICE SRL</t>
  </si>
  <si>
    <t>MERCADOPLUS S.A                                                                 </t>
  </si>
  <si>
    <t>MERCO CHACO S.A.</t>
  </si>
  <si>
    <t>MERZIN S.A</t>
  </si>
  <si>
    <t>METALFER S.R.L.</t>
  </si>
  <si>
    <t>MF NEGOCIOS RURALES E.A.S.</t>
  </si>
  <si>
    <t>MIGUEL ANGEL CABRERA ACOSTA</t>
  </si>
  <si>
    <t>MILAGROS BELEN VILLAMAYOR ACOSTA</t>
  </si>
  <si>
    <t>MILLENA RODRIGUEZ</t>
  </si>
  <si>
    <t xml:space="preserve">MINISTERIO DE INDUSTRIA Y COMERCIO                                              </t>
  </si>
  <si>
    <t>MINISTERIO DEL AMBIENTE Y DESARROLLO SOSTENIBLE</t>
  </si>
  <si>
    <t>MIRIAN LEON DE GONZALEZ</t>
  </si>
  <si>
    <t>MOBILIARTE  S.R.L.</t>
  </si>
  <si>
    <t>MONZA EMPRENDIMIENTOS S.A.</t>
  </si>
  <si>
    <t xml:space="preserve">MURANO S.A                                                                      </t>
  </si>
  <si>
    <t xml:space="preserve">MUSTER S.A.                                                                     </t>
  </si>
  <si>
    <t>NAHIR ARACELI ROS PERSANO</t>
  </si>
  <si>
    <t>NEGOCIOS S.A</t>
  </si>
  <si>
    <t>NEUCAR S.A.</t>
  </si>
  <si>
    <t>NIBACOR S.A</t>
  </si>
  <si>
    <t xml:space="preserve">NUESTRA SEÐORA DE LA ASUNCION C.I.S.A.                                          </t>
  </si>
  <si>
    <t xml:space="preserve">OBDULIA ROGA S.R.L                                                              </t>
  </si>
  <si>
    <t>OFICINAS PARAGUAY S.A</t>
  </si>
  <si>
    <t>OLIVAM CHAVES MORAES</t>
  </si>
  <si>
    <t>OLIVEIRA EMERSON WIL</t>
  </si>
  <si>
    <t>OLIVIERI PELLAMI S.R.L.</t>
  </si>
  <si>
    <t>OSCAR ANDRES VILLAR CABRAL</t>
  </si>
  <si>
    <t>OSCAR ARIEL  ESPINOLA AYALA</t>
  </si>
  <si>
    <t xml:space="preserve">OSCAR RAUL CANDIA MONZON </t>
  </si>
  <si>
    <t>PACIFIC IMPORT S.A</t>
  </si>
  <si>
    <t>PADRE PIO SRL</t>
  </si>
  <si>
    <t xml:space="preserve">PANZONE S.A.                                                                    </t>
  </si>
  <si>
    <t>PARAGUAY PACKAGING S.A</t>
  </si>
  <si>
    <t xml:space="preserve">PATRICIA SOLEDAD SAMUDIO CABALLERO </t>
  </si>
  <si>
    <t>PAULO IVORI PRIOR</t>
  </si>
  <si>
    <t xml:space="preserve">PEDIDOS YA PARAGUAY SA                                                          </t>
  </si>
  <si>
    <t>PEDRO CASSILDO PASCUTTI</t>
  </si>
  <si>
    <t>PEDRO RODOLFO SOSA</t>
  </si>
  <si>
    <t>PETERSEN INDUSTRIA &amp; HOGAR S.A.</t>
  </si>
  <si>
    <t xml:space="preserve">PETROBRAS                                                                       </t>
  </si>
  <si>
    <t>PETROMAK S.A</t>
  </si>
  <si>
    <t xml:space="preserve">PETROMAX                                                                        </t>
  </si>
  <si>
    <t>PIO INDALECIO LESMO OCAMPOS</t>
  </si>
  <si>
    <t xml:space="preserve">PLASTICOS PAI PUKU S.R.L. </t>
  </si>
  <si>
    <t>PLASTICOS S.A.</t>
  </si>
  <si>
    <t>PLUSCARGO PARAGUAY S.A</t>
  </si>
  <si>
    <t xml:space="preserve">PRAXAIR                                                                         </t>
  </si>
  <si>
    <t xml:space="preserve">PRAXAS </t>
  </si>
  <si>
    <t xml:space="preserve">PRINTEC S.A.                                                                    </t>
  </si>
  <si>
    <t xml:space="preserve">PROURBE MEDIOS S.A                                                              </t>
  </si>
  <si>
    <t xml:space="preserve">PROVINDUS S.A. </t>
  </si>
  <si>
    <t xml:space="preserve">PUERTOS  Y ESTIBAJES S.A.                                                       </t>
  </si>
  <si>
    <t xml:space="preserve">RAMAO MORAES DIAS                                                               </t>
  </si>
  <si>
    <t>RAMONA FULVIA AGUIRRE GONZALEZ</t>
  </si>
  <si>
    <t>RAUL EDUARDO SILVA INSFRAN</t>
  </si>
  <si>
    <t>REINALDO BORJAS</t>
  </si>
  <si>
    <t>REMIGIO ADISON LOPEZ</t>
  </si>
  <si>
    <t>RJ S.A</t>
  </si>
  <si>
    <t>ROARFI S.R.L.</t>
  </si>
  <si>
    <t>RODOLFO RAMON ALVAREZ</t>
  </si>
  <si>
    <t xml:space="preserve">ROMILIO MELGAREJO                                                               </t>
  </si>
  <si>
    <t>ROSANA DUARTE CESPEDES</t>
  </si>
  <si>
    <t xml:space="preserve">ROSSANA JHANETTE VILLALBA MEDINA                                                </t>
  </si>
  <si>
    <t>RUBEN DARIO BORDON PEREIRA</t>
  </si>
  <si>
    <t xml:space="preserve">RUIZ DIAZ S.RL.                                                                 </t>
  </si>
  <si>
    <t>RULEPAR RULEMANES S.A</t>
  </si>
  <si>
    <t xml:space="preserve">RUTA 3 S.R.L.                                                                   </t>
  </si>
  <si>
    <t xml:space="preserve">S &amp; S S.R.L                                                                     </t>
  </si>
  <si>
    <t xml:space="preserve">SCIO SOLUTIONS SRL                                                              </t>
  </si>
  <si>
    <t>SECRETARIA NACIONAL ANTIDROGA (SENAD)</t>
  </si>
  <si>
    <t>SERGIO SEBASTIAN GAMARRA GARCIA</t>
  </si>
  <si>
    <t>SIMARENT S.A</t>
  </si>
  <si>
    <t>SIME S.A.</t>
  </si>
  <si>
    <t xml:space="preserve">SISTEMAS ELECTRONICOS DEL PARAGUAY S.A                                          </t>
  </si>
  <si>
    <t>SOCIEDAD PARAGUAYA DE SERVICIOS S.A.</t>
  </si>
  <si>
    <t xml:space="preserve">SRN PIRES MIRANDA COMERCIO DE COSMETICO EIRELLI </t>
  </si>
  <si>
    <t xml:space="preserve">SUDAMERIS BANK </t>
  </si>
  <si>
    <t xml:space="preserve">SUPERMERCADO MONICA S.A.                                                        </t>
  </si>
  <si>
    <t>SUPERMERCADO PUEBLO S.A.</t>
  </si>
  <si>
    <t xml:space="preserve">TACTICAL S.A                                                                    </t>
  </si>
  <si>
    <t>TAIS CAROLINA GONZALEZ PEREIRA</t>
  </si>
  <si>
    <t>TAKA II COLOR S.A</t>
  </si>
  <si>
    <t>TCHELOG BRASIL LOGISTICA LTDA</t>
  </si>
  <si>
    <t>TECNOFAST S.A</t>
  </si>
  <si>
    <t xml:space="preserve">TELEFONICA CELULAR DEL PARAGUAY S.A.                                            </t>
  </si>
  <si>
    <t>TELEXPAR S.R.L</t>
  </si>
  <si>
    <t>TERMA S.A</t>
  </si>
  <si>
    <t xml:space="preserve">TERMINALES PORTUARIAS S.A.                                                      </t>
  </si>
  <si>
    <t xml:space="preserve">TH S.A.                                                                         </t>
  </si>
  <si>
    <t xml:space="preserve">TRANS BUSINESS LOGISTICS LTD                                                    </t>
  </si>
  <si>
    <t>TRANS BUSINESS SRL</t>
  </si>
  <si>
    <t>Transferencias bancarias salidas</t>
  </si>
  <si>
    <t xml:space="preserve">TRANSPORTADORA PARAGUAY S.R.L                                                   </t>
  </si>
  <si>
    <t>TRANSPORTE &amp; LOGISTICA PARAGUAY S.R.L.</t>
  </si>
  <si>
    <t xml:space="preserve">TRANSPORTES MARVEL LTDA                                                         </t>
  </si>
  <si>
    <t xml:space="preserve">TRANSRUTA LOGISTICA                                                             </t>
  </si>
  <si>
    <t>TUPI RAMOS GENERALES S.A.</t>
  </si>
  <si>
    <t xml:space="preserve">UNION DE INDUSTRIAS FRIGORIFICAS DEL INTERIOR S.A </t>
  </si>
  <si>
    <t xml:space="preserve">UNISERVICE </t>
  </si>
  <si>
    <t>UPISA</t>
  </si>
  <si>
    <t>VICTOR MANUEL GALLARDO REDES</t>
  </si>
  <si>
    <t xml:space="preserve">VIDAL ALBERTO ORTIZ SANCHEZ                                                     </t>
  </si>
  <si>
    <t xml:space="preserve">VIRADOLCE S.A.                                                                  </t>
  </si>
  <si>
    <t xml:space="preserve">XT  PARAGUAY S.A                                                                </t>
  </si>
  <si>
    <t xml:space="preserve">YOLANDA MARIA ESCOBAR ARCE                                                      </t>
  </si>
  <si>
    <t>ZARPO PARAGUAY SUMINISTROS INDUSTRIALES</t>
  </si>
  <si>
    <t>Pasivo Diferido  - Inversiones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</si>
</sst>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4">
    <numFmt numFmtId="41" formatCode="_ * #,##0_ ;_ * \-#,##0_ ;_ * &quot;-&quot;_ ;_ @_ "/>
    <numFmt numFmtId="43" formatCode="_ * #,##0.00_ ;_ * \-#,##0.00_ ;_ * &quot;-&quot;??_ ;_ @_ 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_-;_-@_-"/>
    <numFmt numFmtId="167" formatCode="_-* #,##0.00_-;\-* #,##0.00_-;_-* &quot;-&quot;??_-;_-@_-"/>
    <numFmt numFmtId="168" formatCode="_-* #,##0.00\ _€_-;\-* #,##0.00\ _€_-;_-* &quot;-&quot;??\ _€_-;_-@_-"/>
    <numFmt numFmtId="169" formatCode="_-* #,##0.00\ _P_t_s_-;\-* #,##0.00\ _P_t_s_-;_-* &quot;-&quot;??\ _P_t_s_-;_-@_-"/>
    <numFmt numFmtId="170" formatCode="_-* #,##0\ _P_t_s_-;\-* #,##0\ _P_t_s_-;_-* &quot;-&quot;??\ _P_t_s_-;_-@_-"/>
    <numFmt numFmtId="171" formatCode="#,##0_ ;[Red]\-#,##0\ "/>
    <numFmt numFmtId="172" formatCode="_ * #,##0_ ;_ * \-#,##0_ ;_ * &quot;-&quot;??_ ;_ @_ "/>
    <numFmt numFmtId="173" formatCode="_(* #,##0_);_(* \(#,##0\);_(* &quot;-&quot;??_);_(@_)"/>
    <numFmt numFmtId="174" formatCode="0%_);\(0%\)"/>
    <numFmt numFmtId="175" formatCode="_-* #,##0.00\ [$€]_-;\-* #,##0.00\ [$€]_-;_-* &quot;-&quot;??\ [$€]_-;_-@_-"/>
    <numFmt numFmtId="176" formatCode="&quot;Gs&quot;\ #,##0;&quot;Gs&quot;\ \-#,##0"/>
    <numFmt numFmtId="177" formatCode="_-* #,##0.00\ _D_M_-;\-* #,##0.00\ _D_M_-;_-* &quot;-&quot;??\ _D_M_-;_-@_-"/>
    <numFmt numFmtId="178" formatCode="_([$€]* #,##0.00_);_([$€]* \(#,##0.00\);_([$€]* &quot;-&quot;??_);_(@_)"/>
    <numFmt numFmtId="179" formatCode="#,###,##0"/>
    <numFmt numFmtId="180" formatCode="_-* #,##0_-;\-* #,##0_-;_-* &quot;-&quot;??_-;_-@_-"/>
    <numFmt numFmtId="181" formatCode="_-* #,##0.0000\ _P_t_s_-;\-* #,##0.0000\ _P_t_s_-;_-* &quot;-&quot;??\ _P_t_s_-;_-@_-"/>
    <numFmt numFmtId="182" formatCode="_-* #,##0.00000\ _P_t_s_-;\-* #,##0.00000\ _P_t_s_-;_-* &quot;-&quot;??\ _P_t_s_-;_-@_-"/>
    <numFmt numFmtId="183" formatCode="_ * #,##0.00_ ;_ * \-#,##0.00_ ;_ * &quot;-&quot;_ ;_ @_ "/>
    <numFmt numFmtId="184" formatCode="_ * #,##0.0_ ;_ * \-#,##0.0_ ;_ * &quot;-&quot;_ ;_ @_ "/>
    <numFmt numFmtId="185" formatCode="_(* #,##0.00_);_(* \(#,##0.00\);_(* &quot;-&quot;_);_(@_)"/>
  </numFmts>
  <fonts count="12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4"/>
      <color indexed="8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u/>
      <sz val="10"/>
      <name val="Arial"/>
      <family val="2"/>
    </font>
    <font>
      <sz val="10"/>
      <name val="Arial"/>
      <family val="2"/>
    </font>
    <font>
      <b/>
      <sz val="11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i/>
      <sz val="10"/>
      <name val="Arial"/>
      <family val="2"/>
    </font>
    <font>
      <sz val="14"/>
      <name val="Arial"/>
      <family val="2"/>
    </font>
    <font>
      <u/>
      <sz val="10"/>
      <color indexed="8"/>
      <name val="Arial"/>
      <family val="2"/>
    </font>
    <font>
      <b/>
      <sz val="8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9"/>
      <name val="Calibri"/>
      <family val="2"/>
    </font>
    <font>
      <b/>
      <sz val="18"/>
      <color indexed="62"/>
      <name val="Cambria"/>
      <family val="2"/>
    </font>
    <font>
      <sz val="11"/>
      <color indexed="8"/>
      <name val="Arial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8"/>
      <color indexed="56"/>
      <name val="Cambria"/>
      <family val="2"/>
    </font>
    <font>
      <sz val="11"/>
      <color indexed="8"/>
      <name val="Calibri"/>
      <family val="2"/>
    </font>
    <font>
      <sz val="11"/>
      <color indexed="8"/>
      <name val="Arial"/>
      <family val="2"/>
    </font>
    <font>
      <u/>
      <sz val="10"/>
      <color indexed="12"/>
      <name val="Arial"/>
      <family val="2"/>
    </font>
    <font>
      <sz val="10"/>
      <color indexed="12"/>
      <name val="Arial"/>
      <family val="2"/>
    </font>
    <font>
      <b/>
      <sz val="10"/>
      <color indexed="10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color indexed="62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8"/>
      <color indexed="62"/>
      <name val="Cambria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indexed="10"/>
      <name val="Calibri"/>
      <family val="2"/>
      <scheme val="minor"/>
    </font>
    <font>
      <b/>
      <sz val="11"/>
      <color indexed="52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indexed="19"/>
      <name val="Calibri"/>
      <family val="2"/>
      <scheme val="minor"/>
    </font>
    <font>
      <sz val="11"/>
      <color indexed="60"/>
      <name val="Calibri"/>
      <family val="2"/>
      <scheme val="minor"/>
    </font>
    <font>
      <sz val="11"/>
      <color theme="1"/>
      <name val="Arial"/>
      <family val="2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u/>
      <sz val="10"/>
      <color theme="0"/>
      <name val="Arial"/>
      <family val="2"/>
    </font>
    <font>
      <b/>
      <sz val="10"/>
      <color theme="1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0"/>
      <name val="Arial"/>
      <family val="2"/>
    </font>
    <font>
      <sz val="11"/>
      <color theme="1"/>
      <name val="Times New Roman"/>
      <family val="1"/>
    </font>
    <font>
      <b/>
      <sz val="14"/>
      <color theme="0"/>
      <name val="Arial Black"/>
      <family val="2"/>
    </font>
    <font>
      <b/>
      <sz val="11"/>
      <color theme="0"/>
      <name val="Arial"/>
      <family val="2"/>
    </font>
    <font>
      <sz val="12"/>
      <name val="Arial"/>
      <family val="2"/>
    </font>
    <font>
      <b/>
      <sz val="12"/>
      <color indexed="8"/>
      <name val="Arial"/>
      <family val="2"/>
    </font>
    <font>
      <b/>
      <sz val="12"/>
      <color indexed="12"/>
      <name val="Arial"/>
      <family val="2"/>
    </font>
    <font>
      <b/>
      <sz val="12"/>
      <name val="Arial"/>
      <family val="2"/>
    </font>
    <font>
      <sz val="12"/>
      <color indexed="10"/>
      <name val="Arial"/>
      <family val="2"/>
    </font>
    <font>
      <sz val="12"/>
      <color indexed="12"/>
      <name val="Arial"/>
      <family val="2"/>
    </font>
    <font>
      <b/>
      <sz val="12"/>
      <color indexed="10"/>
      <name val="Arial"/>
      <family val="2"/>
    </font>
    <font>
      <b/>
      <sz val="10"/>
      <color rgb="FFFF0000"/>
      <name val="Arial"/>
      <family val="2"/>
    </font>
    <font>
      <b/>
      <i/>
      <sz val="10"/>
      <color rgb="FFFF0000"/>
      <name val="Arial"/>
      <family val="2"/>
    </font>
    <font>
      <sz val="10"/>
      <name val="Arial"/>
      <family val="2"/>
    </font>
    <font>
      <sz val="10"/>
      <color theme="1"/>
      <name val="Courier New"/>
      <family val="3"/>
    </font>
    <font>
      <sz val="10"/>
      <color theme="2"/>
      <name val="Arial"/>
      <family val="2"/>
    </font>
    <font>
      <b/>
      <sz val="10"/>
      <color theme="2"/>
      <name val="Arial"/>
      <family val="2"/>
    </font>
  </fonts>
  <fills count="4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A5A5A5"/>
      </patternFill>
    </fill>
    <fill>
      <patternFill patternType="solid">
        <fgColor theme="8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2060"/>
        <bgColor indexed="64"/>
      </patternFill>
    </fill>
  </fills>
  <borders count="7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 style="thin">
        <color theme="2"/>
      </right>
      <top style="thin">
        <color theme="2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theme="2"/>
      </right>
      <top style="thin">
        <color indexed="64"/>
      </top>
      <bottom style="thin">
        <color theme="2"/>
      </bottom>
      <diagonal/>
    </border>
    <border>
      <left style="thin">
        <color theme="2"/>
      </left>
      <right style="thin">
        <color theme="2"/>
      </right>
      <top style="thin">
        <color indexed="64"/>
      </top>
      <bottom style="thin">
        <color theme="2"/>
      </bottom>
      <diagonal/>
    </border>
    <border>
      <left style="thin">
        <color theme="2"/>
      </left>
      <right style="thin">
        <color indexed="64"/>
      </right>
      <top style="thin">
        <color indexed="64"/>
      </top>
      <bottom style="thin">
        <color theme="2"/>
      </bottom>
      <diagonal/>
    </border>
    <border>
      <left style="thin">
        <color indexed="64"/>
      </left>
      <right style="thin">
        <color theme="2"/>
      </right>
      <top style="thin">
        <color theme="2"/>
      </top>
      <bottom style="thin">
        <color indexed="64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indexed="64"/>
      </bottom>
      <diagonal/>
    </border>
    <border>
      <left style="thin">
        <color theme="2"/>
      </left>
      <right style="thin">
        <color indexed="64"/>
      </right>
      <top style="thin">
        <color theme="2"/>
      </top>
      <bottom style="thin">
        <color indexed="64"/>
      </bottom>
      <diagonal/>
    </border>
    <border>
      <left/>
      <right style="thin">
        <color theme="2"/>
      </right>
      <top style="thin">
        <color indexed="64"/>
      </top>
      <bottom style="thin">
        <color theme="2"/>
      </bottom>
      <diagonal/>
    </border>
    <border>
      <left style="thin">
        <color theme="2"/>
      </left>
      <right/>
      <top style="thin">
        <color indexed="64"/>
      </top>
      <bottom/>
      <diagonal/>
    </border>
    <border>
      <left/>
      <right style="thin">
        <color theme="2"/>
      </right>
      <top style="thin">
        <color indexed="64"/>
      </top>
      <bottom/>
      <diagonal/>
    </border>
    <border>
      <left/>
      <right style="thin">
        <color theme="2"/>
      </right>
      <top style="thin">
        <color theme="2"/>
      </top>
      <bottom style="thin">
        <color indexed="64"/>
      </bottom>
      <diagonal/>
    </border>
    <border>
      <left style="thin">
        <color theme="2"/>
      </left>
      <right/>
      <top style="thin">
        <color indexed="64"/>
      </top>
      <bottom style="thin">
        <color theme="2"/>
      </bottom>
      <diagonal/>
    </border>
    <border>
      <left/>
      <right/>
      <top style="thin">
        <color indexed="64"/>
      </top>
      <bottom style="thin">
        <color theme="2"/>
      </bottom>
      <diagonal/>
    </border>
    <border>
      <left style="thin">
        <color indexed="64"/>
      </left>
      <right style="thin">
        <color theme="2"/>
      </right>
      <top style="thin">
        <color indexed="64"/>
      </top>
      <bottom/>
      <diagonal/>
    </border>
    <border>
      <left style="thin">
        <color theme="2"/>
      </left>
      <right style="thin">
        <color theme="2"/>
      </right>
      <top style="thin">
        <color indexed="64"/>
      </top>
      <bottom/>
      <diagonal/>
    </border>
    <border>
      <left style="thin">
        <color theme="2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theme="2"/>
      </right>
      <top/>
      <bottom style="thin">
        <color indexed="64"/>
      </bottom>
      <diagonal/>
    </border>
    <border>
      <left style="thin">
        <color theme="2"/>
      </left>
      <right style="thin">
        <color theme="2"/>
      </right>
      <top/>
      <bottom style="thin">
        <color indexed="64"/>
      </bottom>
      <diagonal/>
    </border>
    <border>
      <left style="thin">
        <color theme="2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theme="2"/>
      </left>
      <right style="thin">
        <color indexed="64"/>
      </right>
      <top style="thin">
        <color theme="2"/>
      </top>
      <bottom/>
      <diagonal/>
    </border>
    <border>
      <left style="thin">
        <color indexed="64"/>
      </left>
      <right style="thin">
        <color theme="2"/>
      </right>
      <top style="thin">
        <color theme="2"/>
      </top>
      <bottom/>
      <diagonal/>
    </border>
  </borders>
  <cellStyleXfs count="41113">
    <xf numFmtId="0" fontId="0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79" fillId="3" borderId="0" applyNumberFormat="0" applyBorder="0" applyAlignment="0" applyProtection="0"/>
    <xf numFmtId="0" fontId="58" fillId="3" borderId="0" applyNumberFormat="0" applyBorder="0" applyAlignment="0" applyProtection="0"/>
    <xf numFmtId="0" fontId="79" fillId="3" borderId="0" applyNumberFormat="0" applyBorder="0" applyAlignment="0" applyProtection="0"/>
    <xf numFmtId="0" fontId="79" fillId="3" borderId="0" applyNumberFormat="0" applyBorder="0" applyAlignment="0" applyProtection="0"/>
    <xf numFmtId="0" fontId="79" fillId="3" borderId="0" applyNumberFormat="0" applyBorder="0" applyAlignment="0" applyProtection="0"/>
    <xf numFmtId="0" fontId="41" fillId="3" borderId="0" applyNumberFormat="0" applyBorder="0" applyAlignment="0" applyProtection="0"/>
    <xf numFmtId="0" fontId="58" fillId="3" borderId="0" applyNumberFormat="0" applyBorder="0" applyAlignment="0" applyProtection="0"/>
    <xf numFmtId="0" fontId="79" fillId="2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79" fillId="5" borderId="0" applyNumberFormat="0" applyBorder="0" applyAlignment="0" applyProtection="0"/>
    <xf numFmtId="0" fontId="58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41" fillId="5" borderId="0" applyNumberFormat="0" applyBorder="0" applyAlignment="0" applyProtection="0"/>
    <xf numFmtId="0" fontId="58" fillId="5" borderId="0" applyNumberFormat="0" applyBorder="0" applyAlignment="0" applyProtection="0"/>
    <xf numFmtId="0" fontId="79" fillId="4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79" fillId="7" borderId="0" applyNumberFormat="0" applyBorder="0" applyAlignment="0" applyProtection="0"/>
    <xf numFmtId="0" fontId="58" fillId="7" borderId="0" applyNumberFormat="0" applyBorder="0" applyAlignment="0" applyProtection="0"/>
    <xf numFmtId="0" fontId="79" fillId="7" borderId="0" applyNumberFormat="0" applyBorder="0" applyAlignment="0" applyProtection="0"/>
    <xf numFmtId="0" fontId="79" fillId="7" borderId="0" applyNumberFormat="0" applyBorder="0" applyAlignment="0" applyProtection="0"/>
    <xf numFmtId="0" fontId="79" fillId="7" borderId="0" applyNumberFormat="0" applyBorder="0" applyAlignment="0" applyProtection="0"/>
    <xf numFmtId="0" fontId="41" fillId="7" borderId="0" applyNumberFormat="0" applyBorder="0" applyAlignment="0" applyProtection="0"/>
    <xf numFmtId="0" fontId="58" fillId="7" borderId="0" applyNumberFormat="0" applyBorder="0" applyAlignment="0" applyProtection="0"/>
    <xf numFmtId="0" fontId="79" fillId="6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79" fillId="9" borderId="0" applyNumberFormat="0" applyBorder="0" applyAlignment="0" applyProtection="0"/>
    <xf numFmtId="0" fontId="58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41" fillId="9" borderId="0" applyNumberFormat="0" applyBorder="0" applyAlignment="0" applyProtection="0"/>
    <xf numFmtId="0" fontId="58" fillId="9" borderId="0" applyNumberFormat="0" applyBorder="0" applyAlignment="0" applyProtection="0"/>
    <xf numFmtId="0" fontId="79" fillId="8" borderId="0" applyNumberFormat="0" applyBorder="0" applyAlignment="0" applyProtection="0"/>
    <xf numFmtId="0" fontId="79" fillId="28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58" fillId="10" borderId="0" applyNumberFormat="0" applyBorder="0" applyAlignment="0" applyProtection="0"/>
    <xf numFmtId="0" fontId="79" fillId="28" borderId="0" applyNumberFormat="0" applyBorder="0" applyAlignment="0" applyProtection="0"/>
    <xf numFmtId="0" fontId="41" fillId="10" borderId="0" applyNumberFormat="0" applyBorder="0" applyAlignment="0" applyProtection="0"/>
    <xf numFmtId="0" fontId="79" fillId="28" borderId="0" applyNumberFormat="0" applyBorder="0" applyAlignment="0" applyProtection="0"/>
    <xf numFmtId="0" fontId="58" fillId="10" borderId="0" applyNumberFormat="0" applyBorder="0" applyAlignment="0" applyProtection="0"/>
    <xf numFmtId="0" fontId="79" fillId="2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79" fillId="11" borderId="0" applyNumberFormat="0" applyBorder="0" applyAlignment="0" applyProtection="0"/>
    <xf numFmtId="0" fontId="58" fillId="8" borderId="0" applyNumberFormat="0" applyBorder="0" applyAlignment="0" applyProtection="0"/>
    <xf numFmtId="0" fontId="79" fillId="11" borderId="0" applyNumberFormat="0" applyBorder="0" applyAlignment="0" applyProtection="0"/>
    <xf numFmtId="0" fontId="79" fillId="11" borderId="0" applyNumberFormat="0" applyBorder="0" applyAlignment="0" applyProtection="0"/>
    <xf numFmtId="0" fontId="79" fillId="11" borderId="0" applyNumberFormat="0" applyBorder="0" applyAlignment="0" applyProtection="0"/>
    <xf numFmtId="0" fontId="41" fillId="8" borderId="0" applyNumberFormat="0" applyBorder="0" applyAlignment="0" applyProtection="0"/>
    <xf numFmtId="0" fontId="58" fillId="8" borderId="0" applyNumberFormat="0" applyBorder="0" applyAlignment="0" applyProtection="0"/>
    <xf numFmtId="0" fontId="79" fillId="6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79" fillId="2" borderId="0" applyNumberFormat="0" applyBorder="0" applyAlignment="0" applyProtection="0"/>
    <xf numFmtId="0" fontId="58" fillId="2" borderId="0" applyNumberFormat="0" applyBorder="0" applyAlignment="0" applyProtection="0"/>
    <xf numFmtId="0" fontId="79" fillId="2" borderId="0" applyNumberFormat="0" applyBorder="0" applyAlignment="0" applyProtection="0"/>
    <xf numFmtId="0" fontId="79" fillId="2" borderId="0" applyNumberFormat="0" applyBorder="0" applyAlignment="0" applyProtection="0"/>
    <xf numFmtId="0" fontId="79" fillId="2" borderId="0" applyNumberFormat="0" applyBorder="0" applyAlignment="0" applyProtection="0"/>
    <xf numFmtId="0" fontId="41" fillId="2" borderId="0" applyNumberFormat="0" applyBorder="0" applyAlignment="0" applyProtection="0"/>
    <xf numFmtId="0" fontId="58" fillId="2" borderId="0" applyNumberFormat="0" applyBorder="0" applyAlignment="0" applyProtection="0"/>
    <xf numFmtId="0" fontId="79" fillId="10" borderId="0" applyNumberFormat="0" applyBorder="0" applyAlignment="0" applyProtection="0"/>
    <xf numFmtId="0" fontId="79" fillId="29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58" fillId="4" borderId="0" applyNumberFormat="0" applyBorder="0" applyAlignment="0" applyProtection="0"/>
    <xf numFmtId="0" fontId="79" fillId="29" borderId="0" applyNumberFormat="0" applyBorder="0" applyAlignment="0" applyProtection="0"/>
    <xf numFmtId="0" fontId="41" fillId="4" borderId="0" applyNumberFormat="0" applyBorder="0" applyAlignment="0" applyProtection="0"/>
    <xf numFmtId="0" fontId="79" fillId="29" borderId="0" applyNumberFormat="0" applyBorder="0" applyAlignment="0" applyProtection="0"/>
    <xf numFmtId="0" fontId="58" fillId="4" borderId="0" applyNumberFormat="0" applyBorder="0" applyAlignment="0" applyProtection="0"/>
    <xf numFmtId="0" fontId="79" fillId="29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79" fillId="13" borderId="0" applyNumberFormat="0" applyBorder="0" applyAlignment="0" applyProtection="0"/>
    <xf numFmtId="0" fontId="58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41" fillId="13" borderId="0" applyNumberFormat="0" applyBorder="0" applyAlignment="0" applyProtection="0"/>
    <xf numFmtId="0" fontId="58" fillId="13" borderId="0" applyNumberFormat="0" applyBorder="0" applyAlignment="0" applyProtection="0"/>
    <xf numFmtId="0" fontId="79" fillId="12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79" fillId="9" borderId="0" applyNumberFormat="0" applyBorder="0" applyAlignment="0" applyProtection="0"/>
    <xf numFmtId="0" fontId="58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41" fillId="9" borderId="0" applyNumberFormat="0" applyBorder="0" applyAlignment="0" applyProtection="0"/>
    <xf numFmtId="0" fontId="58" fillId="9" borderId="0" applyNumberFormat="0" applyBorder="0" applyAlignment="0" applyProtection="0"/>
    <xf numFmtId="0" fontId="79" fillId="5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79" fillId="2" borderId="0" applyNumberFormat="0" applyBorder="0" applyAlignment="0" applyProtection="0"/>
    <xf numFmtId="0" fontId="58" fillId="2" borderId="0" applyNumberFormat="0" applyBorder="0" applyAlignment="0" applyProtection="0"/>
    <xf numFmtId="0" fontId="79" fillId="2" borderId="0" applyNumberFormat="0" applyBorder="0" applyAlignment="0" applyProtection="0"/>
    <xf numFmtId="0" fontId="79" fillId="2" borderId="0" applyNumberFormat="0" applyBorder="0" applyAlignment="0" applyProtection="0"/>
    <xf numFmtId="0" fontId="79" fillId="2" borderId="0" applyNumberFormat="0" applyBorder="0" applyAlignment="0" applyProtection="0"/>
    <xf numFmtId="0" fontId="41" fillId="2" borderId="0" applyNumberFormat="0" applyBorder="0" applyAlignment="0" applyProtection="0"/>
    <xf numFmtId="0" fontId="58" fillId="2" borderId="0" applyNumberFormat="0" applyBorder="0" applyAlignment="0" applyProtection="0"/>
    <xf numFmtId="0" fontId="79" fillId="10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79" fillId="14" borderId="0" applyNumberFormat="0" applyBorder="0" applyAlignment="0" applyProtection="0"/>
    <xf numFmtId="0" fontId="58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41" fillId="14" borderId="0" applyNumberFormat="0" applyBorder="0" applyAlignment="0" applyProtection="0"/>
    <xf numFmtId="0" fontId="58" fillId="14" borderId="0" applyNumberFormat="0" applyBorder="0" applyAlignment="0" applyProtection="0"/>
    <xf numFmtId="0" fontId="79" fillId="6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58" fillId="15" borderId="0" applyNumberFormat="0" applyBorder="0" applyAlignment="0" applyProtection="0"/>
    <xf numFmtId="0" fontId="80" fillId="15" borderId="0" applyNumberFormat="0" applyBorder="0" applyAlignment="0" applyProtection="0"/>
    <xf numFmtId="0" fontId="41" fillId="15" borderId="0" applyNumberFormat="0" applyBorder="0" applyAlignment="0" applyProtection="0"/>
    <xf numFmtId="0" fontId="58" fillId="15" borderId="0" applyNumberFormat="0" applyBorder="0" applyAlignment="0" applyProtection="0"/>
    <xf numFmtId="0" fontId="80" fillId="10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58" fillId="4" borderId="0" applyNumberFormat="0" applyBorder="0" applyAlignment="0" applyProtection="0"/>
    <xf numFmtId="0" fontId="80" fillId="4" borderId="0" applyNumberFormat="0" applyBorder="0" applyAlignment="0" applyProtection="0"/>
    <xf numFmtId="0" fontId="41" fillId="4" borderId="0" applyNumberFormat="0" applyBorder="0" applyAlignment="0" applyProtection="0"/>
    <xf numFmtId="0" fontId="58" fillId="4" borderId="0" applyNumberFormat="0" applyBorder="0" applyAlignment="0" applyProtection="0"/>
    <xf numFmtId="0" fontId="80" fillId="16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58" fillId="13" borderId="0" applyNumberFormat="0" applyBorder="0" applyAlignment="0" applyProtection="0"/>
    <xf numFmtId="0" fontId="80" fillId="13" borderId="0" applyNumberFormat="0" applyBorder="0" applyAlignment="0" applyProtection="0"/>
    <xf numFmtId="0" fontId="41" fillId="13" borderId="0" applyNumberFormat="0" applyBorder="0" applyAlignment="0" applyProtection="0"/>
    <xf numFmtId="0" fontId="58" fillId="13" borderId="0" applyNumberFormat="0" applyBorder="0" applyAlignment="0" applyProtection="0"/>
    <xf numFmtId="0" fontId="80" fillId="14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58" fillId="17" borderId="0" applyNumberFormat="0" applyBorder="0" applyAlignment="0" applyProtection="0"/>
    <xf numFmtId="0" fontId="80" fillId="17" borderId="0" applyNumberFormat="0" applyBorder="0" applyAlignment="0" applyProtection="0"/>
    <xf numFmtId="0" fontId="41" fillId="17" borderId="0" applyNumberFormat="0" applyBorder="0" applyAlignment="0" applyProtection="0"/>
    <xf numFmtId="0" fontId="58" fillId="17" borderId="0" applyNumberFormat="0" applyBorder="0" applyAlignment="0" applyProtection="0"/>
    <xf numFmtId="0" fontId="80" fillId="5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58" fillId="18" borderId="0" applyNumberFormat="0" applyBorder="0" applyAlignment="0" applyProtection="0"/>
    <xf numFmtId="0" fontId="80" fillId="18" borderId="0" applyNumberFormat="0" applyBorder="0" applyAlignment="0" applyProtection="0"/>
    <xf numFmtId="0" fontId="41" fillId="18" borderId="0" applyNumberFormat="0" applyBorder="0" applyAlignment="0" applyProtection="0"/>
    <xf numFmtId="0" fontId="58" fillId="18" borderId="0" applyNumberFormat="0" applyBorder="0" applyAlignment="0" applyProtection="0"/>
    <xf numFmtId="0" fontId="80" fillId="10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58" fillId="19" borderId="0" applyNumberFormat="0" applyBorder="0" applyAlignment="0" applyProtection="0"/>
    <xf numFmtId="0" fontId="80" fillId="19" borderId="0" applyNumberFormat="0" applyBorder="0" applyAlignment="0" applyProtection="0"/>
    <xf numFmtId="0" fontId="41" fillId="19" borderId="0" applyNumberFormat="0" applyBorder="0" applyAlignment="0" applyProtection="0"/>
    <xf numFmtId="0" fontId="58" fillId="19" borderId="0" applyNumberFormat="0" applyBorder="0" applyAlignment="0" applyProtection="0"/>
    <xf numFmtId="0" fontId="80" fillId="4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58" fillId="7" borderId="0" applyNumberFormat="0" applyBorder="0" applyAlignment="0" applyProtection="0"/>
    <xf numFmtId="0" fontId="81" fillId="7" borderId="0" applyNumberFormat="0" applyBorder="0" applyAlignment="0" applyProtection="0"/>
    <xf numFmtId="0" fontId="41" fillId="7" borderId="0" applyNumberFormat="0" applyBorder="0" applyAlignment="0" applyProtection="0"/>
    <xf numFmtId="0" fontId="58" fillId="7" borderId="0" applyNumberFormat="0" applyBorder="0" applyAlignment="0" applyProtection="0"/>
    <xf numFmtId="0" fontId="81" fillId="10" borderId="0" applyNumberFormat="0" applyBorder="0" applyAlignment="0" applyProtection="0"/>
    <xf numFmtId="0" fontId="53" fillId="25" borderId="1" applyNumberFormat="0" applyAlignment="0" applyProtection="0"/>
    <xf numFmtId="0" fontId="53" fillId="25" borderId="1" applyNumberFormat="0" applyAlignment="0" applyProtection="0"/>
    <xf numFmtId="0" fontId="60" fillId="11" borderId="1" applyNumberFormat="0" applyAlignment="0" applyProtection="0"/>
    <xf numFmtId="0" fontId="60" fillId="11" borderId="1" applyNumberFormat="0" applyAlignment="0" applyProtection="0"/>
    <xf numFmtId="0" fontId="58" fillId="11" borderId="1" applyNumberFormat="0" applyAlignment="0" applyProtection="0"/>
    <xf numFmtId="0" fontId="83" fillId="11" borderId="28" applyNumberFormat="0" applyAlignment="0" applyProtection="0"/>
    <xf numFmtId="0" fontId="41" fillId="11" borderId="1" applyNumberFormat="0" applyAlignment="0" applyProtection="0"/>
    <xf numFmtId="0" fontId="58" fillId="11" borderId="1" applyNumberFormat="0" applyAlignment="0" applyProtection="0"/>
    <xf numFmtId="0" fontId="82" fillId="25" borderId="28" applyNumberFormat="0" applyAlignment="0" applyProtection="0"/>
    <xf numFmtId="0" fontId="84" fillId="30" borderId="29" applyNumberFormat="0" applyAlignment="0" applyProtection="0"/>
    <xf numFmtId="0" fontId="45" fillId="26" borderId="2" applyNumberFormat="0" applyAlignment="0" applyProtection="0"/>
    <xf numFmtId="0" fontId="45" fillId="26" borderId="2" applyNumberFormat="0" applyAlignment="0" applyProtection="0"/>
    <xf numFmtId="0" fontId="58" fillId="26" borderId="2" applyNumberFormat="0" applyAlignment="0" applyProtection="0"/>
    <xf numFmtId="0" fontId="41" fillId="26" borderId="2" applyNumberFormat="0" applyAlignment="0" applyProtection="0"/>
    <xf numFmtId="0" fontId="58" fillId="26" borderId="2" applyNumberFormat="0" applyAlignment="0" applyProtection="0"/>
    <xf numFmtId="0" fontId="63" fillId="0" borderId="4" applyNumberFormat="0" applyFill="0" applyAlignment="0" applyProtection="0"/>
    <xf numFmtId="0" fontId="58" fillId="0" borderId="4" applyNumberFormat="0" applyFill="0" applyAlignment="0" applyProtection="0"/>
    <xf numFmtId="0" fontId="41" fillId="0" borderId="4" applyNumberFormat="0" applyFill="0" applyAlignment="0" applyProtection="0"/>
    <xf numFmtId="0" fontId="58" fillId="0" borderId="4" applyNumberFormat="0" applyFill="0" applyAlignment="0" applyProtection="0"/>
    <xf numFmtId="0" fontId="73" fillId="0" borderId="3" applyNumberFormat="0" applyFill="0" applyAlignment="0" applyProtection="0"/>
    <xf numFmtId="0" fontId="45" fillId="26" borderId="2" applyNumberFormat="0" applyAlignment="0" applyProtection="0"/>
    <xf numFmtId="0" fontId="45" fillId="26" borderId="2" applyNumberFormat="0" applyAlignment="0" applyProtection="0"/>
    <xf numFmtId="0" fontId="38" fillId="0" borderId="5">
      <alignment horizontal="center"/>
    </xf>
    <xf numFmtId="173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58" fillId="21" borderId="0" applyNumberFormat="0" applyBorder="0" applyAlignment="0" applyProtection="0"/>
    <xf numFmtId="0" fontId="80" fillId="21" borderId="0" applyNumberFormat="0" applyBorder="0" applyAlignment="0" applyProtection="0"/>
    <xf numFmtId="0" fontId="41" fillId="21" borderId="0" applyNumberFormat="0" applyBorder="0" applyAlignment="0" applyProtection="0"/>
    <xf numFmtId="0" fontId="58" fillId="21" borderId="0" applyNumberFormat="0" applyBorder="0" applyAlignment="0" applyProtection="0"/>
    <xf numFmtId="0" fontId="80" fillId="20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58" fillId="22" borderId="0" applyNumberFormat="0" applyBorder="0" applyAlignment="0" applyProtection="0"/>
    <xf numFmtId="0" fontId="80" fillId="22" borderId="0" applyNumberFormat="0" applyBorder="0" applyAlignment="0" applyProtection="0"/>
    <xf numFmtId="0" fontId="41" fillId="22" borderId="0" applyNumberFormat="0" applyBorder="0" applyAlignment="0" applyProtection="0"/>
    <xf numFmtId="0" fontId="58" fillId="22" borderId="0" applyNumberFormat="0" applyBorder="0" applyAlignment="0" applyProtection="0"/>
    <xf numFmtId="0" fontId="80" fillId="16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58" fillId="23" borderId="0" applyNumberFormat="0" applyBorder="0" applyAlignment="0" applyProtection="0"/>
    <xf numFmtId="0" fontId="80" fillId="23" borderId="0" applyNumberFormat="0" applyBorder="0" applyAlignment="0" applyProtection="0"/>
    <xf numFmtId="0" fontId="41" fillId="23" borderId="0" applyNumberFormat="0" applyBorder="0" applyAlignment="0" applyProtection="0"/>
    <xf numFmtId="0" fontId="58" fillId="23" borderId="0" applyNumberFormat="0" applyBorder="0" applyAlignment="0" applyProtection="0"/>
    <xf numFmtId="0" fontId="80" fillId="14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58" fillId="17" borderId="0" applyNumberFormat="0" applyBorder="0" applyAlignment="0" applyProtection="0"/>
    <xf numFmtId="0" fontId="80" fillId="17" borderId="0" applyNumberFormat="0" applyBorder="0" applyAlignment="0" applyProtection="0"/>
    <xf numFmtId="0" fontId="41" fillId="17" borderId="0" applyNumberFormat="0" applyBorder="0" applyAlignment="0" applyProtection="0"/>
    <xf numFmtId="0" fontId="58" fillId="17" borderId="0" applyNumberFormat="0" applyBorder="0" applyAlignment="0" applyProtection="0"/>
    <xf numFmtId="0" fontId="80" fillId="24" borderId="0" applyNumberFormat="0" applyBorder="0" applyAlignment="0" applyProtection="0"/>
    <xf numFmtId="0" fontId="80" fillId="31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58" fillId="18" borderId="0" applyNumberFormat="0" applyBorder="0" applyAlignment="0" applyProtection="0"/>
    <xf numFmtId="0" fontId="41" fillId="18" borderId="0" applyNumberFormat="0" applyBorder="0" applyAlignment="0" applyProtection="0"/>
    <xf numFmtId="0" fontId="58" fillId="18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58" fillId="16" borderId="0" applyNumberFormat="0" applyBorder="0" applyAlignment="0" applyProtection="0"/>
    <xf numFmtId="0" fontId="80" fillId="16" borderId="0" applyNumberFormat="0" applyBorder="0" applyAlignment="0" applyProtection="0"/>
    <xf numFmtId="0" fontId="41" fillId="16" borderId="0" applyNumberFormat="0" applyBorder="0" applyAlignment="0" applyProtection="0"/>
    <xf numFmtId="0" fontId="58" fillId="16" borderId="0" applyNumberFormat="0" applyBorder="0" applyAlignment="0" applyProtection="0"/>
    <xf numFmtId="0" fontId="80" fillId="22" borderId="0" applyNumberFormat="0" applyBorder="0" applyAlignment="0" applyProtection="0"/>
    <xf numFmtId="0" fontId="46" fillId="8" borderId="1" applyNumberFormat="0" applyAlignment="0" applyProtection="0"/>
    <xf numFmtId="0" fontId="46" fillId="8" borderId="1" applyNumberFormat="0" applyAlignment="0" applyProtection="0"/>
    <xf numFmtId="0" fontId="58" fillId="8" borderId="1" applyNumberFormat="0" applyAlignment="0" applyProtection="0"/>
    <xf numFmtId="0" fontId="85" fillId="11" borderId="28" applyNumberFormat="0" applyAlignment="0" applyProtection="0"/>
    <xf numFmtId="0" fontId="41" fillId="8" borderId="1" applyNumberFormat="0" applyAlignment="0" applyProtection="0"/>
    <xf numFmtId="0" fontId="58" fillId="8" borderId="1" applyNumberFormat="0" applyAlignment="0" applyProtection="0"/>
    <xf numFmtId="0" fontId="85" fillId="12" borderId="28" applyNumberFormat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75" fontId="41" fillId="0" borderId="0" applyFont="0" applyFill="0" applyBorder="0" applyAlignment="0" applyProtection="0"/>
    <xf numFmtId="0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14" fontId="21" fillId="27" borderId="6">
      <alignment horizontal="center" vertical="center" wrapText="1"/>
    </xf>
    <xf numFmtId="0" fontId="54" fillId="0" borderId="7" applyNumberFormat="0" applyFill="0" applyAlignment="0" applyProtection="0"/>
    <xf numFmtId="0" fontId="54" fillId="0" borderId="7" applyNumberFormat="0" applyFill="0" applyAlignment="0" applyProtection="0"/>
    <xf numFmtId="0" fontId="61" fillId="0" borderId="8" applyNumberFormat="0" applyFill="0" applyAlignment="0" applyProtection="0"/>
    <xf numFmtId="14" fontId="21" fillId="27" borderId="6">
      <alignment horizontal="center" vertical="center" wrapText="1"/>
    </xf>
    <xf numFmtId="14" fontId="21" fillId="27" borderId="6">
      <alignment horizontal="center" vertical="center" wrapText="1"/>
    </xf>
    <xf numFmtId="0" fontId="55" fillId="0" borderId="9" applyNumberFormat="0" applyFill="0" applyAlignment="0" applyProtection="0"/>
    <xf numFmtId="14" fontId="21" fillId="27" borderId="6">
      <alignment horizontal="center" vertical="center" wrapText="1"/>
    </xf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6" fillId="0" borderId="11" applyNumberFormat="0" applyFill="0" applyAlignment="0" applyProtection="0"/>
    <xf numFmtId="0" fontId="56" fillId="0" borderId="11" applyNumberFormat="0" applyFill="0" applyAlignment="0" applyProtection="0"/>
    <xf numFmtId="0" fontId="62" fillId="0" borderId="12" applyNumberFormat="0" applyFill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4" fontId="21" fillId="27" borderId="6">
      <alignment horizontal="center" vertical="center" wrapText="1"/>
    </xf>
    <xf numFmtId="0" fontId="14" fillId="0" borderId="0" applyNumberFormat="0" applyFill="0" applyBorder="0" applyAlignment="0" applyProtection="0">
      <alignment vertical="top"/>
      <protection locked="0"/>
    </xf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58" fillId="5" borderId="0" applyNumberFormat="0" applyBorder="0" applyAlignment="0" applyProtection="0"/>
    <xf numFmtId="0" fontId="86" fillId="5" borderId="0" applyNumberFormat="0" applyBorder="0" applyAlignment="0" applyProtection="0"/>
    <xf numFmtId="0" fontId="41" fillId="5" borderId="0" applyNumberFormat="0" applyBorder="0" applyAlignment="0" applyProtection="0"/>
    <xf numFmtId="0" fontId="58" fillId="5" borderId="0" applyNumberFormat="0" applyBorder="0" applyAlignment="0" applyProtection="0"/>
    <xf numFmtId="0" fontId="86" fillId="9" borderId="0" applyNumberFormat="0" applyBorder="0" applyAlignment="0" applyProtection="0"/>
    <xf numFmtId="0" fontId="46" fillId="12" borderId="1" applyNumberFormat="0" applyAlignment="0" applyProtection="0"/>
    <xf numFmtId="0" fontId="46" fillId="12" borderId="1" applyNumberFormat="0" applyAlignment="0" applyProtection="0"/>
    <xf numFmtId="0" fontId="46" fillId="12" borderId="1" applyNumberFormat="0" applyAlignment="0" applyProtection="0"/>
    <xf numFmtId="0" fontId="46" fillId="12" borderId="1" applyNumberFormat="0" applyAlignment="0" applyProtection="0"/>
    <xf numFmtId="0" fontId="46" fillId="12" borderId="1" applyNumberFormat="0" applyAlignment="0" applyProtection="0"/>
    <xf numFmtId="0" fontId="46" fillId="8" borderId="1" applyNumberFormat="0" applyAlignment="0" applyProtection="0"/>
    <xf numFmtId="0" fontId="46" fillId="8" borderId="1" applyNumberFormat="0" applyAlignment="0" applyProtection="0"/>
    <xf numFmtId="0" fontId="46" fillId="8" borderId="1" applyNumberFormat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63" fillId="0" borderId="4" applyNumberFormat="0" applyFill="0" applyAlignment="0" applyProtection="0"/>
    <xf numFmtId="0" fontId="63" fillId="0" borderId="4" applyNumberFormat="0" applyFill="0" applyAlignment="0" applyProtection="0"/>
    <xf numFmtId="169" fontId="13" fillId="0" borderId="0" applyFont="0" applyFill="0" applyBorder="0" applyAlignment="0" applyProtection="0"/>
    <xf numFmtId="166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67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4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76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76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7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6" fillId="0" borderId="0" applyFill="0" applyBorder="0" applyAlignment="0" applyProtection="0"/>
    <xf numFmtId="43" fontId="39" fillId="0" borderId="0" applyFont="0" applyFill="0" applyBorder="0" applyAlignment="0" applyProtection="0"/>
    <xf numFmtId="168" fontId="16" fillId="0" borderId="0" applyFill="0" applyBorder="0" applyAlignment="0" applyProtection="0"/>
    <xf numFmtId="168" fontId="71" fillId="0" borderId="0" applyFont="0" applyFill="0" applyBorder="0" applyAlignment="0" applyProtection="0"/>
    <xf numFmtId="168" fontId="16" fillId="0" borderId="0" applyFill="0" applyBorder="0" applyAlignment="0" applyProtection="0"/>
    <xf numFmtId="177" fontId="16" fillId="0" borderId="0" applyFont="0" applyFill="0" applyBorder="0" applyAlignment="0" applyProtection="0"/>
    <xf numFmtId="168" fontId="16" fillId="0" borderId="0" applyFill="0" applyBorder="0" applyAlignment="0" applyProtection="0"/>
    <xf numFmtId="168" fontId="71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7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7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77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71" fillId="0" borderId="0" applyFont="0" applyFill="0" applyBorder="0" applyAlignment="0" applyProtection="0"/>
    <xf numFmtId="177" fontId="16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4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71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0" fontId="57" fillId="12" borderId="0" applyNumberFormat="0" applyBorder="0" applyAlignment="0" applyProtection="0"/>
    <xf numFmtId="0" fontId="58" fillId="12" borderId="0" applyNumberFormat="0" applyBorder="0" applyAlignment="0" applyProtection="0"/>
    <xf numFmtId="0" fontId="88" fillId="32" borderId="0" applyNumberFormat="0" applyBorder="0" applyAlignment="0" applyProtection="0"/>
    <xf numFmtId="0" fontId="57" fillId="12" borderId="0" applyNumberFormat="0" applyBorder="0" applyAlignment="0" applyProtection="0"/>
    <xf numFmtId="0" fontId="64" fillId="12" borderId="0" applyNumberFormat="0" applyBorder="0" applyAlignment="0" applyProtection="0"/>
    <xf numFmtId="0" fontId="41" fillId="12" borderId="0" applyNumberFormat="0" applyBorder="0" applyAlignment="0" applyProtection="0"/>
    <xf numFmtId="0" fontId="58" fillId="12" borderId="0" applyNumberFormat="0" applyBorder="0" applyAlignment="0" applyProtection="0"/>
    <xf numFmtId="0" fontId="87" fillId="32" borderId="0" applyNumberFormat="0" applyBorder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 applyNumberFormat="0" applyFill="0" applyBorder="0" applyAlignment="0" applyProtection="0"/>
    <xf numFmtId="0" fontId="79" fillId="0" borderId="0"/>
    <xf numFmtId="0" fontId="16" fillId="0" borderId="0" applyNumberFormat="0" applyFill="0" applyBorder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 applyNumberFormat="0" applyFill="0" applyBorder="0" applyAlignment="0" applyProtection="0"/>
    <xf numFmtId="0" fontId="79" fillId="0" borderId="0"/>
    <xf numFmtId="0" fontId="16" fillId="0" borderId="0" applyNumberFormat="0" applyFill="0" applyBorder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79" fillId="0" borderId="0"/>
    <xf numFmtId="0" fontId="79" fillId="0" borderId="0"/>
    <xf numFmtId="0" fontId="16" fillId="0" borderId="0" applyNumberFormat="0" applyFill="0" applyBorder="0" applyAlignment="0" applyProtection="0"/>
    <xf numFmtId="0" fontId="79" fillId="0" borderId="0"/>
    <xf numFmtId="0" fontId="41" fillId="0" borderId="0"/>
    <xf numFmtId="0" fontId="16" fillId="0" borderId="0"/>
    <xf numFmtId="0" fontId="16" fillId="0" borderId="0"/>
    <xf numFmtId="0" fontId="89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16" fillId="0" borderId="0" applyNumberFormat="0" applyFill="0" applyBorder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8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8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8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16" fillId="0" borderId="0" applyNumberFormat="0" applyFill="0" applyBorder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 applyNumberFormat="0" applyFill="0" applyBorder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 applyNumberFormat="0" applyFill="0" applyBorder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16" fillId="0" borderId="0"/>
    <xf numFmtId="0" fontId="16" fillId="0" borderId="0" applyNumberFormat="0" applyFill="0" applyBorder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16" fillId="0" borderId="0"/>
    <xf numFmtId="0" fontId="79" fillId="0" borderId="0"/>
    <xf numFmtId="0" fontId="42" fillId="0" borderId="0"/>
    <xf numFmtId="0" fontId="16" fillId="0" borderId="0"/>
    <xf numFmtId="0" fontId="79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ill="0" applyBorder="0" applyAlignment="0" applyProtection="0"/>
    <xf numFmtId="0" fontId="79" fillId="0" borderId="0"/>
    <xf numFmtId="0" fontId="16" fillId="0" borderId="0"/>
    <xf numFmtId="0" fontId="16" fillId="0" borderId="0"/>
    <xf numFmtId="0" fontId="16" fillId="0" borderId="0"/>
    <xf numFmtId="0" fontId="79" fillId="0" borderId="0"/>
    <xf numFmtId="0" fontId="16" fillId="0" borderId="0"/>
    <xf numFmtId="0" fontId="16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16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 applyNumberFormat="0" applyFill="0" applyBorder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16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16" fillId="0" borderId="0"/>
    <xf numFmtId="0" fontId="79" fillId="0" borderId="0"/>
    <xf numFmtId="0" fontId="27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16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16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 applyNumberFormat="0" applyFill="0" applyBorder="0" applyAlignment="0" applyProtection="0"/>
    <xf numFmtId="0" fontId="79" fillId="0" borderId="0"/>
    <xf numFmtId="0" fontId="16" fillId="0" borderId="0" applyNumberFormat="0" applyFill="0" applyBorder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6" borderId="13" applyNumberFormat="0" applyFont="0" applyAlignment="0" applyProtection="0"/>
    <xf numFmtId="0" fontId="58" fillId="6" borderId="13" applyNumberFormat="0" applyFont="0" applyAlignment="0" applyProtection="0"/>
    <xf numFmtId="0" fontId="42" fillId="33" borderId="30" applyNumberFormat="0" applyFont="0" applyAlignment="0" applyProtection="0"/>
    <xf numFmtId="0" fontId="41" fillId="6" borderId="13" applyNumberFormat="0" applyFont="0" applyAlignment="0" applyProtection="0"/>
    <xf numFmtId="0" fontId="71" fillId="33" borderId="30" applyNumberFormat="0" applyFont="0" applyAlignment="0" applyProtection="0"/>
    <xf numFmtId="0" fontId="58" fillId="6" borderId="13" applyNumberFormat="0" applyFont="0" applyAlignment="0" applyProtection="0"/>
    <xf numFmtId="0" fontId="71" fillId="33" borderId="30" applyNumberFormat="0" applyFont="0" applyAlignment="0" applyProtection="0"/>
    <xf numFmtId="0" fontId="71" fillId="33" borderId="30" applyNumberFormat="0" applyFont="0" applyAlignment="0" applyProtection="0"/>
    <xf numFmtId="0" fontId="16" fillId="6" borderId="13" applyNumberFormat="0" applyFont="0" applyAlignment="0" applyProtection="0"/>
    <xf numFmtId="0" fontId="16" fillId="6" borderId="13" applyNumberFormat="0" applyFont="0" applyAlignment="0" applyProtection="0"/>
    <xf numFmtId="0" fontId="16" fillId="6" borderId="13" applyNumberFormat="0" applyFont="0" applyAlignment="0" applyProtection="0"/>
    <xf numFmtId="0" fontId="48" fillId="25" borderId="14" applyNumberFormat="0" applyAlignment="0" applyProtection="0"/>
    <xf numFmtId="0" fontId="48" fillId="25" borderId="14" applyNumberFormat="0" applyAlignment="0" applyProtection="0"/>
    <xf numFmtId="0" fontId="48" fillId="25" borderId="14" applyNumberFormat="0" applyAlignment="0" applyProtection="0"/>
    <xf numFmtId="0" fontId="48" fillId="25" borderId="14" applyNumberFormat="0" applyAlignment="0" applyProtection="0"/>
    <xf numFmtId="0" fontId="48" fillId="25" borderId="14" applyNumberFormat="0" applyAlignment="0" applyProtection="0"/>
    <xf numFmtId="0" fontId="48" fillId="11" borderId="14" applyNumberFormat="0" applyAlignment="0" applyProtection="0"/>
    <xf numFmtId="0" fontId="48" fillId="11" borderId="14" applyNumberFormat="0" applyAlignment="0" applyProtection="0"/>
    <xf numFmtId="0" fontId="48" fillId="11" borderId="14" applyNumberFormat="0" applyAlignment="0" applyProtection="0"/>
    <xf numFmtId="174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48" fillId="11" borderId="14" applyNumberFormat="0" applyAlignment="0" applyProtection="0"/>
    <xf numFmtId="0" fontId="48" fillId="11" borderId="14" applyNumberFormat="0" applyAlignment="0" applyProtection="0"/>
    <xf numFmtId="0" fontId="58" fillId="11" borderId="14" applyNumberFormat="0" applyAlignment="0" applyProtection="0"/>
    <xf numFmtId="0" fontId="90" fillId="11" borderId="31" applyNumberFormat="0" applyAlignment="0" applyProtection="0"/>
    <xf numFmtId="0" fontId="41" fillId="11" borderId="14" applyNumberFormat="0" applyAlignment="0" applyProtection="0"/>
    <xf numFmtId="0" fontId="58" fillId="11" borderId="14" applyNumberFormat="0" applyAlignment="0" applyProtection="0"/>
    <xf numFmtId="0" fontId="90" fillId="25" borderId="31" applyNumberFormat="0" applyAlignment="0" applyProtection="0"/>
    <xf numFmtId="0" fontId="16" fillId="0" borderId="0"/>
    <xf numFmtId="0" fontId="16" fillId="0" borderId="0"/>
    <xf numFmtId="0" fontId="16" fillId="0" borderId="0"/>
    <xf numFmtId="0" fontId="9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25" fillId="0" borderId="0" applyFill="0" applyBorder="0" applyProtection="0">
      <alignment horizontal="center" vertical="top"/>
    </xf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1" fillId="0" borderId="8" applyNumberFormat="0" applyFill="0" applyAlignment="0" applyProtection="0"/>
    <xf numFmtId="0" fontId="58" fillId="0" borderId="8" applyNumberFormat="0" applyFill="0" applyAlignment="0" applyProtection="0"/>
    <xf numFmtId="0" fontId="41" fillId="0" borderId="8" applyNumberFormat="0" applyFill="0" applyAlignment="0" applyProtection="0"/>
    <xf numFmtId="0" fontId="58" fillId="0" borderId="8" applyNumberFormat="0" applyFill="0" applyAlignment="0" applyProtection="0"/>
    <xf numFmtId="0" fontId="75" fillId="0" borderId="7" applyNumberFormat="0" applyFill="0" applyAlignment="0" applyProtection="0"/>
    <xf numFmtId="0" fontId="51" fillId="0" borderId="10" applyNumberFormat="0" applyFill="0" applyAlignment="0" applyProtection="0"/>
    <xf numFmtId="0" fontId="58" fillId="0" borderId="10" applyNumberFormat="0" applyFill="0" applyAlignment="0" applyProtection="0"/>
    <xf numFmtId="0" fontId="41" fillId="0" borderId="10" applyNumberFormat="0" applyFill="0" applyAlignment="0" applyProtection="0"/>
    <xf numFmtId="0" fontId="58" fillId="0" borderId="10" applyNumberFormat="0" applyFill="0" applyAlignment="0" applyProtection="0"/>
    <xf numFmtId="0" fontId="76" fillId="0" borderId="9" applyNumberFormat="0" applyFill="0" applyAlignment="0" applyProtection="0"/>
    <xf numFmtId="0" fontId="62" fillId="0" borderId="12" applyNumberFormat="0" applyFill="0" applyAlignment="0" applyProtection="0"/>
    <xf numFmtId="0" fontId="58" fillId="0" borderId="12" applyNumberFormat="0" applyFill="0" applyAlignment="0" applyProtection="0"/>
    <xf numFmtId="0" fontId="41" fillId="0" borderId="12" applyNumberFormat="0" applyFill="0" applyAlignment="0" applyProtection="0"/>
    <xf numFmtId="0" fontId="58" fillId="0" borderId="12" applyNumberFormat="0" applyFill="0" applyAlignment="0" applyProtection="0"/>
    <xf numFmtId="0" fontId="74" fillId="0" borderId="11" applyNumberFormat="0" applyFill="0" applyAlignment="0" applyProtection="0"/>
    <xf numFmtId="0" fontId="6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8" fillId="0" borderId="16" applyNumberFormat="0" applyFill="0" applyAlignment="0" applyProtection="0"/>
    <xf numFmtId="0" fontId="93" fillId="0" borderId="16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6" applyNumberFormat="0" applyFill="0" applyAlignment="0" applyProtection="0"/>
    <xf numFmtId="0" fontId="52" fillId="0" borderId="16" applyNumberFormat="0" applyFill="0" applyAlignment="0" applyProtection="0"/>
    <xf numFmtId="0" fontId="52" fillId="0" borderId="16" applyNumberFormat="0" applyFill="0" applyAlignment="0" applyProtection="0"/>
    <xf numFmtId="0" fontId="41" fillId="0" borderId="16" applyNumberFormat="0" applyFill="0" applyAlignment="0" applyProtection="0"/>
    <xf numFmtId="0" fontId="58" fillId="0" borderId="16" applyNumberFormat="0" applyFill="0" applyAlignment="0" applyProtection="0"/>
    <xf numFmtId="0" fontId="93" fillId="0" borderId="15" applyNumberFormat="0" applyFill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3" fillId="0" borderId="0"/>
    <xf numFmtId="0" fontId="13" fillId="0" borderId="0"/>
    <xf numFmtId="0" fontId="12" fillId="0" borderId="0"/>
    <xf numFmtId="165" fontId="12" fillId="0" borderId="0" applyFont="0" applyFill="0" applyBorder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3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3" fillId="3" borderId="0" applyNumberFormat="0" applyBorder="0" applyAlignment="0" applyProtection="0"/>
    <xf numFmtId="0" fontId="12" fillId="2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3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3" fillId="7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3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28" borderId="0" applyNumberFormat="0" applyBorder="0" applyAlignment="0" applyProtection="0"/>
    <xf numFmtId="0" fontId="13" fillId="10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3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3" fillId="2" borderId="0" applyNumberFormat="0" applyBorder="0" applyAlignment="0" applyProtection="0"/>
    <xf numFmtId="0" fontId="12" fillId="10" borderId="0" applyNumberFormat="0" applyBorder="0" applyAlignment="0" applyProtection="0"/>
    <xf numFmtId="0" fontId="12" fillId="29" borderId="0" applyNumberFormat="0" applyBorder="0" applyAlignment="0" applyProtection="0"/>
    <xf numFmtId="0" fontId="13" fillId="4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3" fillId="13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3" fillId="9" borderId="0" applyNumberFormat="0" applyBorder="0" applyAlignment="0" applyProtection="0"/>
    <xf numFmtId="0" fontId="12" fillId="5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3" fillId="2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3" fillId="14" borderId="0" applyNumberFormat="0" applyBorder="0" applyAlignment="0" applyProtection="0"/>
    <xf numFmtId="0" fontId="12" fillId="6" borderId="0" applyNumberFormat="0" applyBorder="0" applyAlignment="0" applyProtection="0"/>
    <xf numFmtId="0" fontId="13" fillId="15" borderId="0" applyNumberFormat="0" applyBorder="0" applyAlignment="0" applyProtection="0"/>
    <xf numFmtId="0" fontId="13" fillId="4" borderId="0" applyNumberFormat="0" applyBorder="0" applyAlignment="0" applyProtection="0"/>
    <xf numFmtId="0" fontId="13" fillId="13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7" borderId="0" applyNumberFormat="0" applyBorder="0" applyAlignment="0" applyProtection="0"/>
    <xf numFmtId="0" fontId="13" fillId="11" borderId="1" applyNumberFormat="0" applyAlignment="0" applyProtection="0"/>
    <xf numFmtId="0" fontId="13" fillId="26" borderId="2" applyNumberFormat="0" applyAlignment="0" applyProtection="0"/>
    <xf numFmtId="0" fontId="13" fillId="0" borderId="4" applyNumberFormat="0" applyFill="0" applyAlignment="0" applyProtection="0"/>
    <xf numFmtId="0" fontId="49" fillId="0" borderId="3" applyNumberFormat="0" applyFill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6" borderId="0" applyNumberFormat="0" applyBorder="0" applyAlignment="0" applyProtection="0"/>
    <xf numFmtId="0" fontId="13" fillId="8" borderId="1" applyNumberFormat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0" fontId="13" fillId="5" borderId="0" applyNumberFormat="0" applyBorder="0" applyAlignment="0" applyProtection="0"/>
    <xf numFmtId="169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ill="0" applyBorder="0" applyAlignment="0" applyProtection="0"/>
    <xf numFmtId="177" fontId="13" fillId="0" borderId="0" applyFont="0" applyFill="0" applyBorder="0" applyAlignment="0" applyProtection="0"/>
    <xf numFmtId="168" fontId="13" fillId="0" borderId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13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 applyNumberFormat="0" applyFill="0" applyBorder="0" applyAlignment="0" applyProtection="0"/>
    <xf numFmtId="0" fontId="12" fillId="0" borderId="0"/>
    <xf numFmtId="0" fontId="13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 applyNumberFormat="0" applyFill="0" applyBorder="0" applyAlignment="0" applyProtection="0"/>
    <xf numFmtId="0" fontId="12" fillId="0" borderId="0"/>
    <xf numFmtId="0" fontId="13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/>
    <xf numFmtId="0" fontId="12" fillId="0" borderId="0"/>
    <xf numFmtId="0" fontId="13" fillId="0" borderId="0" applyNumberFormat="0" applyFill="0" applyBorder="0" applyAlignment="0" applyProtection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ill="0" applyBorder="0" applyAlignment="0" applyProtection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 applyNumberFormat="0" applyFill="0" applyBorder="0" applyAlignment="0" applyProtection="0"/>
    <xf numFmtId="0" fontId="12" fillId="0" borderId="0"/>
    <xf numFmtId="0" fontId="13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6" borderId="13" applyNumberFormat="0" applyFont="0" applyAlignment="0" applyProtection="0"/>
    <xf numFmtId="0" fontId="13" fillId="6" borderId="13" applyNumberFormat="0" applyFont="0" applyAlignment="0" applyProtection="0"/>
    <xf numFmtId="0" fontId="42" fillId="33" borderId="30" applyNumberFormat="0" applyFont="0" applyAlignment="0" applyProtection="0"/>
    <xf numFmtId="0" fontId="42" fillId="33" borderId="30" applyNumberFormat="0" applyFont="0" applyAlignment="0" applyProtection="0"/>
    <xf numFmtId="0" fontId="42" fillId="33" borderId="30" applyNumberFormat="0" applyFont="0" applyAlignment="0" applyProtection="0"/>
    <xf numFmtId="0" fontId="13" fillId="6" borderId="13" applyNumberFormat="0" applyFont="0" applyAlignment="0" applyProtection="0"/>
    <xf numFmtId="0" fontId="13" fillId="6" borderId="13" applyNumberFormat="0" applyFont="0" applyAlignment="0" applyProtection="0"/>
    <xf numFmtId="0" fontId="13" fillId="6" borderId="13" applyNumberFormat="0" applyFont="0" applyAlignment="0" applyProtection="0"/>
    <xf numFmtId="17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13" fillId="11" borderId="14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54" fillId="0" borderId="7" applyNumberFormat="0" applyFill="0" applyAlignment="0" applyProtection="0"/>
    <xf numFmtId="0" fontId="13" fillId="0" borderId="10" applyNumberFormat="0" applyFill="0" applyAlignment="0" applyProtection="0"/>
    <xf numFmtId="0" fontId="55" fillId="0" borderId="9" applyNumberFormat="0" applyFill="0" applyAlignment="0" applyProtection="0"/>
    <xf numFmtId="0" fontId="13" fillId="0" borderId="12" applyNumberFormat="0" applyFill="0" applyAlignment="0" applyProtection="0"/>
    <xf numFmtId="0" fontId="56" fillId="0" borderId="11" applyNumberFormat="0" applyFill="0" applyAlignment="0" applyProtection="0"/>
    <xf numFmtId="0" fontId="13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3" fillId="0" borderId="16" applyNumberFormat="0" applyFill="0" applyAlignment="0" applyProtection="0"/>
    <xf numFmtId="165" fontId="12" fillId="0" borderId="0" applyFont="0" applyFill="0" applyBorder="0" applyAlignment="0" applyProtection="0"/>
    <xf numFmtId="0" fontId="81" fillId="34" borderId="0" applyNumberFormat="0" applyBorder="0" applyAlignment="0" applyProtection="0"/>
    <xf numFmtId="0" fontId="86" fillId="35" borderId="0" applyNumberFormat="0" applyBorder="0" applyAlignment="0" applyProtection="0"/>
    <xf numFmtId="0" fontId="85" fillId="36" borderId="28" applyNumberFormat="0" applyAlignment="0" applyProtection="0"/>
    <xf numFmtId="0" fontId="95" fillId="0" borderId="32" applyNumberFormat="0" applyFill="0" applyAlignment="0" applyProtection="0"/>
    <xf numFmtId="0" fontId="80" fillId="37" borderId="0" applyNumberFormat="0" applyBorder="0" applyAlignment="0" applyProtection="0"/>
    <xf numFmtId="0" fontId="80" fillId="38" borderId="0" applyNumberFormat="0" applyBorder="0" applyAlignment="0" applyProtection="0"/>
    <xf numFmtId="0" fontId="11" fillId="39" borderId="0" applyNumberFormat="0" applyBorder="0" applyAlignment="0" applyProtection="0"/>
    <xf numFmtId="0" fontId="80" fillId="40" borderId="0" applyNumberFormat="0" applyBorder="0" applyAlignment="0" applyProtection="0"/>
    <xf numFmtId="0" fontId="80" fillId="41" borderId="0" applyNumberFormat="0" applyBorder="0" applyAlignment="0" applyProtection="0"/>
    <xf numFmtId="0" fontId="11" fillId="42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29" borderId="0" applyNumberFormat="0" applyBorder="0" applyAlignment="0" applyProtection="0"/>
    <xf numFmtId="0" fontId="11" fillId="28" borderId="0" applyNumberFormat="0" applyBorder="0" applyAlignment="0" applyProtection="0"/>
    <xf numFmtId="0" fontId="13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2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4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6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8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8" borderId="0" applyNumberFormat="0" applyBorder="0" applyAlignment="0" applyProtection="0"/>
    <xf numFmtId="0" fontId="42" fillId="6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6" borderId="0" applyNumberFormat="0" applyBorder="0" applyAlignment="0" applyProtection="0"/>
    <xf numFmtId="0" fontId="13" fillId="3" borderId="0" applyNumberFormat="0" applyBorder="0" applyAlignment="0" applyProtection="0"/>
    <xf numFmtId="0" fontId="58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11" fillId="3" borderId="0" applyNumberFormat="0" applyBorder="0" applyAlignment="0" applyProtection="0"/>
    <xf numFmtId="0" fontId="42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2" fillId="3" borderId="0" applyNumberFormat="0" applyBorder="0" applyAlignment="0" applyProtection="0"/>
    <xf numFmtId="0" fontId="58" fillId="3" borderId="0" applyNumberFormat="0" applyBorder="0" applyAlignment="0" applyProtection="0"/>
    <xf numFmtId="0" fontId="11" fillId="25" borderId="0" applyNumberFormat="0" applyBorder="0" applyAlignment="0" applyProtection="0"/>
    <xf numFmtId="0" fontId="13" fillId="5" borderId="0" applyNumberFormat="0" applyBorder="0" applyAlignment="0" applyProtection="0"/>
    <xf numFmtId="0" fontId="58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11" fillId="5" borderId="0" applyNumberFormat="0" applyBorder="0" applyAlignment="0" applyProtection="0"/>
    <xf numFmtId="0" fontId="42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42" fillId="5" borderId="0" applyNumberFormat="0" applyBorder="0" applyAlignment="0" applyProtection="0"/>
    <xf numFmtId="0" fontId="58" fillId="5" borderId="0" applyNumberFormat="0" applyBorder="0" applyAlignment="0" applyProtection="0"/>
    <xf numFmtId="0" fontId="11" fillId="8" borderId="0" applyNumberFormat="0" applyBorder="0" applyAlignment="0" applyProtection="0"/>
    <xf numFmtId="0" fontId="13" fillId="7" borderId="0" applyNumberFormat="0" applyBorder="0" applyAlignment="0" applyProtection="0"/>
    <xf numFmtId="0" fontId="58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11" fillId="7" borderId="0" applyNumberFormat="0" applyBorder="0" applyAlignment="0" applyProtection="0"/>
    <xf numFmtId="0" fontId="42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42" fillId="7" borderId="0" applyNumberFormat="0" applyBorder="0" applyAlignment="0" applyProtection="0"/>
    <xf numFmtId="0" fontId="58" fillId="7" borderId="0" applyNumberFormat="0" applyBorder="0" applyAlignment="0" applyProtection="0"/>
    <xf numFmtId="0" fontId="11" fillId="6" borderId="0" applyNumberFormat="0" applyBorder="0" applyAlignment="0" applyProtection="0"/>
    <xf numFmtId="0" fontId="13" fillId="9" borderId="0" applyNumberFormat="0" applyBorder="0" applyAlignment="0" applyProtection="0"/>
    <xf numFmtId="0" fontId="58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11" fillId="9" borderId="0" applyNumberFormat="0" applyBorder="0" applyAlignment="0" applyProtection="0"/>
    <xf numFmtId="0" fontId="42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42" fillId="9" borderId="0" applyNumberFormat="0" applyBorder="0" applyAlignment="0" applyProtection="0"/>
    <xf numFmtId="0" fontId="58" fillId="9" borderId="0" applyNumberFormat="0" applyBorder="0" applyAlignment="0" applyProtection="0"/>
    <xf numFmtId="0" fontId="11" fillId="25" borderId="0" applyNumberFormat="0" applyBorder="0" applyAlignment="0" applyProtection="0"/>
    <xf numFmtId="0" fontId="13" fillId="10" borderId="0" applyNumberFormat="0" applyBorder="0" applyAlignment="0" applyProtection="0"/>
    <xf numFmtId="0" fontId="58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11" fillId="28" borderId="0" applyNumberFormat="0" applyBorder="0" applyAlignment="0" applyProtection="0"/>
    <xf numFmtId="0" fontId="42" fillId="10" borderId="0" applyNumberFormat="0" applyBorder="0" applyAlignment="0" applyProtection="0"/>
    <xf numFmtId="0" fontId="58" fillId="10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3" fillId="8" borderId="0" applyNumberFormat="0" applyBorder="0" applyAlignment="0" applyProtection="0"/>
    <xf numFmtId="0" fontId="58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11" fillId="11" borderId="0" applyNumberFormat="0" applyBorder="0" applyAlignment="0" applyProtection="0"/>
    <xf numFmtId="0" fontId="42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42" fillId="8" borderId="0" applyNumberFormat="0" applyBorder="0" applyAlignment="0" applyProtection="0"/>
    <xf numFmtId="0" fontId="58" fillId="8" borderId="0" applyNumberFormat="0" applyBorder="0" applyAlignment="0" applyProtection="0"/>
    <xf numFmtId="0" fontId="11" fillId="6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2" borderId="0" applyNumberFormat="0" applyBorder="0" applyAlignment="0" applyProtection="0"/>
    <xf numFmtId="0" fontId="42" fillId="10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10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2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9" borderId="0" applyNumberFormat="0" applyBorder="0" applyAlignment="0" applyProtection="0"/>
    <xf numFmtId="0" fontId="42" fillId="5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5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2" borderId="0" applyNumberFormat="0" applyBorder="0" applyAlignment="0" applyProtection="0"/>
    <xf numFmtId="0" fontId="42" fillId="10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10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14" borderId="0" applyNumberFormat="0" applyBorder="0" applyAlignment="0" applyProtection="0"/>
    <xf numFmtId="0" fontId="42" fillId="6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6" borderId="0" applyNumberFormat="0" applyBorder="0" applyAlignment="0" applyProtection="0"/>
    <xf numFmtId="0" fontId="13" fillId="2" borderId="0" applyNumberFormat="0" applyBorder="0" applyAlignment="0" applyProtection="0"/>
    <xf numFmtId="0" fontId="58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11" fillId="2" borderId="0" applyNumberFormat="0" applyBorder="0" applyAlignment="0" applyProtection="0"/>
    <xf numFmtId="0" fontId="42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42" fillId="2" borderId="0" applyNumberFormat="0" applyBorder="0" applyAlignment="0" applyProtection="0"/>
    <xf numFmtId="0" fontId="58" fillId="2" borderId="0" applyNumberFormat="0" applyBorder="0" applyAlignment="0" applyProtection="0"/>
    <xf numFmtId="0" fontId="11" fillId="22" borderId="0" applyNumberFormat="0" applyBorder="0" applyAlignment="0" applyProtection="0"/>
    <xf numFmtId="0" fontId="13" fillId="4" borderId="0" applyNumberFormat="0" applyBorder="0" applyAlignment="0" applyProtection="0"/>
    <xf numFmtId="0" fontId="58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11" fillId="29" borderId="0" applyNumberFormat="0" applyBorder="0" applyAlignment="0" applyProtection="0"/>
    <xf numFmtId="0" fontId="42" fillId="4" borderId="0" applyNumberFormat="0" applyBorder="0" applyAlignment="0" applyProtection="0"/>
    <xf numFmtId="0" fontId="58" fillId="4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3" fillId="13" borderId="0" applyNumberFormat="0" applyBorder="0" applyAlignment="0" applyProtection="0"/>
    <xf numFmtId="0" fontId="58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11" fillId="13" borderId="0" applyNumberFormat="0" applyBorder="0" applyAlignment="0" applyProtection="0"/>
    <xf numFmtId="0" fontId="42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42" fillId="13" borderId="0" applyNumberFormat="0" applyBorder="0" applyAlignment="0" applyProtection="0"/>
    <xf numFmtId="0" fontId="58" fillId="13" borderId="0" applyNumberFormat="0" applyBorder="0" applyAlignment="0" applyProtection="0"/>
    <xf numFmtId="0" fontId="11" fillId="12" borderId="0" applyNumberFormat="0" applyBorder="0" applyAlignment="0" applyProtection="0"/>
    <xf numFmtId="0" fontId="13" fillId="9" borderId="0" applyNumberFormat="0" applyBorder="0" applyAlignment="0" applyProtection="0"/>
    <xf numFmtId="0" fontId="58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11" fillId="9" borderId="0" applyNumberFormat="0" applyBorder="0" applyAlignment="0" applyProtection="0"/>
    <xf numFmtId="0" fontId="42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42" fillId="9" borderId="0" applyNumberFormat="0" applyBorder="0" applyAlignment="0" applyProtection="0"/>
    <xf numFmtId="0" fontId="58" fillId="9" borderId="0" applyNumberFormat="0" applyBorder="0" applyAlignment="0" applyProtection="0"/>
    <xf numFmtId="0" fontId="11" fillId="22" borderId="0" applyNumberFormat="0" applyBorder="0" applyAlignment="0" applyProtection="0"/>
    <xf numFmtId="0" fontId="13" fillId="2" borderId="0" applyNumberFormat="0" applyBorder="0" applyAlignment="0" applyProtection="0"/>
    <xf numFmtId="0" fontId="58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11" fillId="2" borderId="0" applyNumberFormat="0" applyBorder="0" applyAlignment="0" applyProtection="0"/>
    <xf numFmtId="0" fontId="42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42" fillId="2" borderId="0" applyNumberFormat="0" applyBorder="0" applyAlignment="0" applyProtection="0"/>
    <xf numFmtId="0" fontId="58" fillId="2" borderId="0" applyNumberFormat="0" applyBorder="0" applyAlignment="0" applyProtection="0"/>
    <xf numFmtId="0" fontId="11" fillId="10" borderId="0" applyNumberFormat="0" applyBorder="0" applyAlignment="0" applyProtection="0"/>
    <xf numFmtId="0" fontId="13" fillId="14" borderId="0" applyNumberFormat="0" applyBorder="0" applyAlignment="0" applyProtection="0"/>
    <xf numFmtId="0" fontId="58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11" fillId="14" borderId="0" applyNumberFormat="0" applyBorder="0" applyAlignment="0" applyProtection="0"/>
    <xf numFmtId="0" fontId="42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42" fillId="14" borderId="0" applyNumberFormat="0" applyBorder="0" applyAlignment="0" applyProtection="0"/>
    <xf numFmtId="0" fontId="58" fillId="14" borderId="0" applyNumberFormat="0" applyBorder="0" applyAlignment="0" applyProtection="0"/>
    <xf numFmtId="0" fontId="11" fillId="8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5" borderId="0" applyNumberFormat="0" applyBorder="0" applyAlignment="0" applyProtection="0"/>
    <xf numFmtId="0" fontId="43" fillId="10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0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4" borderId="0" applyNumberFormat="0" applyBorder="0" applyAlignment="0" applyProtection="0"/>
    <xf numFmtId="0" fontId="43" fillId="16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16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17" borderId="0" applyNumberFormat="0" applyBorder="0" applyAlignment="0" applyProtection="0"/>
    <xf numFmtId="0" fontId="43" fillId="5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5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8" borderId="0" applyNumberFormat="0" applyBorder="0" applyAlignment="0" applyProtection="0"/>
    <xf numFmtId="0" fontId="43" fillId="10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0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19" borderId="0" applyNumberFormat="0" applyBorder="0" applyAlignment="0" applyProtection="0"/>
    <xf numFmtId="0" fontId="43" fillId="4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4" borderId="0" applyNumberFormat="0" applyBorder="0" applyAlignment="0" applyProtection="0"/>
    <xf numFmtId="0" fontId="13" fillId="15" borderId="0" applyNumberFormat="0" applyBorder="0" applyAlignment="0" applyProtection="0"/>
    <xf numFmtId="0" fontId="58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80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58" fillId="15" borderId="0" applyNumberFormat="0" applyBorder="0" applyAlignment="0" applyProtection="0"/>
    <xf numFmtId="0" fontId="80" fillId="18" borderId="0" applyNumberFormat="0" applyBorder="0" applyAlignment="0" applyProtection="0"/>
    <xf numFmtId="0" fontId="13" fillId="4" borderId="0" applyNumberFormat="0" applyBorder="0" applyAlignment="0" applyProtection="0"/>
    <xf numFmtId="0" fontId="58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80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58" fillId="4" borderId="0" applyNumberFormat="0" applyBorder="0" applyAlignment="0" applyProtection="0"/>
    <xf numFmtId="0" fontId="80" fillId="16" borderId="0" applyNumberFormat="0" applyBorder="0" applyAlignment="0" applyProtection="0"/>
    <xf numFmtId="0" fontId="13" fillId="13" borderId="0" applyNumberFormat="0" applyBorder="0" applyAlignment="0" applyProtection="0"/>
    <xf numFmtId="0" fontId="58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80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58" fillId="13" borderId="0" applyNumberFormat="0" applyBorder="0" applyAlignment="0" applyProtection="0"/>
    <xf numFmtId="0" fontId="80" fillId="12" borderId="0" applyNumberFormat="0" applyBorder="0" applyAlignment="0" applyProtection="0"/>
    <xf numFmtId="0" fontId="13" fillId="17" borderId="0" applyNumberFormat="0" applyBorder="0" applyAlignment="0" applyProtection="0"/>
    <xf numFmtId="0" fontId="58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80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58" fillId="17" borderId="0" applyNumberFormat="0" applyBorder="0" applyAlignment="0" applyProtection="0"/>
    <xf numFmtId="0" fontId="80" fillId="22" borderId="0" applyNumberFormat="0" applyBorder="0" applyAlignment="0" applyProtection="0"/>
    <xf numFmtId="0" fontId="13" fillId="18" borderId="0" applyNumberFormat="0" applyBorder="0" applyAlignment="0" applyProtection="0"/>
    <xf numFmtId="0" fontId="58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80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58" fillId="18" borderId="0" applyNumberFormat="0" applyBorder="0" applyAlignment="0" applyProtection="0"/>
    <xf numFmtId="0" fontId="80" fillId="10" borderId="0" applyNumberFormat="0" applyBorder="0" applyAlignment="0" applyProtection="0"/>
    <xf numFmtId="0" fontId="13" fillId="19" borderId="0" applyNumberFormat="0" applyBorder="0" applyAlignment="0" applyProtection="0"/>
    <xf numFmtId="0" fontId="58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80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58" fillId="19" borderId="0" applyNumberFormat="0" applyBorder="0" applyAlignment="0" applyProtection="0"/>
    <xf numFmtId="0" fontId="80" fillId="8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0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22" borderId="0" applyNumberFormat="0" applyBorder="0" applyAlignment="0" applyProtection="0"/>
    <xf numFmtId="0" fontId="43" fillId="16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16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23" borderId="0" applyNumberFormat="0" applyBorder="0" applyAlignment="0" applyProtection="0"/>
    <xf numFmtId="0" fontId="43" fillId="14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1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17" borderId="0" applyNumberFormat="0" applyBorder="0" applyAlignment="0" applyProtection="0"/>
    <xf numFmtId="0" fontId="43" fillId="24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24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16" borderId="0" applyNumberFormat="0" applyBorder="0" applyAlignment="0" applyProtection="0"/>
    <xf numFmtId="0" fontId="43" fillId="22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22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5" borderId="0" applyNumberFormat="0" applyBorder="0" applyAlignment="0" applyProtection="0"/>
    <xf numFmtId="0" fontId="47" fillId="9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9" borderId="0" applyNumberFormat="0" applyBorder="0" applyAlignment="0" applyProtection="0"/>
    <xf numFmtId="0" fontId="13" fillId="7" borderId="0" applyNumberFormat="0" applyBorder="0" applyAlignment="0" applyProtection="0"/>
    <xf numFmtId="0" fontId="58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81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58" fillId="7" borderId="0" applyNumberFormat="0" applyBorder="0" applyAlignment="0" applyProtection="0"/>
    <xf numFmtId="0" fontId="81" fillId="10" borderId="0" applyNumberFormat="0" applyBorder="0" applyAlignment="0" applyProtection="0"/>
    <xf numFmtId="0" fontId="60" fillId="11" borderId="1" applyNumberFormat="0" applyAlignment="0" applyProtection="0"/>
    <xf numFmtId="0" fontId="60" fillId="11" borderId="1" applyNumberFormat="0" applyAlignment="0" applyProtection="0"/>
    <xf numFmtId="0" fontId="13" fillId="11" borderId="1" applyNumberFormat="0" applyAlignment="0" applyProtection="0"/>
    <xf numFmtId="0" fontId="83" fillId="11" borderId="28" applyNumberFormat="0" applyAlignment="0" applyProtection="0"/>
    <xf numFmtId="0" fontId="60" fillId="11" borderId="1" applyNumberFormat="0" applyAlignment="0" applyProtection="0"/>
    <xf numFmtId="0" fontId="60" fillId="11" borderId="1" applyNumberFormat="0" applyAlignment="0" applyProtection="0"/>
    <xf numFmtId="0" fontId="58" fillId="11" borderId="1" applyNumberFormat="0" applyAlignment="0" applyProtection="0"/>
    <xf numFmtId="0" fontId="82" fillId="25" borderId="28" applyNumberFormat="0" applyAlignment="0" applyProtection="0"/>
    <xf numFmtId="0" fontId="13" fillId="26" borderId="2" applyNumberFormat="0" applyAlignment="0" applyProtection="0"/>
    <xf numFmtId="0" fontId="58" fillId="26" borderId="2" applyNumberFormat="0" applyAlignment="0" applyProtection="0"/>
    <xf numFmtId="0" fontId="45" fillId="26" borderId="2" applyNumberFormat="0" applyAlignment="0" applyProtection="0"/>
    <xf numFmtId="0" fontId="45" fillId="26" borderId="2" applyNumberFormat="0" applyAlignment="0" applyProtection="0"/>
    <xf numFmtId="0" fontId="45" fillId="26" borderId="2" applyNumberFormat="0" applyAlignment="0" applyProtection="0"/>
    <xf numFmtId="0" fontId="45" fillId="26" borderId="2" applyNumberFormat="0" applyAlignment="0" applyProtection="0"/>
    <xf numFmtId="0" fontId="58" fillId="26" borderId="2" applyNumberFormat="0" applyAlignment="0" applyProtection="0"/>
    <xf numFmtId="0" fontId="13" fillId="0" borderId="4" applyNumberFormat="0" applyFill="0" applyAlignment="0" applyProtection="0"/>
    <xf numFmtId="0" fontId="63" fillId="0" borderId="4" applyNumberFormat="0" applyFill="0" applyAlignment="0" applyProtection="0"/>
    <xf numFmtId="0" fontId="63" fillId="0" borderId="4" applyNumberFormat="0" applyFill="0" applyAlignment="0" applyProtection="0"/>
    <xf numFmtId="0" fontId="58" fillId="0" borderId="4" applyNumberFormat="0" applyFill="0" applyAlignment="0" applyProtection="0"/>
    <xf numFmtId="0" fontId="49" fillId="0" borderId="3" applyNumberFormat="0" applyFill="0" applyAlignment="0" applyProtection="0"/>
    <xf numFmtId="0" fontId="45" fillId="26" borderId="2" applyNumberFormat="0" applyAlignment="0" applyProtection="0"/>
    <xf numFmtId="0" fontId="45" fillId="26" borderId="2" applyNumberFormat="0" applyAlignment="0" applyProtection="0"/>
    <xf numFmtId="173" fontId="39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3" fillId="21" borderId="0" applyNumberFormat="0" applyBorder="0" applyAlignment="0" applyProtection="0"/>
    <xf numFmtId="0" fontId="58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80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58" fillId="21" borderId="0" applyNumberFormat="0" applyBorder="0" applyAlignment="0" applyProtection="0"/>
    <xf numFmtId="0" fontId="80" fillId="18" borderId="0" applyNumberFormat="0" applyBorder="0" applyAlignment="0" applyProtection="0"/>
    <xf numFmtId="0" fontId="13" fillId="22" borderId="0" applyNumberFormat="0" applyBorder="0" applyAlignment="0" applyProtection="0"/>
    <xf numFmtId="0" fontId="58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80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58" fillId="22" borderId="0" applyNumberFormat="0" applyBorder="0" applyAlignment="0" applyProtection="0"/>
    <xf numFmtId="0" fontId="80" fillId="16" borderId="0" applyNumberFormat="0" applyBorder="0" applyAlignment="0" applyProtection="0"/>
    <xf numFmtId="0" fontId="13" fillId="23" borderId="0" applyNumberFormat="0" applyBorder="0" applyAlignment="0" applyProtection="0"/>
    <xf numFmtId="0" fontId="58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80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58" fillId="23" borderId="0" applyNumberFormat="0" applyBorder="0" applyAlignment="0" applyProtection="0"/>
    <xf numFmtId="0" fontId="80" fillId="14" borderId="0" applyNumberFormat="0" applyBorder="0" applyAlignment="0" applyProtection="0"/>
    <xf numFmtId="0" fontId="13" fillId="17" borderId="0" applyNumberFormat="0" applyBorder="0" applyAlignment="0" applyProtection="0"/>
    <xf numFmtId="0" fontId="58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80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58" fillId="17" borderId="0" applyNumberFormat="0" applyBorder="0" applyAlignment="0" applyProtection="0"/>
    <xf numFmtId="0" fontId="80" fillId="24" borderId="0" applyNumberFormat="0" applyBorder="0" applyAlignment="0" applyProtection="0"/>
    <xf numFmtId="0" fontId="13" fillId="18" borderId="0" applyNumberFormat="0" applyBorder="0" applyAlignment="0" applyProtection="0"/>
    <xf numFmtId="0" fontId="58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58" fillId="18" borderId="0" applyNumberFormat="0" applyBorder="0" applyAlignment="0" applyProtection="0"/>
    <xf numFmtId="0" fontId="13" fillId="16" borderId="0" applyNumberFormat="0" applyBorder="0" applyAlignment="0" applyProtection="0"/>
    <xf numFmtId="0" fontId="58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80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58" fillId="16" borderId="0" applyNumberFormat="0" applyBorder="0" applyAlignment="0" applyProtection="0"/>
    <xf numFmtId="0" fontId="80" fillId="22" borderId="0" applyNumberFormat="0" applyBorder="0" applyAlignment="0" applyProtection="0"/>
    <xf numFmtId="0" fontId="13" fillId="8" borderId="1" applyNumberFormat="0" applyAlignment="0" applyProtection="0"/>
    <xf numFmtId="0" fontId="58" fillId="8" borderId="1" applyNumberFormat="0" applyAlignment="0" applyProtection="0"/>
    <xf numFmtId="0" fontId="46" fillId="8" borderId="1" applyNumberFormat="0" applyAlignment="0" applyProtection="0"/>
    <xf numFmtId="0" fontId="46" fillId="8" borderId="1" applyNumberFormat="0" applyAlignment="0" applyProtection="0"/>
    <xf numFmtId="0" fontId="85" fillId="11" borderId="28" applyNumberFormat="0" applyAlignment="0" applyProtection="0"/>
    <xf numFmtId="0" fontId="46" fillId="8" borderId="1" applyNumberFormat="0" applyAlignment="0" applyProtection="0"/>
    <xf numFmtId="0" fontId="46" fillId="8" borderId="1" applyNumberFormat="0" applyAlignment="0" applyProtection="0"/>
    <xf numFmtId="0" fontId="58" fillId="8" borderId="1" applyNumberFormat="0" applyAlignment="0" applyProtection="0"/>
    <xf numFmtId="0" fontId="85" fillId="12" borderId="28" applyNumberFormat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7" borderId="0" applyNumberFormat="0" applyBorder="0" applyAlignment="0" applyProtection="0"/>
    <xf numFmtId="0" fontId="44" fillId="10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10" borderId="0" applyNumberFormat="0" applyBorder="0" applyAlignment="0" applyProtection="0"/>
    <xf numFmtId="0" fontId="61" fillId="0" borderId="8" applyNumberFormat="0" applyFill="0" applyAlignment="0" applyProtection="0"/>
    <xf numFmtId="0" fontId="61" fillId="0" borderId="8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3" fillId="5" borderId="0" applyNumberFormat="0" applyBorder="0" applyAlignment="0" applyProtection="0"/>
    <xf numFmtId="0" fontId="58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86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58" fillId="5" borderId="0" applyNumberFormat="0" applyBorder="0" applyAlignment="0" applyProtection="0"/>
    <xf numFmtId="0" fontId="86" fillId="9" borderId="0" applyNumberFormat="0" applyBorder="0" applyAlignment="0" applyProtection="0"/>
    <xf numFmtId="0" fontId="46" fillId="12" borderId="1" applyNumberFormat="0" applyAlignment="0" applyProtection="0"/>
    <xf numFmtId="0" fontId="46" fillId="12" borderId="1" applyNumberFormat="0" applyAlignment="0" applyProtection="0"/>
    <xf numFmtId="0" fontId="46" fillId="12" borderId="1" applyNumberFormat="0" applyAlignment="0" applyProtection="0"/>
    <xf numFmtId="0" fontId="46" fillId="8" borderId="1" applyNumberFormat="0" applyAlignment="0" applyProtection="0"/>
    <xf numFmtId="0" fontId="46" fillId="12" borderId="1" applyNumberFormat="0" applyAlignment="0" applyProtection="0"/>
    <xf numFmtId="0" fontId="46" fillId="8" borderId="1" applyNumberFormat="0" applyAlignment="0" applyProtection="0"/>
    <xf numFmtId="0" fontId="46" fillId="8" borderId="1" applyNumberFormat="0" applyAlignment="0" applyProtection="0"/>
    <xf numFmtId="0" fontId="46" fillId="12" borderId="1" applyNumberFormat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63" fillId="0" borderId="4" applyNumberFormat="0" applyFill="0" applyAlignment="0" applyProtection="0"/>
    <xf numFmtId="0" fontId="49" fillId="0" borderId="3" applyNumberFormat="0" applyFill="0" applyAlignment="0" applyProtection="0"/>
    <xf numFmtId="0" fontId="63" fillId="0" borderId="4" applyNumberFormat="0" applyFill="0" applyAlignment="0" applyProtection="0"/>
    <xf numFmtId="0" fontId="49" fillId="0" borderId="3" applyNumberFormat="0" applyFill="0" applyAlignment="0" applyProtection="0"/>
    <xf numFmtId="43" fontId="39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13" fillId="0" borderId="0" applyFill="0" applyBorder="0" applyAlignment="0" applyProtection="0"/>
    <xf numFmtId="43" fontId="3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3" fillId="0" borderId="0"/>
    <xf numFmtId="0" fontId="13" fillId="0" borderId="0"/>
    <xf numFmtId="0" fontId="13" fillId="0" borderId="0"/>
    <xf numFmtId="0" fontId="8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3" fillId="6" borderId="13" applyNumberFormat="0" applyFont="0" applyAlignment="0" applyProtection="0"/>
    <xf numFmtId="0" fontId="48" fillId="25" borderId="14" applyNumberFormat="0" applyAlignment="0" applyProtection="0"/>
    <xf numFmtId="17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13" fillId="0" borderId="0"/>
    <xf numFmtId="0" fontId="13" fillId="0" borderId="0"/>
    <xf numFmtId="0" fontId="25" fillId="0" borderId="0" applyFill="0" applyBorder="0" applyProtection="0">
      <alignment horizontal="center" vertical="top"/>
    </xf>
    <xf numFmtId="0" fontId="58" fillId="0" borderId="0" applyNumberFormat="0" applyFill="0" applyBorder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49" fillId="0" borderId="0" applyNumberForma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11" fillId="0" borderId="0"/>
    <xf numFmtId="0" fontId="13" fillId="0" borderId="0"/>
    <xf numFmtId="0" fontId="8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48" fillId="25" borderId="14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3" fillId="0" borderId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49" fillId="0" borderId="0" applyNumberFormat="0" applyFill="0" applyBorder="0" applyAlignment="0" applyProtection="0"/>
    <xf numFmtId="165" fontId="11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6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49" fillId="0" borderId="3" applyNumberFormat="0" applyFill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65" fontId="11" fillId="0" borderId="0" applyFont="0" applyFill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0" borderId="0"/>
    <xf numFmtId="0" fontId="11" fillId="13" borderId="0" applyNumberFormat="0" applyBorder="0" applyAlignment="0" applyProtection="0"/>
    <xf numFmtId="0" fontId="11" fillId="0" borderId="0"/>
    <xf numFmtId="0" fontId="11" fillId="0" borderId="0"/>
    <xf numFmtId="0" fontId="11" fillId="12" borderId="0" applyNumberFormat="0" applyBorder="0" applyAlignment="0" applyProtection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9" fontId="11" fillId="0" borderId="0" applyFont="0" applyFill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59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94" fillId="25" borderId="28" applyNumberFormat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89" fillId="0" borderId="0"/>
    <xf numFmtId="0" fontId="13" fillId="0" borderId="0"/>
    <xf numFmtId="0" fontId="89" fillId="0" borderId="0"/>
    <xf numFmtId="0" fontId="13" fillId="0" borderId="0"/>
    <xf numFmtId="0" fontId="13" fillId="0" borderId="0"/>
    <xf numFmtId="0" fontId="89" fillId="0" borderId="0"/>
    <xf numFmtId="0" fontId="13" fillId="0" borderId="0"/>
    <xf numFmtId="0" fontId="13" fillId="0" borderId="0"/>
    <xf numFmtId="0" fontId="13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ill="0" applyBorder="0" applyAlignment="0" applyProtection="0"/>
    <xf numFmtId="0" fontId="13" fillId="0" borderId="0"/>
    <xf numFmtId="0" fontId="13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ill="0" applyBorder="0" applyAlignment="0" applyProtection="0"/>
    <xf numFmtId="0" fontId="13" fillId="6" borderId="13" applyNumberFormat="0" applyFont="0" applyAlignment="0" applyProtection="0"/>
    <xf numFmtId="0" fontId="48" fillId="25" borderId="14" applyNumberFormat="0" applyAlignment="0" applyProtection="0"/>
    <xf numFmtId="0" fontId="48" fillId="25" borderId="14" applyNumberFormat="0" applyAlignment="0" applyProtection="0"/>
    <xf numFmtId="17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25" fillId="0" borderId="0" applyFill="0" applyBorder="0" applyProtection="0">
      <alignment horizontal="center" vertical="top"/>
    </xf>
    <xf numFmtId="0" fontId="58" fillId="0" borderId="0" applyNumberFormat="0" applyFill="0" applyBorder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1" fillId="0" borderId="0"/>
    <xf numFmtId="0" fontId="13" fillId="0" borderId="0"/>
    <xf numFmtId="0" fontId="13" fillId="0" borderId="0"/>
    <xf numFmtId="0" fontId="13" fillId="3" borderId="0" applyNumberFormat="0" applyBorder="0" applyAlignment="0" applyProtection="0"/>
    <xf numFmtId="0" fontId="11" fillId="3" borderId="0" applyNumberFormat="0" applyBorder="0" applyAlignment="0" applyProtection="0"/>
    <xf numFmtId="0" fontId="42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3" fillId="5" borderId="0" applyNumberFormat="0" applyBorder="0" applyAlignment="0" applyProtection="0"/>
    <xf numFmtId="0" fontId="11" fillId="5" borderId="0" applyNumberFormat="0" applyBorder="0" applyAlignment="0" applyProtection="0"/>
    <xf numFmtId="0" fontId="42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3" fillId="7" borderId="0" applyNumberFormat="0" applyBorder="0" applyAlignment="0" applyProtection="0"/>
    <xf numFmtId="0" fontId="11" fillId="7" borderId="0" applyNumberFormat="0" applyBorder="0" applyAlignment="0" applyProtection="0"/>
    <xf numFmtId="0" fontId="42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3" fillId="9" borderId="0" applyNumberFormat="0" applyBorder="0" applyAlignment="0" applyProtection="0"/>
    <xf numFmtId="0" fontId="11" fillId="9" borderId="0" applyNumberFormat="0" applyBorder="0" applyAlignment="0" applyProtection="0"/>
    <xf numFmtId="0" fontId="42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3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3" fillId="8" borderId="0" applyNumberFormat="0" applyBorder="0" applyAlignment="0" applyProtection="0"/>
    <xf numFmtId="0" fontId="11" fillId="11" borderId="0" applyNumberFormat="0" applyBorder="0" applyAlignment="0" applyProtection="0"/>
    <xf numFmtId="0" fontId="42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3" fillId="2" borderId="0" applyNumberFormat="0" applyBorder="0" applyAlignment="0" applyProtection="0"/>
    <xf numFmtId="0" fontId="11" fillId="2" borderId="0" applyNumberFormat="0" applyBorder="0" applyAlignment="0" applyProtection="0"/>
    <xf numFmtId="0" fontId="42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3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3" fillId="13" borderId="0" applyNumberFormat="0" applyBorder="0" applyAlignment="0" applyProtection="0"/>
    <xf numFmtId="0" fontId="11" fillId="13" borderId="0" applyNumberFormat="0" applyBorder="0" applyAlignment="0" applyProtection="0"/>
    <xf numFmtId="0" fontId="42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3" fillId="9" borderId="0" applyNumberFormat="0" applyBorder="0" applyAlignment="0" applyProtection="0"/>
    <xf numFmtId="0" fontId="11" fillId="9" borderId="0" applyNumberFormat="0" applyBorder="0" applyAlignment="0" applyProtection="0"/>
    <xf numFmtId="0" fontId="42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3" fillId="2" borderId="0" applyNumberFormat="0" applyBorder="0" applyAlignment="0" applyProtection="0"/>
    <xf numFmtId="0" fontId="11" fillId="2" borderId="0" applyNumberFormat="0" applyBorder="0" applyAlignment="0" applyProtection="0"/>
    <xf numFmtId="0" fontId="42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3" fillId="14" borderId="0" applyNumberFormat="0" applyBorder="0" applyAlignment="0" applyProtection="0"/>
    <xf numFmtId="0" fontId="11" fillId="14" borderId="0" applyNumberFormat="0" applyBorder="0" applyAlignment="0" applyProtection="0"/>
    <xf numFmtId="0" fontId="42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3" fillId="15" borderId="0" applyNumberFormat="0" applyBorder="0" applyAlignment="0" applyProtection="0"/>
    <xf numFmtId="0" fontId="43" fillId="15" borderId="0" applyNumberFormat="0" applyBorder="0" applyAlignment="0" applyProtection="0"/>
    <xf numFmtId="0" fontId="13" fillId="4" borderId="0" applyNumberFormat="0" applyBorder="0" applyAlignment="0" applyProtection="0"/>
    <xf numFmtId="0" fontId="43" fillId="4" borderId="0" applyNumberFormat="0" applyBorder="0" applyAlignment="0" applyProtection="0"/>
    <xf numFmtId="0" fontId="13" fillId="13" borderId="0" applyNumberFormat="0" applyBorder="0" applyAlignment="0" applyProtection="0"/>
    <xf numFmtId="0" fontId="43" fillId="13" borderId="0" applyNumberFormat="0" applyBorder="0" applyAlignment="0" applyProtection="0"/>
    <xf numFmtId="0" fontId="13" fillId="17" borderId="0" applyNumberFormat="0" applyBorder="0" applyAlignment="0" applyProtection="0"/>
    <xf numFmtId="0" fontId="43" fillId="17" borderId="0" applyNumberFormat="0" applyBorder="0" applyAlignment="0" applyProtection="0"/>
    <xf numFmtId="0" fontId="13" fillId="18" borderId="0" applyNumberFormat="0" applyBorder="0" applyAlignment="0" applyProtection="0"/>
    <xf numFmtId="0" fontId="43" fillId="18" borderId="0" applyNumberFormat="0" applyBorder="0" applyAlignment="0" applyProtection="0"/>
    <xf numFmtId="0" fontId="13" fillId="19" borderId="0" applyNumberFormat="0" applyBorder="0" applyAlignment="0" applyProtection="0"/>
    <xf numFmtId="0" fontId="43" fillId="19" borderId="0" applyNumberFormat="0" applyBorder="0" applyAlignment="0" applyProtection="0"/>
    <xf numFmtId="0" fontId="13" fillId="7" borderId="0" applyNumberFormat="0" applyBorder="0" applyAlignment="0" applyProtection="0"/>
    <xf numFmtId="0" fontId="44" fillId="7" borderId="0" applyNumberFormat="0" applyBorder="0" applyAlignment="0" applyProtection="0"/>
    <xf numFmtId="0" fontId="60" fillId="11" borderId="1" applyNumberFormat="0" applyAlignment="0" applyProtection="0"/>
    <xf numFmtId="0" fontId="13" fillId="11" borderId="1" applyNumberFormat="0" applyAlignment="0" applyProtection="0"/>
    <xf numFmtId="0" fontId="60" fillId="11" borderId="1" applyNumberFormat="0" applyAlignment="0" applyProtection="0"/>
    <xf numFmtId="0" fontId="82" fillId="25" borderId="28" applyNumberFormat="0" applyAlignment="0" applyProtection="0"/>
    <xf numFmtId="0" fontId="13" fillId="26" borderId="2" applyNumberFormat="0" applyAlignment="0" applyProtection="0"/>
    <xf numFmtId="0" fontId="45" fillId="26" borderId="2" applyNumberFormat="0" applyAlignment="0" applyProtection="0"/>
    <xf numFmtId="0" fontId="45" fillId="26" borderId="2" applyNumberFormat="0" applyAlignment="0" applyProtection="0"/>
    <xf numFmtId="0" fontId="13" fillId="0" borderId="4" applyNumberFormat="0" applyFill="0" applyAlignment="0" applyProtection="0"/>
    <xf numFmtId="0" fontId="63" fillId="0" borderId="4" applyNumberFormat="0" applyFill="0" applyAlignment="0" applyProtection="0"/>
    <xf numFmtId="0" fontId="1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3" fillId="21" borderId="0" applyNumberFormat="0" applyBorder="0" applyAlignment="0" applyProtection="0"/>
    <xf numFmtId="0" fontId="43" fillId="21" borderId="0" applyNumberFormat="0" applyBorder="0" applyAlignment="0" applyProtection="0"/>
    <xf numFmtId="0" fontId="13" fillId="22" borderId="0" applyNumberFormat="0" applyBorder="0" applyAlignment="0" applyProtection="0"/>
    <xf numFmtId="0" fontId="43" fillId="22" borderId="0" applyNumberFormat="0" applyBorder="0" applyAlignment="0" applyProtection="0"/>
    <xf numFmtId="0" fontId="13" fillId="23" borderId="0" applyNumberFormat="0" applyBorder="0" applyAlignment="0" applyProtection="0"/>
    <xf numFmtId="0" fontId="43" fillId="23" borderId="0" applyNumberFormat="0" applyBorder="0" applyAlignment="0" applyProtection="0"/>
    <xf numFmtId="0" fontId="13" fillId="17" borderId="0" applyNumberFormat="0" applyBorder="0" applyAlignment="0" applyProtection="0"/>
    <xf numFmtId="0" fontId="43" fillId="17" borderId="0" applyNumberFormat="0" applyBorder="0" applyAlignment="0" applyProtection="0"/>
    <xf numFmtId="0" fontId="1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13" fillId="16" borderId="0" applyNumberFormat="0" applyBorder="0" applyAlignment="0" applyProtection="0"/>
    <xf numFmtId="0" fontId="43" fillId="16" borderId="0" applyNumberFormat="0" applyBorder="0" applyAlignment="0" applyProtection="0"/>
    <xf numFmtId="0" fontId="13" fillId="8" borderId="1" applyNumberFormat="0" applyAlignment="0" applyProtection="0"/>
    <xf numFmtId="0" fontId="46" fillId="8" borderId="1" applyNumberFormat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0" fontId="61" fillId="0" borderId="8" applyNumberFormat="0" applyFill="0" applyAlignment="0" applyProtection="0"/>
    <xf numFmtId="0" fontId="51" fillId="0" borderId="10" applyNumberFormat="0" applyFill="0" applyAlignment="0" applyProtection="0"/>
    <xf numFmtId="0" fontId="62" fillId="0" borderId="12" applyNumberFormat="0" applyFill="0" applyAlignment="0" applyProtection="0"/>
    <xf numFmtId="0" fontId="62" fillId="0" borderId="0" applyNumberFormat="0" applyFill="0" applyBorder="0" applyAlignment="0" applyProtection="0"/>
    <xf numFmtId="0" fontId="13" fillId="5" borderId="0" applyNumberFormat="0" applyBorder="0" applyAlignment="0" applyProtection="0"/>
    <xf numFmtId="0" fontId="47" fillId="5" borderId="0" applyNumberFormat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3" borderId="0" applyNumberFormat="0" applyBorder="0" applyAlignment="0" applyProtection="0"/>
    <xf numFmtId="0" fontId="13" fillId="5" borderId="0" applyNumberFormat="0" applyBorder="0" applyAlignment="0" applyProtection="0"/>
    <xf numFmtId="0" fontId="13" fillId="7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8" borderId="0" applyNumberFormat="0" applyBorder="0" applyAlignment="0" applyProtection="0"/>
    <xf numFmtId="0" fontId="13" fillId="2" borderId="0" applyNumberFormat="0" applyBorder="0" applyAlignment="0" applyProtection="0"/>
    <xf numFmtId="0" fontId="13" fillId="4" borderId="0" applyNumberFormat="0" applyBorder="0" applyAlignment="0" applyProtection="0"/>
    <xf numFmtId="0" fontId="13" fillId="13" borderId="0" applyNumberFormat="0" applyBorder="0" applyAlignment="0" applyProtection="0"/>
    <xf numFmtId="0" fontId="13" fillId="9" borderId="0" applyNumberFormat="0" applyBorder="0" applyAlignment="0" applyProtection="0"/>
    <xf numFmtId="0" fontId="13" fillId="2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4" borderId="0" applyNumberFormat="0" applyBorder="0" applyAlignment="0" applyProtection="0"/>
    <xf numFmtId="0" fontId="13" fillId="13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7" borderId="0" applyNumberFormat="0" applyBorder="0" applyAlignment="0" applyProtection="0"/>
    <xf numFmtId="0" fontId="13" fillId="11" borderId="1" applyNumberFormat="0" applyAlignment="0" applyProtection="0"/>
    <xf numFmtId="0" fontId="13" fillId="26" borderId="2" applyNumberFormat="0" applyAlignment="0" applyProtection="0"/>
    <xf numFmtId="0" fontId="13" fillId="0" borderId="4" applyNumberFormat="0" applyFill="0" applyAlignment="0" applyProtection="0"/>
    <xf numFmtId="0" fontId="13" fillId="0" borderId="0" applyNumberFormat="0" applyFill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6" borderId="0" applyNumberFormat="0" applyBorder="0" applyAlignment="0" applyProtection="0"/>
    <xf numFmtId="0" fontId="13" fillId="8" borderId="1" applyNumberFormat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0" fontId="13" fillId="5" borderId="0" applyNumberFormat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165" fontId="11" fillId="0" borderId="0" applyFont="0" applyFill="0" applyBorder="0" applyAlignment="0" applyProtection="0"/>
    <xf numFmtId="0" fontId="13" fillId="0" borderId="0"/>
    <xf numFmtId="0" fontId="13" fillId="0" borderId="0"/>
    <xf numFmtId="0" fontId="89" fillId="0" borderId="0"/>
    <xf numFmtId="0" fontId="13" fillId="0" borderId="0"/>
    <xf numFmtId="0" fontId="13" fillId="0" borderId="0"/>
    <xf numFmtId="0" fontId="13" fillId="6" borderId="13" applyNumberFormat="0" applyFont="0" applyAlignment="0" applyProtection="0"/>
    <xf numFmtId="0" fontId="48" fillId="25" borderId="14" applyNumberFormat="0" applyAlignment="0" applyProtection="0"/>
    <xf numFmtId="17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25" fillId="0" borderId="0" applyFill="0" applyBorder="0" applyProtection="0">
      <alignment horizontal="center" vertical="top"/>
    </xf>
    <xf numFmtId="0" fontId="58" fillId="0" borderId="0" applyNumberFormat="0" applyFill="0" applyBorder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49" fillId="0" borderId="0" applyNumberForma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89" fillId="0" borderId="0"/>
    <xf numFmtId="0" fontId="48" fillId="25" borderId="14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49" fillId="0" borderId="0" applyNumberFormat="0" applyFill="0" applyBorder="0" applyAlignment="0" applyProtection="0"/>
    <xf numFmtId="165" fontId="11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29" borderId="0" applyNumberFormat="0" applyBorder="0" applyAlignment="0" applyProtection="0"/>
    <xf numFmtId="0" fontId="11" fillId="28" borderId="0" applyNumberFormat="0" applyBorder="0" applyAlignment="0" applyProtection="0"/>
    <xf numFmtId="0" fontId="11" fillId="39" borderId="0" applyNumberFormat="0" applyBorder="0" applyAlignment="0" applyProtection="0"/>
    <xf numFmtId="0" fontId="11" fillId="42" borderId="0" applyNumberFormat="0" applyBorder="0" applyAlignment="0" applyProtection="0"/>
    <xf numFmtId="0" fontId="13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43" fontId="39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65" fontId="11" fillId="0" borderId="0" applyFont="0" applyFill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0" borderId="0"/>
    <xf numFmtId="0" fontId="11" fillId="13" borderId="0" applyNumberFormat="0" applyBorder="0" applyAlignment="0" applyProtection="0"/>
    <xf numFmtId="0" fontId="11" fillId="0" borderId="0"/>
    <xf numFmtId="0" fontId="11" fillId="0" borderId="0"/>
    <xf numFmtId="0" fontId="11" fillId="12" borderId="0" applyNumberFormat="0" applyBorder="0" applyAlignment="0" applyProtection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9" fontId="11" fillId="0" borderId="0" applyFont="0" applyFill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6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39" borderId="0" applyNumberFormat="0" applyBorder="0" applyAlignment="0" applyProtection="0"/>
    <xf numFmtId="0" fontId="11" fillId="4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49" fillId="0" borderId="3" applyNumberFormat="0" applyFill="0" applyAlignment="0" applyProtection="0"/>
    <xf numFmtId="165" fontId="42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65" fontId="11" fillId="0" borderId="0" applyFont="0" applyFill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0" borderId="0"/>
    <xf numFmtId="0" fontId="11" fillId="13" borderId="0" applyNumberFormat="0" applyBorder="0" applyAlignment="0" applyProtection="0"/>
    <xf numFmtId="0" fontId="11" fillId="0" borderId="0"/>
    <xf numFmtId="0" fontId="11" fillId="0" borderId="0"/>
    <xf numFmtId="0" fontId="11" fillId="12" borderId="0" applyNumberFormat="0" applyBorder="0" applyAlignment="0" applyProtection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9" fontId="11" fillId="0" borderId="0" applyFont="0" applyFill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29" borderId="0" applyNumberFormat="0" applyBorder="0" applyAlignment="0" applyProtection="0"/>
    <xf numFmtId="0" fontId="11" fillId="28" borderId="0" applyNumberFormat="0" applyBorder="0" applyAlignment="0" applyProtection="0"/>
    <xf numFmtId="0" fontId="11" fillId="39" borderId="0" applyNumberFormat="0" applyBorder="0" applyAlignment="0" applyProtection="0"/>
    <xf numFmtId="0" fontId="11" fillId="4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65" fontId="11" fillId="0" borderId="0" applyFont="0" applyFill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0" borderId="0"/>
    <xf numFmtId="0" fontId="11" fillId="13" borderId="0" applyNumberFormat="0" applyBorder="0" applyAlignment="0" applyProtection="0"/>
    <xf numFmtId="0" fontId="11" fillId="0" borderId="0"/>
    <xf numFmtId="0" fontId="11" fillId="0" borderId="0"/>
    <xf numFmtId="0" fontId="11" fillId="12" borderId="0" applyNumberFormat="0" applyBorder="0" applyAlignment="0" applyProtection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9" fontId="11" fillId="0" borderId="0" applyFont="0" applyFill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39" borderId="0" applyNumberFormat="0" applyBorder="0" applyAlignment="0" applyProtection="0"/>
    <xf numFmtId="0" fontId="11" fillId="42" borderId="0" applyNumberFormat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65" fontId="11" fillId="0" borderId="0" applyFont="0" applyFill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0" borderId="0"/>
    <xf numFmtId="0" fontId="11" fillId="13" borderId="0" applyNumberFormat="0" applyBorder="0" applyAlignment="0" applyProtection="0"/>
    <xf numFmtId="0" fontId="11" fillId="0" borderId="0"/>
    <xf numFmtId="0" fontId="11" fillId="0" borderId="0"/>
    <xf numFmtId="0" fontId="11" fillId="12" borderId="0" applyNumberFormat="0" applyBorder="0" applyAlignment="0" applyProtection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9" fontId="11" fillId="0" borderId="0" applyFont="0" applyFill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29" borderId="0" applyNumberFormat="0" applyBorder="0" applyAlignment="0" applyProtection="0"/>
    <xf numFmtId="0" fontId="11" fillId="28" borderId="0" applyNumberFormat="0" applyBorder="0" applyAlignment="0" applyProtection="0"/>
    <xf numFmtId="0" fontId="11" fillId="39" borderId="0" applyNumberFormat="0" applyBorder="0" applyAlignment="0" applyProtection="0"/>
    <xf numFmtId="0" fontId="11" fillId="4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65" fontId="11" fillId="0" borderId="0" applyFont="0" applyFill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0" borderId="0"/>
    <xf numFmtId="0" fontId="11" fillId="13" borderId="0" applyNumberFormat="0" applyBorder="0" applyAlignment="0" applyProtection="0"/>
    <xf numFmtId="0" fontId="11" fillId="0" borderId="0"/>
    <xf numFmtId="0" fontId="11" fillId="0" borderId="0"/>
    <xf numFmtId="0" fontId="11" fillId="12" borderId="0" applyNumberFormat="0" applyBorder="0" applyAlignment="0" applyProtection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9" fontId="11" fillId="0" borderId="0" applyFont="0" applyFill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39" borderId="0" applyNumberFormat="0" applyBorder="0" applyAlignment="0" applyProtection="0"/>
    <xf numFmtId="0" fontId="11" fillId="42" borderId="0" applyNumberFormat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65" fontId="11" fillId="0" borderId="0" applyFont="0" applyFill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0" borderId="0"/>
    <xf numFmtId="0" fontId="11" fillId="13" borderId="0" applyNumberFormat="0" applyBorder="0" applyAlignment="0" applyProtection="0"/>
    <xf numFmtId="0" fontId="11" fillId="0" borderId="0"/>
    <xf numFmtId="0" fontId="11" fillId="0" borderId="0"/>
    <xf numFmtId="0" fontId="11" fillId="12" borderId="0" applyNumberFormat="0" applyBorder="0" applyAlignment="0" applyProtection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9" fontId="11" fillId="0" borderId="0" applyFont="0" applyFill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29" borderId="0" applyNumberFormat="0" applyBorder="0" applyAlignment="0" applyProtection="0"/>
    <xf numFmtId="0" fontId="11" fillId="28" borderId="0" applyNumberFormat="0" applyBorder="0" applyAlignment="0" applyProtection="0"/>
    <xf numFmtId="0" fontId="11" fillId="39" borderId="0" applyNumberFormat="0" applyBorder="0" applyAlignment="0" applyProtection="0"/>
    <xf numFmtId="0" fontId="11" fillId="4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65" fontId="11" fillId="0" borderId="0" applyFont="0" applyFill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0" borderId="0"/>
    <xf numFmtId="0" fontId="11" fillId="13" borderId="0" applyNumberFormat="0" applyBorder="0" applyAlignment="0" applyProtection="0"/>
    <xf numFmtId="0" fontId="11" fillId="0" borderId="0"/>
    <xf numFmtId="0" fontId="11" fillId="0" borderId="0"/>
    <xf numFmtId="0" fontId="11" fillId="12" borderId="0" applyNumberFormat="0" applyBorder="0" applyAlignment="0" applyProtection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9" fontId="11" fillId="0" borderId="0" applyFont="0" applyFill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 applyNumberFormat="0" applyFill="0" applyBorder="0" applyAlignment="0" applyProtection="0"/>
    <xf numFmtId="0" fontId="13" fillId="0" borderId="0"/>
    <xf numFmtId="165" fontId="10" fillId="0" borderId="0" applyFont="0" applyFill="0" applyBorder="0" applyAlignment="0" applyProtection="0"/>
    <xf numFmtId="0" fontId="9" fillId="0" borderId="0"/>
    <xf numFmtId="0" fontId="8" fillId="0" borderId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41" fontId="117" fillId="0" borderId="0" applyFont="0" applyFill="0" applyBorder="0" applyAlignment="0" applyProtection="0"/>
    <xf numFmtId="0" fontId="1" fillId="0" borderId="0"/>
  </cellStyleXfs>
  <cellXfs count="430">
    <xf numFmtId="0" fontId="0" fillId="0" borderId="0" xfId="0"/>
    <xf numFmtId="0" fontId="14" fillId="0" borderId="0" xfId="493" applyFill="1" applyAlignment="1" applyProtection="1"/>
    <xf numFmtId="0" fontId="0" fillId="0" borderId="0" xfId="0" applyFill="1"/>
    <xf numFmtId="0" fontId="16" fillId="0" borderId="0" xfId="0" applyFont="1" applyFill="1"/>
    <xf numFmtId="0" fontId="17" fillId="0" borderId="0" xfId="0" applyFont="1" applyFill="1"/>
    <xf numFmtId="0" fontId="18" fillId="0" borderId="0" xfId="0" applyFont="1" applyFill="1"/>
    <xf numFmtId="0" fontId="20" fillId="0" borderId="0" xfId="0" applyFont="1" applyFill="1"/>
    <xf numFmtId="0" fontId="19" fillId="0" borderId="0" xfId="0" applyFont="1" applyFill="1"/>
    <xf numFmtId="15" fontId="21" fillId="0" borderId="0" xfId="0" applyNumberFormat="1" applyFont="1" applyFill="1" applyAlignment="1">
      <alignment horizontal="left"/>
    </xf>
    <xf numFmtId="3" fontId="19" fillId="0" borderId="0" xfId="0" applyNumberFormat="1" applyFont="1" applyFill="1" applyAlignment="1">
      <alignment horizontal="left"/>
    </xf>
    <xf numFmtId="0" fontId="22" fillId="0" borderId="0" xfId="0" applyFont="1" applyFill="1"/>
    <xf numFmtId="0" fontId="23" fillId="0" borderId="0" xfId="0" applyFont="1" applyFill="1"/>
    <xf numFmtId="14" fontId="22" fillId="0" borderId="0" xfId="0" applyNumberFormat="1" applyFont="1" applyFill="1" applyAlignment="1">
      <alignment horizontal="left"/>
    </xf>
    <xf numFmtId="0" fontId="24" fillId="0" borderId="0" xfId="0" applyFont="1" applyFill="1"/>
    <xf numFmtId="0" fontId="16" fillId="0" borderId="0" xfId="0" applyFont="1" applyFill="1" applyAlignment="1">
      <alignment horizontal="center"/>
    </xf>
    <xf numFmtId="0" fontId="16" fillId="0" borderId="0" xfId="0" applyFont="1" applyFill="1" applyAlignment="1">
      <alignment horizontal="left"/>
    </xf>
    <xf numFmtId="3" fontId="16" fillId="0" borderId="0" xfId="0" applyNumberFormat="1" applyFont="1" applyFill="1" applyBorder="1" applyAlignment="1">
      <alignment horizontal="right" vertical="center" wrapText="1"/>
    </xf>
    <xf numFmtId="0" fontId="16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21" fillId="0" borderId="0" xfId="0" applyFont="1" applyFill="1" applyAlignment="1">
      <alignment horizontal="center"/>
    </xf>
    <xf numFmtId="0" fontId="21" fillId="0" borderId="0" xfId="0" applyFont="1" applyFill="1"/>
    <xf numFmtId="14" fontId="16" fillId="0" borderId="0" xfId="0" applyNumberFormat="1" applyFont="1" applyFill="1" applyAlignment="1">
      <alignment horizontal="center"/>
    </xf>
    <xf numFmtId="3" fontId="0" fillId="0" borderId="0" xfId="0" applyNumberFormat="1" applyFill="1"/>
    <xf numFmtId="3" fontId="16" fillId="0" borderId="0" xfId="0" applyNumberFormat="1" applyFont="1" applyFill="1"/>
    <xf numFmtId="3" fontId="14" fillId="0" borderId="0" xfId="493" applyNumberFormat="1" applyFill="1" applyAlignment="1" applyProtection="1"/>
    <xf numFmtId="3" fontId="17" fillId="0" borderId="0" xfId="0" applyNumberFormat="1" applyFont="1" applyFill="1"/>
    <xf numFmtId="0" fontId="16" fillId="0" borderId="0" xfId="0" applyFont="1" applyFill="1" applyAlignment="1">
      <alignment vertical="justify"/>
    </xf>
    <xf numFmtId="0" fontId="27" fillId="0" borderId="0" xfId="0" applyFont="1" applyFill="1" applyAlignment="1">
      <alignment horizontal="center"/>
    </xf>
    <xf numFmtId="3" fontId="22" fillId="0" borderId="0" xfId="0" applyNumberFormat="1" applyFont="1" applyFill="1" applyAlignment="1">
      <alignment horizontal="left"/>
    </xf>
    <xf numFmtId="0" fontId="28" fillId="0" borderId="0" xfId="493" applyFont="1" applyFill="1" applyAlignment="1" applyProtection="1"/>
    <xf numFmtId="0" fontId="29" fillId="0" borderId="0" xfId="0" applyFont="1" applyFill="1"/>
    <xf numFmtId="15" fontId="26" fillId="0" borderId="0" xfId="0" applyNumberFormat="1" applyFont="1" applyFill="1" applyAlignment="1">
      <alignment horizontal="left"/>
    </xf>
    <xf numFmtId="3" fontId="26" fillId="0" borderId="0" xfId="0" applyNumberFormat="1" applyFont="1" applyFill="1" applyAlignment="1">
      <alignment horizontal="left"/>
    </xf>
    <xf numFmtId="14" fontId="26" fillId="0" borderId="0" xfId="0" applyNumberFormat="1" applyFont="1" applyFill="1" applyAlignment="1">
      <alignment horizontal="left"/>
    </xf>
    <xf numFmtId="14" fontId="29" fillId="0" borderId="0" xfId="0" applyNumberFormat="1" applyFont="1" applyFill="1"/>
    <xf numFmtId="3" fontId="31" fillId="0" borderId="6" xfId="0" applyNumberFormat="1" applyFont="1" applyFill="1" applyBorder="1"/>
    <xf numFmtId="0" fontId="16" fillId="0" borderId="0" xfId="0" applyFont="1" applyFill="1" applyBorder="1"/>
    <xf numFmtId="3" fontId="28" fillId="0" borderId="0" xfId="493" applyNumberFormat="1" applyFont="1" applyFill="1" applyAlignment="1" applyProtection="1"/>
    <xf numFmtId="0" fontId="13" fillId="0" borderId="0" xfId="0" applyFont="1" applyFill="1"/>
    <xf numFmtId="3" fontId="33" fillId="0" borderId="6" xfId="0" applyNumberFormat="1" applyFont="1" applyFill="1" applyBorder="1"/>
    <xf numFmtId="3" fontId="34" fillId="0" borderId="6" xfId="0" applyNumberFormat="1" applyFont="1" applyFill="1" applyBorder="1"/>
    <xf numFmtId="0" fontId="13" fillId="0" borderId="0" xfId="0" applyFont="1" applyFill="1" applyAlignment="1"/>
    <xf numFmtId="3" fontId="13" fillId="0" borderId="0" xfId="0" applyNumberFormat="1" applyFont="1" applyFill="1"/>
    <xf numFmtId="14" fontId="13" fillId="0" borderId="0" xfId="0" applyNumberFormat="1" applyFont="1" applyFill="1"/>
    <xf numFmtId="14" fontId="13" fillId="0" borderId="0" xfId="0" applyNumberFormat="1" applyFont="1" applyFill="1" applyAlignment="1">
      <alignment horizontal="center"/>
    </xf>
    <xf numFmtId="3" fontId="13" fillId="0" borderId="0" xfId="0" applyNumberFormat="1" applyFont="1" applyFill="1" applyBorder="1" applyAlignment="1">
      <alignment wrapText="1"/>
    </xf>
    <xf numFmtId="0" fontId="13" fillId="0" borderId="0" xfId="0" applyFont="1" applyFill="1" applyAlignment="1">
      <alignment horizontal="center"/>
    </xf>
    <xf numFmtId="0" fontId="21" fillId="0" borderId="0" xfId="0" applyFont="1" applyFill="1" applyAlignment="1">
      <alignment horizontal="left"/>
    </xf>
    <xf numFmtId="0" fontId="35" fillId="0" borderId="0" xfId="0" applyFont="1" applyFill="1" applyAlignment="1">
      <alignment horizontal="left"/>
    </xf>
    <xf numFmtId="171" fontId="21" fillId="0" borderId="0" xfId="0" applyNumberFormat="1" applyFont="1" applyFill="1" applyBorder="1" applyAlignment="1">
      <alignment wrapText="1"/>
    </xf>
    <xf numFmtId="3" fontId="21" fillId="0" borderId="0" xfId="0" applyNumberFormat="1" applyFont="1" applyFill="1"/>
    <xf numFmtId="0" fontId="16" fillId="0" borderId="0" xfId="0" applyFont="1" applyFill="1" applyAlignment="1">
      <alignment horizontal="center" vertical="justify"/>
    </xf>
    <xf numFmtId="0" fontId="35" fillId="0" borderId="0" xfId="0" applyFont="1" applyAlignment="1">
      <alignment horizontal="left"/>
    </xf>
    <xf numFmtId="0" fontId="36" fillId="0" borderId="0" xfId="0" applyFont="1" applyFill="1" applyAlignment="1">
      <alignment horizontal="left"/>
    </xf>
    <xf numFmtId="0" fontId="25" fillId="0" borderId="0" xfId="0" applyFont="1" applyFill="1"/>
    <xf numFmtId="3" fontId="25" fillId="0" borderId="0" xfId="0" applyNumberFormat="1" applyFont="1" applyFill="1"/>
    <xf numFmtId="0" fontId="37" fillId="0" borderId="0" xfId="0" applyFont="1" applyFill="1" applyAlignment="1">
      <alignment horizontal="left"/>
    </xf>
    <xf numFmtId="0" fontId="21" fillId="0" borderId="21" xfId="0" applyFont="1" applyFill="1" applyBorder="1" applyAlignment="1">
      <alignment horizontal="center"/>
    </xf>
    <xf numFmtId="4" fontId="19" fillId="0" borderId="0" xfId="0" applyNumberFormat="1" applyFont="1" applyFill="1" applyAlignment="1">
      <alignment horizontal="left"/>
    </xf>
    <xf numFmtId="4" fontId="28" fillId="0" borderId="0" xfId="493" applyNumberFormat="1" applyFont="1" applyFill="1" applyAlignment="1" applyProtection="1"/>
    <xf numFmtId="4" fontId="13" fillId="0" borderId="0" xfId="0" applyNumberFormat="1" applyFont="1" applyFill="1"/>
    <xf numFmtId="0" fontId="21" fillId="0" borderId="0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right"/>
    </xf>
    <xf numFmtId="0" fontId="28" fillId="0" borderId="0" xfId="493" applyFont="1" applyAlignment="1" applyProtection="1"/>
    <xf numFmtId="0" fontId="29" fillId="0" borderId="0" xfId="0" applyFont="1"/>
    <xf numFmtId="0" fontId="29" fillId="0" borderId="0" xfId="0" applyFont="1" applyAlignment="1">
      <alignment horizontal="right"/>
    </xf>
    <xf numFmtId="0" fontId="28" fillId="0" borderId="0" xfId="0" applyFont="1" applyAlignment="1">
      <alignment horizontal="right"/>
    </xf>
    <xf numFmtId="0" fontId="68" fillId="0" borderId="0" xfId="493" applyFont="1" applyAlignment="1" applyProtection="1"/>
    <xf numFmtId="0" fontId="69" fillId="0" borderId="0" xfId="0" applyFont="1"/>
    <xf numFmtId="172" fontId="70" fillId="0" borderId="0" xfId="2660" applyNumberFormat="1" applyFont="1" applyFill="1" applyBorder="1" applyAlignment="1">
      <alignment horizontal="right"/>
    </xf>
    <xf numFmtId="0" fontId="16" fillId="0" borderId="0" xfId="0" applyFont="1" applyFill="1" applyAlignment="1">
      <alignment horizontal="left" vertical="justify"/>
    </xf>
    <xf numFmtId="170" fontId="0" fillId="0" borderId="0" xfId="516" applyNumberFormat="1" applyFont="1" applyFill="1"/>
    <xf numFmtId="170" fontId="17" fillId="0" borderId="0" xfId="516" applyNumberFormat="1" applyFont="1" applyFill="1"/>
    <xf numFmtId="170" fontId="21" fillId="0" borderId="0" xfId="516" applyNumberFormat="1" applyFont="1" applyFill="1"/>
    <xf numFmtId="170" fontId="16" fillId="0" borderId="0" xfId="516" applyNumberFormat="1" applyFont="1" applyFill="1"/>
    <xf numFmtId="170" fontId="40" fillId="0" borderId="0" xfId="516" applyNumberFormat="1" applyFont="1" applyFill="1"/>
    <xf numFmtId="170" fontId="16" fillId="0" borderId="0" xfId="516" applyNumberFormat="1" applyFont="1" applyFill="1" applyAlignment="1">
      <alignment horizontal="right"/>
    </xf>
    <xf numFmtId="0" fontId="98" fillId="0" borderId="0" xfId="0" applyFont="1" applyFill="1" applyAlignment="1"/>
    <xf numFmtId="3" fontId="98" fillId="0" borderId="0" xfId="0" applyNumberFormat="1" applyFont="1" applyFill="1"/>
    <xf numFmtId="4" fontId="98" fillId="0" borderId="0" xfId="0" applyNumberFormat="1" applyFont="1" applyFill="1"/>
    <xf numFmtId="3" fontId="98" fillId="0" borderId="0" xfId="0" applyNumberFormat="1" applyFont="1" applyFill="1" applyAlignment="1"/>
    <xf numFmtId="3" fontId="99" fillId="0" borderId="0" xfId="0" applyNumberFormat="1" applyFont="1" applyFill="1" applyAlignment="1"/>
    <xf numFmtId="3" fontId="99" fillId="0" borderId="0" xfId="0" applyNumberFormat="1" applyFont="1" applyFill="1"/>
    <xf numFmtId="4" fontId="99" fillId="0" borderId="0" xfId="0" applyNumberFormat="1" applyFont="1" applyFill="1"/>
    <xf numFmtId="169" fontId="98" fillId="0" borderId="0" xfId="2438" applyFont="1" applyFill="1"/>
    <xf numFmtId="0" fontId="100" fillId="0" borderId="0" xfId="493" applyFont="1" applyFill="1" applyAlignment="1" applyProtection="1"/>
    <xf numFmtId="3" fontId="101" fillId="0" borderId="0" xfId="0" applyNumberFormat="1" applyFont="1" applyFill="1" applyAlignment="1"/>
    <xf numFmtId="0" fontId="96" fillId="0" borderId="0" xfId="0" applyFont="1" applyFill="1" applyAlignment="1"/>
    <xf numFmtId="3" fontId="96" fillId="0" borderId="0" xfId="0" applyNumberFormat="1" applyFont="1" applyFill="1" applyAlignment="1"/>
    <xf numFmtId="3" fontId="100" fillId="0" borderId="0" xfId="493" applyNumberFormat="1" applyFont="1" applyFill="1" applyAlignment="1" applyProtection="1"/>
    <xf numFmtId="0" fontId="98" fillId="0" borderId="0" xfId="0" applyFont="1" applyFill="1"/>
    <xf numFmtId="170" fontId="100" fillId="0" borderId="0" xfId="516" applyNumberFormat="1" applyFont="1" applyFill="1" applyAlignment="1" applyProtection="1"/>
    <xf numFmtId="169" fontId="13" fillId="0" borderId="0" xfId="516" applyFont="1" applyFill="1" applyBorder="1"/>
    <xf numFmtId="169" fontId="29" fillId="0" borderId="0" xfId="516" applyFont="1" applyFill="1"/>
    <xf numFmtId="170" fontId="21" fillId="0" borderId="0" xfId="516" applyNumberFormat="1" applyFont="1" applyFill="1" applyBorder="1" applyAlignment="1">
      <alignment horizontal="right" vertical="center" wrapText="1"/>
    </xf>
    <xf numFmtId="173" fontId="102" fillId="43" borderId="0" xfId="516" applyNumberFormat="1" applyFont="1" applyFill="1" applyBorder="1"/>
    <xf numFmtId="0" fontId="13" fillId="0" borderId="0" xfId="0" applyFont="1" applyFill="1" applyAlignment="1">
      <alignment horizontal="left"/>
    </xf>
    <xf numFmtId="170" fontId="13" fillId="0" borderId="0" xfId="516" applyNumberFormat="1" applyFont="1" applyFill="1" applyBorder="1"/>
    <xf numFmtId="180" fontId="105" fillId="43" borderId="0" xfId="516" applyNumberFormat="1" applyFont="1" applyFill="1"/>
    <xf numFmtId="0" fontId="102" fillId="43" borderId="0" xfId="0" applyFont="1" applyFill="1"/>
    <xf numFmtId="0" fontId="102" fillId="43" borderId="0" xfId="10831" applyFont="1" applyFill="1"/>
    <xf numFmtId="0" fontId="103" fillId="43" borderId="0" xfId="10831" applyFont="1" applyFill="1"/>
    <xf numFmtId="0" fontId="13" fillId="0" borderId="0" xfId="0" applyFont="1" applyFill="1" applyAlignment="1">
      <alignment horizontal="center"/>
    </xf>
    <xf numFmtId="179" fontId="89" fillId="0" borderId="0" xfId="41102" applyNumberFormat="1" applyFont="1" applyFill="1" applyAlignment="1">
      <alignment horizontal="right"/>
    </xf>
    <xf numFmtId="170" fontId="98" fillId="0" borderId="0" xfId="2428" applyNumberFormat="1" applyFont="1" applyFill="1"/>
    <xf numFmtId="14" fontId="21" fillId="0" borderId="0" xfId="0" applyNumberFormat="1" applyFont="1" applyFill="1" applyAlignment="1">
      <alignment horizontal="left"/>
    </xf>
    <xf numFmtId="170" fontId="21" fillId="44" borderId="17" xfId="516" applyNumberFormat="1" applyFont="1" applyFill="1" applyBorder="1" applyAlignment="1">
      <alignment horizontal="right" vertical="center" wrapText="1"/>
    </xf>
    <xf numFmtId="3" fontId="21" fillId="44" borderId="17" xfId="0" applyNumberFormat="1" applyFont="1" applyFill="1" applyBorder="1" applyAlignment="1">
      <alignment horizontal="right" vertical="center" wrapText="1"/>
    </xf>
    <xf numFmtId="169" fontId="21" fillId="44" borderId="17" xfId="516" applyFont="1" applyFill="1" applyBorder="1" applyAlignment="1">
      <alignment horizontal="right" vertical="center" wrapText="1"/>
    </xf>
    <xf numFmtId="0" fontId="13" fillId="0" borderId="0" xfId="0" applyFont="1"/>
    <xf numFmtId="0" fontId="13" fillId="0" borderId="0" xfId="0" applyFont="1" applyFill="1" applyBorder="1"/>
    <xf numFmtId="4" fontId="97" fillId="0" borderId="0" xfId="0" applyNumberFormat="1" applyFont="1" applyFill="1"/>
    <xf numFmtId="0" fontId="16" fillId="0" borderId="35" xfId="0" applyFont="1" applyFill="1" applyBorder="1" applyAlignment="1">
      <alignment horizontal="center"/>
    </xf>
    <xf numFmtId="0" fontId="16" fillId="0" borderId="36" xfId="0" applyFont="1" applyFill="1" applyBorder="1" applyAlignment="1">
      <alignment horizontal="center"/>
    </xf>
    <xf numFmtId="0" fontId="13" fillId="0" borderId="40" xfId="0" applyFont="1" applyFill="1" applyBorder="1"/>
    <xf numFmtId="3" fontId="21" fillId="0" borderId="0" xfId="0" applyNumberFormat="1" applyFont="1" applyFill="1" applyAlignment="1"/>
    <xf numFmtId="3" fontId="21" fillId="44" borderId="17" xfId="0" applyNumberFormat="1" applyFont="1" applyFill="1" applyBorder="1" applyAlignment="1">
      <alignment wrapText="1"/>
    </xf>
    <xf numFmtId="14" fontId="16" fillId="0" borderId="5" xfId="0" applyNumberFormat="1" applyFont="1" applyFill="1" applyBorder="1" applyAlignment="1">
      <alignment horizontal="center"/>
    </xf>
    <xf numFmtId="14" fontId="16" fillId="0" borderId="35" xfId="0" applyNumberFormat="1" applyFont="1" applyFill="1" applyBorder="1" applyAlignment="1">
      <alignment horizontal="center"/>
    </xf>
    <xf numFmtId="3" fontId="21" fillId="44" borderId="42" xfId="0" applyNumberFormat="1" applyFont="1" applyFill="1" applyBorder="1"/>
    <xf numFmtId="0" fontId="13" fillId="0" borderId="35" xfId="0" applyFont="1" applyFill="1" applyBorder="1"/>
    <xf numFmtId="0" fontId="16" fillId="0" borderId="5" xfId="0" applyFont="1" applyFill="1" applyBorder="1" applyAlignment="1">
      <alignment horizontal="left"/>
    </xf>
    <xf numFmtId="0" fontId="16" fillId="0" borderId="35" xfId="0" applyFont="1" applyFill="1" applyBorder="1" applyAlignment="1">
      <alignment horizontal="left"/>
    </xf>
    <xf numFmtId="170" fontId="13" fillId="0" borderId="0" xfId="0" applyNumberFormat="1" applyFont="1" applyFill="1"/>
    <xf numFmtId="0" fontId="13" fillId="0" borderId="21" xfId="0" applyFont="1" applyFill="1" applyBorder="1"/>
    <xf numFmtId="0" fontId="13" fillId="0" borderId="21" xfId="0" applyFont="1" applyFill="1" applyBorder="1" applyAlignment="1">
      <alignment horizontal="left"/>
    </xf>
    <xf numFmtId="0" fontId="13" fillId="0" borderId="21" xfId="0" applyFont="1" applyFill="1" applyBorder="1" applyAlignment="1">
      <alignment horizontal="center"/>
    </xf>
    <xf numFmtId="3" fontId="13" fillId="0" borderId="21" xfId="0" applyNumberFormat="1" applyFont="1" applyFill="1" applyBorder="1"/>
    <xf numFmtId="170" fontId="13" fillId="0" borderId="0" xfId="516" applyNumberFormat="1" applyFont="1" applyFill="1" applyAlignment="1">
      <alignment horizontal="right"/>
    </xf>
    <xf numFmtId="3" fontId="13" fillId="0" borderId="0" xfId="0" applyNumberFormat="1" applyFont="1" applyFill="1" applyBorder="1" applyAlignment="1">
      <alignment horizontal="right" vertical="center" wrapText="1"/>
    </xf>
    <xf numFmtId="3" fontId="13" fillId="0" borderId="6" xfId="0" applyNumberFormat="1" applyFont="1" applyFill="1" applyBorder="1"/>
    <xf numFmtId="0" fontId="13" fillId="0" borderId="6" xfId="0" applyFont="1" applyFill="1" applyBorder="1"/>
    <xf numFmtId="0" fontId="16" fillId="0" borderId="35" xfId="0" applyFont="1" applyFill="1" applyBorder="1" applyAlignment="1">
      <alignment horizontal="center" vertical="center" wrapText="1"/>
    </xf>
    <xf numFmtId="0" fontId="16" fillId="0" borderId="36" xfId="0" applyFont="1" applyFill="1" applyBorder="1" applyAlignment="1">
      <alignment horizontal="center" vertical="center" wrapText="1"/>
    </xf>
    <xf numFmtId="0" fontId="13" fillId="0" borderId="35" xfId="0" applyFont="1" applyFill="1" applyBorder="1" applyAlignment="1">
      <alignment horizontal="left" vertical="justify"/>
    </xf>
    <xf numFmtId="0" fontId="13" fillId="0" borderId="36" xfId="0" applyFont="1" applyFill="1" applyBorder="1" applyAlignment="1">
      <alignment horizontal="left" vertical="justify"/>
    </xf>
    <xf numFmtId="0" fontId="16" fillId="0" borderId="35" xfId="0" applyFont="1" applyFill="1" applyBorder="1" applyAlignment="1">
      <alignment horizontal="center" vertical="justify"/>
    </xf>
    <xf numFmtId="0" fontId="16" fillId="0" borderId="36" xfId="0" applyFont="1" applyFill="1" applyBorder="1" applyAlignment="1">
      <alignment horizontal="center" vertical="justify"/>
    </xf>
    <xf numFmtId="169" fontId="0" fillId="0" borderId="5" xfId="516" applyFont="1" applyFill="1" applyBorder="1"/>
    <xf numFmtId="169" fontId="0" fillId="0" borderId="35" xfId="516" applyFont="1" applyFill="1" applyBorder="1"/>
    <xf numFmtId="169" fontId="0" fillId="0" borderId="36" xfId="516" applyFont="1" applyFill="1" applyBorder="1"/>
    <xf numFmtId="0" fontId="16" fillId="0" borderId="37" xfId="0" applyFont="1" applyFill="1" applyBorder="1" applyAlignment="1">
      <alignment horizontal="center"/>
    </xf>
    <xf numFmtId="0" fontId="16" fillId="0" borderId="39" xfId="0" applyFont="1" applyFill="1" applyBorder="1" applyAlignment="1">
      <alignment horizontal="center"/>
    </xf>
    <xf numFmtId="0" fontId="13" fillId="0" borderId="36" xfId="0" applyFont="1" applyFill="1" applyBorder="1"/>
    <xf numFmtId="0" fontId="13" fillId="0" borderId="0" xfId="0" applyFont="1" applyAlignment="1">
      <alignment horizontal="center"/>
    </xf>
    <xf numFmtId="0" fontId="14" fillId="0" borderId="0" xfId="493" applyFont="1" applyAlignment="1" applyProtection="1"/>
    <xf numFmtId="0" fontId="36" fillId="0" borderId="0" xfId="0" applyFont="1" applyFill="1"/>
    <xf numFmtId="0" fontId="36" fillId="0" borderId="0" xfId="0" applyFont="1" applyFill="1" applyAlignment="1">
      <alignment horizontal="center"/>
    </xf>
    <xf numFmtId="0" fontId="36" fillId="0" borderId="0" xfId="0" applyFont="1"/>
    <xf numFmtId="3" fontId="36" fillId="0" borderId="0" xfId="0" applyNumberFormat="1" applyFont="1" applyFill="1"/>
    <xf numFmtId="3" fontId="36" fillId="0" borderId="0" xfId="0" applyNumberFormat="1" applyFont="1" applyFill="1" applyBorder="1" applyAlignment="1">
      <alignment horizontal="right" vertical="center" wrapText="1"/>
    </xf>
    <xf numFmtId="0" fontId="109" fillId="0" borderId="0" xfId="0" applyFont="1" applyFill="1"/>
    <xf numFmtId="3" fontId="110" fillId="0" borderId="0" xfId="0" applyNumberFormat="1" applyFont="1" applyFill="1" applyAlignment="1">
      <alignment horizontal="left"/>
    </xf>
    <xf numFmtId="3" fontId="108" fillId="0" borderId="0" xfId="0" applyNumberFormat="1" applyFont="1" applyFill="1"/>
    <xf numFmtId="0" fontId="108" fillId="0" borderId="0" xfId="0" applyFont="1" applyFill="1"/>
    <xf numFmtId="0" fontId="112" fillId="0" borderId="0" xfId="0" applyFont="1" applyFill="1"/>
    <xf numFmtId="0" fontId="108" fillId="0" borderId="0" xfId="0" applyFont="1" applyFill="1" applyAlignment="1">
      <alignment horizontal="left"/>
    </xf>
    <xf numFmtId="0" fontId="108" fillId="0" borderId="0" xfId="0" applyFont="1" applyFill="1" applyAlignment="1">
      <alignment horizontal="center"/>
    </xf>
    <xf numFmtId="3" fontId="108" fillId="0" borderId="0" xfId="0" applyNumberFormat="1" applyFont="1" applyFill="1" applyBorder="1" applyAlignment="1">
      <alignment horizontal="right" vertical="center" wrapText="1"/>
    </xf>
    <xf numFmtId="14" fontId="108" fillId="0" borderId="0" xfId="0" applyNumberFormat="1" applyFont="1" applyFill="1" applyAlignment="1">
      <alignment horizontal="center"/>
    </xf>
    <xf numFmtId="0" fontId="113" fillId="0" borderId="0" xfId="0" applyFont="1" applyFill="1"/>
    <xf numFmtId="14" fontId="110" fillId="0" borderId="0" xfId="0" applyNumberFormat="1" applyFont="1" applyFill="1" applyAlignment="1">
      <alignment horizontal="left"/>
    </xf>
    <xf numFmtId="14" fontId="111" fillId="0" borderId="0" xfId="0" applyNumberFormat="1" applyFont="1" applyFill="1" applyAlignment="1">
      <alignment horizontal="left"/>
    </xf>
    <xf numFmtId="172" fontId="114" fillId="0" borderId="0" xfId="2660" applyNumberFormat="1" applyFont="1" applyFill="1" applyBorder="1" applyAlignment="1">
      <alignment horizontal="right"/>
    </xf>
    <xf numFmtId="173" fontId="40" fillId="43" borderId="0" xfId="516" applyNumberFormat="1" applyFont="1" applyFill="1" applyBorder="1"/>
    <xf numFmtId="169" fontId="17" fillId="0" borderId="0" xfId="516" applyFont="1" applyFill="1"/>
    <xf numFmtId="4" fontId="19" fillId="0" borderId="0" xfId="516" applyNumberFormat="1" applyFont="1" applyFill="1" applyAlignment="1">
      <alignment horizontal="left"/>
    </xf>
    <xf numFmtId="169" fontId="17" fillId="0" borderId="0" xfId="0" applyNumberFormat="1" applyFont="1" applyFill="1"/>
    <xf numFmtId="0" fontId="13" fillId="0" borderId="0" xfId="0" applyFont="1" applyFill="1" applyAlignment="1">
      <alignment horizontal="center" vertical="justify"/>
    </xf>
    <xf numFmtId="170" fontId="13" fillId="0" borderId="0" xfId="516" applyNumberFormat="1" applyFont="1" applyFill="1"/>
    <xf numFmtId="0" fontId="115" fillId="0" borderId="0" xfId="0" applyFont="1" applyFill="1"/>
    <xf numFmtId="0" fontId="115" fillId="0" borderId="0" xfId="0" applyFont="1" applyFill="1" applyBorder="1"/>
    <xf numFmtId="0" fontId="13" fillId="0" borderId="6" xfId="0" applyFont="1" applyFill="1" applyBorder="1" applyAlignment="1">
      <alignment horizontal="left"/>
    </xf>
    <xf numFmtId="0" fontId="13" fillId="0" borderId="6" xfId="0" applyFont="1" applyFill="1" applyBorder="1" applyAlignment="1">
      <alignment horizontal="center"/>
    </xf>
    <xf numFmtId="3" fontId="13" fillId="0" borderId="6" xfId="0" applyNumberFormat="1" applyFont="1" applyFill="1" applyBorder="1" applyAlignment="1">
      <alignment horizontal="right" vertical="center" wrapText="1" indent="1"/>
    </xf>
    <xf numFmtId="3" fontId="21" fillId="0" borderId="17" xfId="0" applyNumberFormat="1" applyFont="1" applyFill="1" applyBorder="1" applyAlignment="1">
      <alignment horizontal="right"/>
    </xf>
    <xf numFmtId="172" fontId="13" fillId="0" borderId="0" xfId="516" applyNumberFormat="1" applyFont="1" applyFill="1" applyBorder="1"/>
    <xf numFmtId="181" fontId="13" fillId="0" borderId="0" xfId="516" applyNumberFormat="1" applyFont="1" applyFill="1"/>
    <xf numFmtId="182" fontId="13" fillId="0" borderId="0" xfId="516" applyNumberFormat="1" applyFont="1" applyFill="1"/>
    <xf numFmtId="0" fontId="97" fillId="0" borderId="0" xfId="0" applyFont="1" applyFill="1"/>
    <xf numFmtId="0" fontId="21" fillId="0" borderId="0" xfId="13323" applyFont="1" applyFill="1" applyBorder="1"/>
    <xf numFmtId="0" fontId="21" fillId="0" borderId="0" xfId="0" applyFont="1" applyFill="1" applyAlignment="1">
      <alignment horizontal="center" vertical="justify"/>
    </xf>
    <xf numFmtId="169" fontId="13" fillId="0" borderId="0" xfId="516" applyFont="1" applyFill="1"/>
    <xf numFmtId="3" fontId="13" fillId="0" borderId="6" xfId="0" applyNumberFormat="1" applyFont="1" applyFill="1" applyBorder="1" applyAlignment="1">
      <alignment vertical="center" wrapText="1"/>
    </xf>
    <xf numFmtId="3" fontId="21" fillId="44" borderId="17" xfId="0" applyNumberFormat="1" applyFont="1" applyFill="1" applyBorder="1" applyAlignment="1">
      <alignment vertical="center" wrapText="1"/>
    </xf>
    <xf numFmtId="0" fontId="17" fillId="0" borderId="0" xfId="0" applyFont="1" applyFill="1" applyBorder="1"/>
    <xf numFmtId="0" fontId="13" fillId="0" borderId="0" xfId="0" applyFont="1" applyFill="1" applyAlignment="1">
      <alignment horizontal="right"/>
    </xf>
    <xf numFmtId="3" fontId="13" fillId="0" borderId="0" xfId="0" applyNumberFormat="1" applyFont="1" applyFill="1" applyAlignment="1">
      <alignment horizontal="center"/>
    </xf>
    <xf numFmtId="170" fontId="13" fillId="0" borderId="0" xfId="516" applyNumberFormat="1" applyFont="1" applyFill="1" applyAlignment="1">
      <alignment horizontal="center"/>
    </xf>
    <xf numFmtId="3" fontId="13" fillId="0" borderId="0" xfId="0" applyNumberFormat="1" applyFont="1" applyFill="1" applyBorder="1"/>
    <xf numFmtId="0" fontId="13" fillId="0" borderId="45" xfId="0" applyFont="1" applyFill="1" applyBorder="1"/>
    <xf numFmtId="0" fontId="13" fillId="0" borderId="5" xfId="0" applyFont="1" applyFill="1" applyBorder="1" applyAlignment="1">
      <alignment horizontal="center"/>
    </xf>
    <xf numFmtId="0" fontId="13" fillId="0" borderId="36" xfId="0" applyFont="1" applyFill="1" applyBorder="1" applyAlignment="1">
      <alignment horizontal="center"/>
    </xf>
    <xf numFmtId="3" fontId="31" fillId="0" borderId="0" xfId="0" applyNumberFormat="1" applyFont="1" applyFill="1" applyBorder="1"/>
    <xf numFmtId="3" fontId="33" fillId="0" borderId="0" xfId="0" applyNumberFormat="1" applyFont="1" applyFill="1" applyBorder="1" applyAlignment="1">
      <alignment horizontal="center"/>
    </xf>
    <xf numFmtId="0" fontId="0" fillId="0" borderId="0" xfId="0" applyBorder="1"/>
    <xf numFmtId="0" fontId="13" fillId="0" borderId="0" xfId="0" applyFont="1" applyBorder="1"/>
    <xf numFmtId="0" fontId="30" fillId="0" borderId="0" xfId="0" applyFont="1" applyFill="1" applyBorder="1"/>
    <xf numFmtId="3" fontId="0" fillId="0" borderId="35" xfId="0" applyNumberFormat="1" applyFill="1" applyBorder="1"/>
    <xf numFmtId="0" fontId="13" fillId="0" borderId="35" xfId="0" applyFont="1" applyFill="1" applyBorder="1" applyAlignment="1">
      <alignment horizontal="center"/>
    </xf>
    <xf numFmtId="41" fontId="17" fillId="0" borderId="0" xfId="41111" applyFont="1" applyFill="1"/>
    <xf numFmtId="41" fontId="16" fillId="0" borderId="0" xfId="41111" applyFont="1" applyFill="1"/>
    <xf numFmtId="183" fontId="16" fillId="0" borderId="0" xfId="41111" applyNumberFormat="1" applyFont="1" applyFill="1"/>
    <xf numFmtId="14" fontId="13" fillId="0" borderId="21" xfId="0" applyNumberFormat="1" applyFont="1" applyFill="1" applyBorder="1"/>
    <xf numFmtId="14" fontId="13" fillId="0" borderId="21" xfId="0" applyNumberFormat="1" applyFont="1" applyFill="1" applyBorder="1" applyAlignment="1">
      <alignment horizontal="center"/>
    </xf>
    <xf numFmtId="41" fontId="13" fillId="0" borderId="21" xfId="41111" applyFont="1" applyFill="1" applyBorder="1"/>
    <xf numFmtId="41" fontId="0" fillId="0" borderId="36" xfId="41111" applyFont="1" applyFill="1" applyBorder="1"/>
    <xf numFmtId="41" fontId="0" fillId="0" borderId="35" xfId="41111" applyFont="1" applyFill="1" applyBorder="1"/>
    <xf numFmtId="43" fontId="17" fillId="0" borderId="0" xfId="0" applyNumberFormat="1" applyFont="1" applyFill="1"/>
    <xf numFmtId="1" fontId="17" fillId="0" borderId="0" xfId="0" applyNumberFormat="1" applyFont="1" applyFill="1"/>
    <xf numFmtId="170" fontId="17" fillId="0" borderId="0" xfId="0" applyNumberFormat="1" applyFont="1" applyFill="1"/>
    <xf numFmtId="41" fontId="100" fillId="0" borderId="0" xfId="41111" applyFont="1" applyFill="1" applyAlignment="1" applyProtection="1"/>
    <xf numFmtId="41" fontId="0" fillId="0" borderId="0" xfId="41111" applyFont="1" applyFill="1"/>
    <xf numFmtId="41" fontId="21" fillId="0" borderId="0" xfId="41111" applyFont="1" applyFill="1"/>
    <xf numFmtId="41" fontId="21" fillId="44" borderId="17" xfId="41111" applyFont="1" applyFill="1" applyBorder="1" applyAlignment="1">
      <alignment vertical="center" wrapText="1"/>
    </xf>
    <xf numFmtId="41" fontId="40" fillId="0" borderId="0" xfId="41111" applyFont="1" applyFill="1"/>
    <xf numFmtId="41" fontId="13" fillId="0" borderId="0" xfId="41111" applyFont="1" applyFill="1"/>
    <xf numFmtId="41" fontId="21" fillId="44" borderId="17" xfId="41111" applyFont="1" applyFill="1" applyBorder="1" applyAlignment="1">
      <alignment wrapText="1"/>
    </xf>
    <xf numFmtId="41" fontId="108" fillId="0" borderId="0" xfId="41111" applyFont="1" applyFill="1"/>
    <xf numFmtId="41" fontId="114" fillId="0" borderId="0" xfId="41111" applyFont="1" applyFill="1" applyBorder="1" applyAlignment="1">
      <alignment horizontal="right"/>
    </xf>
    <xf numFmtId="183" fontId="100" fillId="0" borderId="0" xfId="41111" applyNumberFormat="1" applyFont="1" applyFill="1" applyAlignment="1" applyProtection="1"/>
    <xf numFmtId="183" fontId="0" fillId="0" borderId="0" xfId="41111" applyNumberFormat="1" applyFont="1" applyFill="1"/>
    <xf numFmtId="183" fontId="17" fillId="0" borderId="0" xfId="41111" applyNumberFormat="1" applyFont="1" applyFill="1"/>
    <xf numFmtId="183" fontId="21" fillId="0" borderId="0" xfId="41111" applyNumberFormat="1" applyFont="1" applyFill="1"/>
    <xf numFmtId="183" fontId="21" fillId="44" borderId="17" xfId="41111" applyNumberFormat="1" applyFont="1" applyFill="1" applyBorder="1" applyAlignment="1">
      <alignment vertical="center" wrapText="1"/>
    </xf>
    <xf numFmtId="183" fontId="40" fillId="0" borderId="0" xfId="41111" applyNumberFormat="1" applyFont="1" applyFill="1"/>
    <xf numFmtId="183" fontId="13" fillId="0" borderId="0" xfId="41111" applyNumberFormat="1" applyFont="1" applyFill="1"/>
    <xf numFmtId="183" fontId="21" fillId="0" borderId="0" xfId="41111" applyNumberFormat="1" applyFont="1" applyFill="1" applyBorder="1" applyAlignment="1">
      <alignment horizontal="right" vertical="center" wrapText="1"/>
    </xf>
    <xf numFmtId="183" fontId="13" fillId="0" borderId="21" xfId="41111" applyNumberFormat="1" applyFont="1" applyFill="1" applyBorder="1"/>
    <xf numFmtId="183" fontId="21" fillId="44" borderId="17" xfId="41111" applyNumberFormat="1" applyFont="1" applyFill="1" applyBorder="1" applyAlignment="1">
      <alignment wrapText="1"/>
    </xf>
    <xf numFmtId="183" fontId="108" fillId="0" borderId="0" xfId="41111" applyNumberFormat="1" applyFont="1" applyFill="1"/>
    <xf numFmtId="183" fontId="114" fillId="0" borderId="0" xfId="41111" applyNumberFormat="1" applyFont="1" applyFill="1" applyBorder="1" applyAlignment="1">
      <alignment horizontal="right"/>
    </xf>
    <xf numFmtId="41" fontId="13" fillId="0" borderId="0" xfId="41111" applyFont="1" applyFill="1" applyBorder="1"/>
    <xf numFmtId="183" fontId="0" fillId="0" borderId="35" xfId="41111" applyNumberFormat="1" applyFont="1" applyFill="1" applyBorder="1"/>
    <xf numFmtId="183" fontId="13" fillId="0" borderId="6" xfId="41111" applyNumberFormat="1" applyFont="1" applyFill="1" applyBorder="1"/>
    <xf numFmtId="183" fontId="13" fillId="0" borderId="6" xfId="41111" applyNumberFormat="1" applyFont="1" applyFill="1" applyBorder="1" applyAlignment="1">
      <alignment wrapText="1"/>
    </xf>
    <xf numFmtId="183" fontId="21" fillId="44" borderId="17" xfId="41111" applyNumberFormat="1" applyFont="1" applyFill="1" applyBorder="1" applyAlignment="1"/>
    <xf numFmtId="183" fontId="105" fillId="43" borderId="0" xfId="41111" applyNumberFormat="1" applyFont="1" applyFill="1"/>
    <xf numFmtId="183" fontId="15" fillId="0" borderId="0" xfId="41111" applyNumberFormat="1" applyFont="1" applyFill="1" applyBorder="1" applyAlignment="1"/>
    <xf numFmtId="183" fontId="15" fillId="0" borderId="0" xfId="41111" applyNumberFormat="1" applyFont="1" applyFill="1" applyBorder="1" applyAlignment="1">
      <alignment horizontal="center"/>
    </xf>
    <xf numFmtId="183" fontId="13" fillId="0" borderId="6" xfId="41111" applyNumberFormat="1" applyFont="1" applyFill="1" applyBorder="1" applyAlignment="1"/>
    <xf numFmtId="183" fontId="21" fillId="44" borderId="17" xfId="41111" applyNumberFormat="1" applyFont="1" applyFill="1" applyBorder="1" applyAlignment="1">
      <alignment horizontal="right" vertical="center" wrapText="1"/>
    </xf>
    <xf numFmtId="14" fontId="13" fillId="0" borderId="35" xfId="0" applyNumberFormat="1" applyFont="1" applyFill="1" applyBorder="1"/>
    <xf numFmtId="14" fontId="13" fillId="0" borderId="36" xfId="0" applyNumberFormat="1" applyFont="1" applyFill="1" applyBorder="1"/>
    <xf numFmtId="0" fontId="107" fillId="45" borderId="34" xfId="0" applyFont="1" applyFill="1" applyBorder="1" applyAlignment="1">
      <alignment horizontal="center" vertical="center"/>
    </xf>
    <xf numFmtId="183" fontId="107" fillId="45" borderId="34" xfId="41111" applyNumberFormat="1" applyFont="1" applyFill="1" applyBorder="1" applyAlignment="1">
      <alignment horizontal="center" vertical="center"/>
    </xf>
    <xf numFmtId="164" fontId="16" fillId="0" borderId="38" xfId="516" applyNumberFormat="1" applyFont="1" applyFill="1" applyBorder="1" applyAlignment="1">
      <alignment horizontal="right"/>
    </xf>
    <xf numFmtId="164" fontId="16" fillId="0" borderId="36" xfId="516" applyNumberFormat="1" applyFont="1" applyFill="1" applyBorder="1" applyAlignment="1">
      <alignment horizontal="right"/>
    </xf>
    <xf numFmtId="3" fontId="13" fillId="0" borderId="36" xfId="0" applyNumberFormat="1" applyFont="1" applyFill="1" applyBorder="1"/>
    <xf numFmtId="3" fontId="13" fillId="0" borderId="5" xfId="0" applyNumberFormat="1" applyFont="1" applyFill="1" applyBorder="1"/>
    <xf numFmtId="0" fontId="13" fillId="0" borderId="5" xfId="0" applyFont="1" applyFill="1" applyBorder="1"/>
    <xf numFmtId="14" fontId="13" fillId="0" borderId="5" xfId="0" applyNumberFormat="1" applyFont="1" applyFill="1" applyBorder="1" applyAlignment="1">
      <alignment horizontal="center"/>
    </xf>
    <xf numFmtId="3" fontId="0" fillId="0" borderId="5" xfId="0" applyNumberFormat="1" applyFill="1" applyBorder="1"/>
    <xf numFmtId="41" fontId="0" fillId="0" borderId="5" xfId="41111" applyFont="1" applyFill="1" applyBorder="1"/>
    <xf numFmtId="14" fontId="13" fillId="0" borderId="35" xfId="0" applyNumberFormat="1" applyFont="1" applyFill="1" applyBorder="1" applyAlignment="1">
      <alignment horizontal="center"/>
    </xf>
    <xf numFmtId="14" fontId="13" fillId="0" borderId="36" xfId="0" applyNumberFormat="1" applyFont="1" applyFill="1" applyBorder="1" applyAlignment="1">
      <alignment horizontal="center"/>
    </xf>
    <xf numFmtId="41" fontId="0" fillId="0" borderId="0" xfId="41111" applyFont="1" applyFill="1" applyBorder="1"/>
    <xf numFmtId="4" fontId="13" fillId="0" borderId="5" xfId="0" applyNumberFormat="1" applyFont="1" applyFill="1" applyBorder="1" applyAlignment="1">
      <alignment horizontal="center"/>
    </xf>
    <xf numFmtId="3" fontId="13" fillId="0" borderId="35" xfId="0" applyNumberFormat="1" applyFont="1" applyFill="1" applyBorder="1"/>
    <xf numFmtId="4" fontId="13" fillId="0" borderId="35" xfId="0" applyNumberFormat="1" applyFont="1" applyFill="1" applyBorder="1" applyAlignment="1">
      <alignment horizontal="center"/>
    </xf>
    <xf numFmtId="4" fontId="13" fillId="0" borderId="36" xfId="0" applyNumberFormat="1" applyFont="1" applyFill="1" applyBorder="1" applyAlignment="1">
      <alignment horizontal="center"/>
    </xf>
    <xf numFmtId="164" fontId="13" fillId="0" borderId="38" xfId="516" applyNumberFormat="1" applyFont="1" applyFill="1" applyBorder="1" applyAlignment="1">
      <alignment horizontal="right"/>
    </xf>
    <xf numFmtId="164" fontId="13" fillId="0" borderId="41" xfId="516" applyNumberFormat="1" applyFont="1" applyFill="1" applyBorder="1" applyAlignment="1">
      <alignment horizontal="right"/>
    </xf>
    <xf numFmtId="0" fontId="16" fillId="0" borderId="36" xfId="0" applyFont="1" applyFill="1" applyBorder="1" applyAlignment="1">
      <alignment horizontal="left"/>
    </xf>
    <xf numFmtId="14" fontId="16" fillId="0" borderId="36" xfId="0" applyNumberFormat="1" applyFont="1" applyFill="1" applyBorder="1" applyAlignment="1">
      <alignment horizontal="center"/>
    </xf>
    <xf numFmtId="3" fontId="0" fillId="0" borderId="36" xfId="0" applyNumberFormat="1" applyFill="1" applyBorder="1"/>
    <xf numFmtId="183" fontId="0" fillId="0" borderId="36" xfId="41111" applyNumberFormat="1" applyFont="1" applyFill="1" applyBorder="1"/>
    <xf numFmtId="0" fontId="13" fillId="0" borderId="40" xfId="0" applyFont="1" applyFill="1" applyBorder="1" applyAlignment="1">
      <alignment horizontal="center"/>
    </xf>
    <xf numFmtId="0" fontId="118" fillId="0" borderId="0" xfId="0" applyFont="1" applyBorder="1" applyAlignment="1">
      <alignment horizontal="center"/>
    </xf>
    <xf numFmtId="3" fontId="118" fillId="0" borderId="0" xfId="0" applyNumberFormat="1" applyFont="1" applyBorder="1"/>
    <xf numFmtId="3" fontId="118" fillId="0" borderId="0" xfId="0" applyNumberFormat="1" applyFont="1"/>
    <xf numFmtId="0" fontId="118" fillId="0" borderId="0" xfId="0" applyFont="1" applyAlignment="1">
      <alignment horizontal="center"/>
    </xf>
    <xf numFmtId="169" fontId="118" fillId="0" borderId="0" xfId="516" applyFont="1" applyBorder="1"/>
    <xf numFmtId="169" fontId="118" fillId="0" borderId="0" xfId="516" applyFont="1"/>
    <xf numFmtId="41" fontId="0" fillId="0" borderId="45" xfId="41111" applyFont="1" applyFill="1" applyBorder="1"/>
    <xf numFmtId="164" fontId="96" fillId="0" borderId="40" xfId="0" applyNumberFormat="1" applyFont="1" applyFill="1" applyBorder="1" applyAlignment="1">
      <alignment horizontal="right" vertical="center" wrapText="1"/>
    </xf>
    <xf numFmtId="41" fontId="13" fillId="0" borderId="0" xfId="41111" applyFont="1" applyFill="1" applyBorder="1" applyAlignment="1">
      <alignment horizontal="right" vertical="center" wrapText="1"/>
    </xf>
    <xf numFmtId="3" fontId="0" fillId="0" borderId="0" xfId="0" applyNumberFormat="1" applyFill="1" applyBorder="1"/>
    <xf numFmtId="0" fontId="107" fillId="45" borderId="33" xfId="0" applyFont="1" applyFill="1" applyBorder="1" applyAlignment="1">
      <alignment horizontal="center" vertical="center" wrapText="1"/>
    </xf>
    <xf numFmtId="0" fontId="107" fillId="45" borderId="34" xfId="0" applyFont="1" applyFill="1" applyBorder="1" applyAlignment="1">
      <alignment horizontal="center" vertical="center" wrapText="1"/>
    </xf>
    <xf numFmtId="4" fontId="13" fillId="0" borderId="41" xfId="0" applyNumberFormat="1" applyFont="1" applyFill="1" applyBorder="1"/>
    <xf numFmtId="4" fontId="13" fillId="0" borderId="49" xfId="0" applyNumberFormat="1" applyFont="1" applyFill="1" applyBorder="1"/>
    <xf numFmtId="4" fontId="13" fillId="0" borderId="38" xfId="0" applyNumberFormat="1" applyFont="1" applyFill="1" applyBorder="1"/>
    <xf numFmtId="14" fontId="13" fillId="0" borderId="43" xfId="0" applyNumberFormat="1" applyFont="1" applyFill="1" applyBorder="1" applyAlignment="1">
      <alignment horizontal="center"/>
    </xf>
    <xf numFmtId="14" fontId="13" fillId="0" borderId="37" xfId="0" applyNumberFormat="1" applyFont="1" applyFill="1" applyBorder="1" applyAlignment="1">
      <alignment horizontal="center"/>
    </xf>
    <xf numFmtId="14" fontId="13" fillId="0" borderId="39" xfId="0" applyNumberFormat="1" applyFont="1" applyFill="1" applyBorder="1" applyAlignment="1">
      <alignment horizontal="center"/>
    </xf>
    <xf numFmtId="14" fontId="16" fillId="0" borderId="45" xfId="0" applyNumberFormat="1" applyFont="1" applyFill="1" applyBorder="1" applyAlignment="1">
      <alignment horizontal="center"/>
    </xf>
    <xf numFmtId="183" fontId="0" fillId="0" borderId="5" xfId="41111" applyNumberFormat="1" applyFont="1" applyFill="1" applyBorder="1"/>
    <xf numFmtId="0" fontId="13" fillId="0" borderId="45" xfId="0" applyFont="1" applyFill="1" applyBorder="1" applyAlignment="1">
      <alignment horizontal="center"/>
    </xf>
    <xf numFmtId="14" fontId="16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183" fontId="13" fillId="0" borderId="0" xfId="41111" applyNumberFormat="1" applyFont="1" applyFill="1" applyBorder="1" applyAlignment="1">
      <alignment horizontal="left"/>
    </xf>
    <xf numFmtId="3" fontId="104" fillId="45" borderId="54" xfId="0" applyNumberFormat="1" applyFont="1" applyFill="1" applyBorder="1" applyAlignment="1">
      <alignment horizontal="center"/>
    </xf>
    <xf numFmtId="0" fontId="104" fillId="45" borderId="54" xfId="0" applyFont="1" applyFill="1" applyBorder="1" applyAlignment="1">
      <alignment horizontal="center"/>
    </xf>
    <xf numFmtId="0" fontId="107" fillId="45" borderId="54" xfId="0" applyFont="1" applyFill="1" applyBorder="1" applyAlignment="1">
      <alignment horizontal="center" vertical="center" wrapText="1"/>
    </xf>
    <xf numFmtId="41" fontId="107" fillId="45" borderId="54" xfId="41111" applyFont="1" applyFill="1" applyBorder="1" applyAlignment="1">
      <alignment horizontal="center" vertical="center"/>
    </xf>
    <xf numFmtId="183" fontId="107" fillId="45" borderId="54" xfId="41111" applyNumberFormat="1" applyFont="1" applyFill="1" applyBorder="1" applyAlignment="1">
      <alignment horizontal="center" vertical="center"/>
    </xf>
    <xf numFmtId="0" fontId="107" fillId="45" borderId="54" xfId="0" applyFont="1" applyFill="1" applyBorder="1" applyAlignment="1">
      <alignment horizontal="center" vertical="center"/>
    </xf>
    <xf numFmtId="3" fontId="21" fillId="0" borderId="68" xfId="13323" applyNumberFormat="1" applyFont="1" applyFill="1" applyBorder="1" applyAlignment="1"/>
    <xf numFmtId="183" fontId="21" fillId="0" borderId="68" xfId="41111" applyNumberFormat="1" applyFont="1" applyFill="1" applyBorder="1" applyAlignment="1"/>
    <xf numFmtId="0" fontId="107" fillId="45" borderId="51" xfId="0" applyFont="1" applyFill="1" applyBorder="1" applyAlignment="1">
      <alignment horizontal="center" vertical="center" wrapText="1"/>
    </xf>
    <xf numFmtId="17" fontId="13" fillId="0" borderId="0" xfId="0" applyNumberFormat="1" applyFont="1" applyFill="1" applyBorder="1" applyAlignment="1">
      <alignment horizontal="center"/>
    </xf>
    <xf numFmtId="0" fontId="116" fillId="0" borderId="40" xfId="0" applyFont="1" applyFill="1" applyBorder="1" applyAlignment="1">
      <alignment horizontal="left"/>
    </xf>
    <xf numFmtId="0" fontId="97" fillId="0" borderId="40" xfId="0" applyFont="1" applyFill="1" applyBorder="1"/>
    <xf numFmtId="0" fontId="97" fillId="0" borderId="40" xfId="0" applyFont="1" applyFill="1" applyBorder="1" applyAlignment="1">
      <alignment horizontal="center"/>
    </xf>
    <xf numFmtId="164" fontId="96" fillId="0" borderId="35" xfId="0" applyNumberFormat="1" applyFont="1" applyFill="1" applyBorder="1" applyAlignment="1">
      <alignment horizontal="right" vertical="center" wrapText="1"/>
    </xf>
    <xf numFmtId="172" fontId="13" fillId="0" borderId="43" xfId="516" applyNumberFormat="1" applyFont="1" applyFill="1" applyBorder="1"/>
    <xf numFmtId="172" fontId="13" fillId="0" borderId="37" xfId="516" applyNumberFormat="1" applyFont="1" applyFill="1" applyBorder="1"/>
    <xf numFmtId="0" fontId="116" fillId="0" borderId="41" xfId="0" applyFont="1" applyFill="1" applyBorder="1" applyAlignment="1">
      <alignment horizontal="left"/>
    </xf>
    <xf numFmtId="172" fontId="13" fillId="0" borderId="45" xfId="516" applyNumberFormat="1" applyFont="1" applyFill="1" applyBorder="1"/>
    <xf numFmtId="0" fontId="13" fillId="0" borderId="35" xfId="0" applyFont="1" applyFill="1" applyBorder="1" applyAlignment="1">
      <alignment horizontal="center" vertical="justify"/>
    </xf>
    <xf numFmtId="0" fontId="13" fillId="0" borderId="36" xfId="0" applyFont="1" applyFill="1" applyBorder="1" applyAlignment="1">
      <alignment horizontal="center" vertical="justify"/>
    </xf>
    <xf numFmtId="17" fontId="13" fillId="0" borderId="35" xfId="0" applyNumberFormat="1" applyFont="1" applyFill="1" applyBorder="1" applyAlignment="1">
      <alignment horizontal="center"/>
    </xf>
    <xf numFmtId="0" fontId="97" fillId="0" borderId="36" xfId="0" applyFont="1" applyFill="1" applyBorder="1" applyAlignment="1">
      <alignment horizontal="center"/>
    </xf>
    <xf numFmtId="41" fontId="13" fillId="0" borderId="35" xfId="41111" applyNumberFormat="1" applyFont="1" applyFill="1" applyBorder="1" applyAlignment="1"/>
    <xf numFmtId="41" fontId="13" fillId="0" borderId="35" xfId="41111" applyNumberFormat="1" applyFont="1" applyFill="1" applyBorder="1" applyAlignment="1">
      <alignment horizontal="right" vertical="center" wrapText="1"/>
    </xf>
    <xf numFmtId="164" fontId="96" fillId="0" borderId="36" xfId="0" applyNumberFormat="1" applyFont="1" applyFill="1" applyBorder="1" applyAlignment="1">
      <alignment horizontal="right" vertical="center" wrapText="1"/>
    </xf>
    <xf numFmtId="0" fontId="13" fillId="0" borderId="5" xfId="0" applyFont="1" applyFill="1" applyBorder="1" applyAlignment="1">
      <alignment horizontal="center" vertical="justify"/>
    </xf>
    <xf numFmtId="17" fontId="13" fillId="0" borderId="5" xfId="0" applyNumberFormat="1" applyFont="1" applyFill="1" applyBorder="1" applyAlignment="1">
      <alignment horizontal="center"/>
    </xf>
    <xf numFmtId="41" fontId="13" fillId="0" borderId="5" xfId="41111" applyNumberFormat="1" applyFont="1" applyFill="1" applyBorder="1" applyAlignment="1"/>
    <xf numFmtId="43" fontId="98" fillId="0" borderId="0" xfId="0" applyNumberFormat="1" applyFont="1" applyFill="1"/>
    <xf numFmtId="0" fontId="115" fillId="0" borderId="40" xfId="0" applyFont="1" applyFill="1" applyBorder="1" applyAlignment="1">
      <alignment horizontal="center"/>
    </xf>
    <xf numFmtId="3" fontId="107" fillId="45" borderId="34" xfId="0" applyNumberFormat="1" applyFont="1" applyFill="1" applyBorder="1" applyAlignment="1">
      <alignment horizontal="center" vertical="center"/>
    </xf>
    <xf numFmtId="172" fontId="13" fillId="0" borderId="49" xfId="516" applyNumberFormat="1" applyFont="1" applyBorder="1"/>
    <xf numFmtId="172" fontId="13" fillId="0" borderId="38" xfId="516" applyNumberFormat="1" applyFont="1" applyBorder="1"/>
    <xf numFmtId="172" fontId="13" fillId="0" borderId="37" xfId="516" applyNumberFormat="1" applyFont="1" applyBorder="1"/>
    <xf numFmtId="0" fontId="115" fillId="0" borderId="36" xfId="0" applyFont="1" applyFill="1" applyBorder="1"/>
    <xf numFmtId="0" fontId="115" fillId="0" borderId="36" xfId="0" applyFont="1" applyFill="1" applyBorder="1" applyAlignment="1">
      <alignment horizontal="center"/>
    </xf>
    <xf numFmtId="170" fontId="13" fillId="0" borderId="5" xfId="516" applyNumberFormat="1" applyFont="1" applyFill="1" applyBorder="1" applyAlignment="1">
      <alignment horizontal="right" vertical="center" wrapText="1"/>
    </xf>
    <xf numFmtId="170" fontId="13" fillId="0" borderId="35" xfId="516" applyNumberFormat="1" applyFont="1" applyFill="1" applyBorder="1" applyAlignment="1">
      <alignment horizontal="right" vertical="center" wrapText="1"/>
    </xf>
    <xf numFmtId="3" fontId="13" fillId="0" borderId="35" xfId="0" applyNumberFormat="1" applyFont="1" applyFill="1" applyBorder="1" applyAlignment="1">
      <alignment horizontal="right" vertical="center" wrapText="1"/>
    </xf>
    <xf numFmtId="183" fontId="13" fillId="0" borderId="5" xfId="41111" applyNumberFormat="1" applyFont="1" applyFill="1" applyBorder="1" applyAlignment="1">
      <alignment horizontal="left" wrapText="1"/>
    </xf>
    <xf numFmtId="183" fontId="13" fillId="0" borderId="35" xfId="41111" applyNumberFormat="1" applyFont="1" applyFill="1" applyBorder="1" applyAlignment="1">
      <alignment horizontal="left" wrapText="1"/>
    </xf>
    <xf numFmtId="183" fontId="13" fillId="0" borderId="5" xfId="41111" applyNumberFormat="1" applyFont="1" applyFill="1" applyBorder="1" applyAlignment="1">
      <alignment horizontal="left" vertical="center" wrapText="1"/>
    </xf>
    <xf numFmtId="183" fontId="13" fillId="0" borderId="35" xfId="41111" applyNumberFormat="1" applyFont="1" applyFill="1" applyBorder="1" applyAlignment="1">
      <alignment horizontal="left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left" vertical="justify"/>
    </xf>
    <xf numFmtId="0" fontId="16" fillId="0" borderId="5" xfId="0" applyFont="1" applyFill="1" applyBorder="1" applyAlignment="1">
      <alignment horizontal="center" vertical="justify"/>
    </xf>
    <xf numFmtId="14" fontId="13" fillId="0" borderId="5" xfId="0" applyNumberFormat="1" applyFont="1" applyFill="1" applyBorder="1"/>
    <xf numFmtId="0" fontId="16" fillId="0" borderId="43" xfId="0" applyFont="1" applyFill="1" applyBorder="1" applyAlignment="1">
      <alignment horizontal="center"/>
    </xf>
    <xf numFmtId="164" fontId="13" fillId="0" borderId="49" xfId="516" applyNumberFormat="1" applyFont="1" applyFill="1" applyBorder="1" applyAlignment="1">
      <alignment horizontal="right"/>
    </xf>
    <xf numFmtId="164" fontId="16" fillId="0" borderId="49" xfId="516" applyNumberFormat="1" applyFont="1" applyFill="1" applyBorder="1" applyAlignment="1">
      <alignment horizontal="right"/>
    </xf>
    <xf numFmtId="0" fontId="16" fillId="0" borderId="5" xfId="0" applyFont="1" applyFill="1" applyBorder="1" applyAlignment="1">
      <alignment horizontal="center"/>
    </xf>
    <xf numFmtId="164" fontId="16" fillId="0" borderId="41" xfId="516" applyNumberFormat="1" applyFont="1" applyFill="1" applyBorder="1" applyAlignment="1">
      <alignment horizontal="right"/>
    </xf>
    <xf numFmtId="3" fontId="15" fillId="0" borderId="44" xfId="0" applyNumberFormat="1" applyFont="1" applyFill="1" applyBorder="1" applyAlignment="1">
      <alignment vertical="center" wrapText="1"/>
    </xf>
    <xf numFmtId="0" fontId="13" fillId="0" borderId="39" xfId="0" applyFont="1" applyFill="1" applyBorder="1" applyAlignment="1">
      <alignment horizontal="left"/>
    </xf>
    <xf numFmtId="164" fontId="13" fillId="0" borderId="35" xfId="0" applyNumberFormat="1" applyFont="1" applyFill="1" applyBorder="1" applyAlignment="1">
      <alignment horizontal="right" vertical="center" wrapText="1"/>
    </xf>
    <xf numFmtId="164" fontId="13" fillId="0" borderId="36" xfId="0" applyNumberFormat="1" applyFont="1" applyFill="1" applyBorder="1" applyAlignment="1">
      <alignment horizontal="right" vertical="center" wrapText="1"/>
    </xf>
    <xf numFmtId="164" fontId="13" fillId="0" borderId="0" xfId="0" applyNumberFormat="1" applyFont="1" applyFill="1" applyBorder="1" applyAlignment="1">
      <alignment horizontal="right" vertical="center" wrapText="1"/>
    </xf>
    <xf numFmtId="164" fontId="13" fillId="0" borderId="40" xfId="0" applyNumberFormat="1" applyFont="1" applyFill="1" applyBorder="1" applyAlignment="1">
      <alignment horizontal="right" vertical="center" wrapText="1"/>
    </xf>
    <xf numFmtId="41" fontId="0" fillId="0" borderId="45" xfId="41111" applyNumberFormat="1" applyFont="1" applyFill="1" applyBorder="1"/>
    <xf numFmtId="41" fontId="0" fillId="0" borderId="0" xfId="41111" applyNumberFormat="1" applyFont="1" applyFill="1" applyBorder="1"/>
    <xf numFmtId="41" fontId="21" fillId="0" borderId="68" xfId="41111" applyNumberFormat="1" applyFont="1" applyFill="1" applyBorder="1" applyAlignment="1">
      <alignment horizontal="right"/>
    </xf>
    <xf numFmtId="41" fontId="21" fillId="44" borderId="17" xfId="41111" applyNumberFormat="1" applyFont="1" applyFill="1" applyBorder="1" applyAlignment="1">
      <alignment horizontal="right"/>
    </xf>
    <xf numFmtId="3" fontId="96" fillId="0" borderId="35" xfId="0" applyNumberFormat="1" applyFont="1" applyFill="1" applyBorder="1" applyAlignment="1">
      <alignment horizontal="right" vertical="center" wrapText="1"/>
    </xf>
    <xf numFmtId="183" fontId="96" fillId="0" borderId="35" xfId="41111" applyNumberFormat="1" applyFont="1" applyFill="1" applyBorder="1" applyAlignment="1">
      <alignment horizontal="left" vertical="center" wrapText="1"/>
    </xf>
    <xf numFmtId="41" fontId="96" fillId="0" borderId="35" xfId="41111" applyFont="1" applyFill="1" applyBorder="1" applyAlignment="1">
      <alignment horizontal="left" wrapText="1"/>
    </xf>
    <xf numFmtId="185" fontId="96" fillId="0" borderId="36" xfId="0" applyNumberFormat="1" applyFont="1" applyFill="1" applyBorder="1" applyAlignment="1">
      <alignment horizontal="right" vertical="center" wrapText="1"/>
    </xf>
    <xf numFmtId="183" fontId="96" fillId="0" borderId="5" xfId="41111" applyNumberFormat="1" applyFont="1" applyFill="1" applyBorder="1"/>
    <xf numFmtId="183" fontId="96" fillId="0" borderId="35" xfId="41111" applyNumberFormat="1" applyFont="1" applyFill="1" applyBorder="1"/>
    <xf numFmtId="172" fontId="0" fillId="0" borderId="0" xfId="0" applyNumberFormat="1"/>
    <xf numFmtId="0" fontId="33" fillId="0" borderId="0" xfId="0" applyFont="1" applyFill="1" applyBorder="1" applyAlignment="1">
      <alignment horizontal="center"/>
    </xf>
    <xf numFmtId="0" fontId="106" fillId="45" borderId="25" xfId="0" applyFont="1" applyFill="1" applyBorder="1" applyAlignment="1">
      <alignment horizontal="center"/>
    </xf>
    <xf numFmtId="0" fontId="106" fillId="45" borderId="26" xfId="0" applyFont="1" applyFill="1" applyBorder="1" applyAlignment="1">
      <alignment horizontal="center"/>
    </xf>
    <xf numFmtId="0" fontId="106" fillId="45" borderId="27" xfId="0" applyFont="1" applyFill="1" applyBorder="1" applyAlignment="1">
      <alignment horizontal="center"/>
    </xf>
    <xf numFmtId="0" fontId="19" fillId="0" borderId="22" xfId="0" applyFont="1" applyFill="1" applyBorder="1" applyAlignment="1">
      <alignment horizontal="left"/>
    </xf>
    <xf numFmtId="0" fontId="19" fillId="0" borderId="23" xfId="0" applyFont="1" applyFill="1" applyBorder="1" applyAlignment="1">
      <alignment horizontal="left"/>
    </xf>
    <xf numFmtId="0" fontId="19" fillId="0" borderId="24" xfId="0" applyFont="1" applyFill="1" applyBorder="1" applyAlignment="1">
      <alignment horizontal="left"/>
    </xf>
    <xf numFmtId="14" fontId="19" fillId="0" borderId="22" xfId="0" applyNumberFormat="1" applyFont="1" applyFill="1" applyBorder="1" applyAlignment="1">
      <alignment horizontal="left"/>
    </xf>
    <xf numFmtId="14" fontId="19" fillId="0" borderId="23" xfId="0" applyNumberFormat="1" applyFont="1" applyFill="1" applyBorder="1" applyAlignment="1">
      <alignment horizontal="left"/>
    </xf>
    <xf numFmtId="14" fontId="19" fillId="0" borderId="24" xfId="0" applyNumberFormat="1" applyFont="1" applyFill="1" applyBorder="1" applyAlignment="1">
      <alignment horizontal="left"/>
    </xf>
    <xf numFmtId="4" fontId="19" fillId="0" borderId="22" xfId="0" applyNumberFormat="1" applyFont="1" applyFill="1" applyBorder="1" applyAlignment="1">
      <alignment horizontal="left"/>
    </xf>
    <xf numFmtId="4" fontId="19" fillId="0" borderId="23" xfId="0" applyNumberFormat="1" applyFont="1" applyFill="1" applyBorder="1" applyAlignment="1">
      <alignment horizontal="left"/>
    </xf>
    <xf numFmtId="4" fontId="19" fillId="0" borderId="24" xfId="0" applyNumberFormat="1" applyFont="1" applyFill="1" applyBorder="1" applyAlignment="1">
      <alignment horizontal="left"/>
    </xf>
    <xf numFmtId="0" fontId="32" fillId="0" borderId="0" xfId="0" applyFont="1" applyFill="1" applyBorder="1" applyAlignment="1">
      <alignment horizontal="center"/>
    </xf>
    <xf numFmtId="0" fontId="31" fillId="0" borderId="0" xfId="0" applyFont="1" applyFill="1" applyBorder="1" applyAlignment="1">
      <alignment horizontal="center"/>
    </xf>
    <xf numFmtId="3" fontId="31" fillId="0" borderId="0" xfId="0" applyNumberFormat="1" applyFont="1" applyFill="1" applyBorder="1" applyAlignment="1">
      <alignment horizontal="center"/>
    </xf>
    <xf numFmtId="3" fontId="34" fillId="0" borderId="0" xfId="0" applyNumberFormat="1" applyFont="1" applyFill="1" applyBorder="1" applyAlignment="1">
      <alignment horizontal="center"/>
    </xf>
    <xf numFmtId="0" fontId="19" fillId="0" borderId="18" xfId="0" applyFont="1" applyFill="1" applyBorder="1" applyAlignment="1">
      <alignment horizontal="center" vertical="center"/>
    </xf>
    <xf numFmtId="0" fontId="19" fillId="0" borderId="46" xfId="0" applyFont="1" applyFill="1" applyBorder="1" applyAlignment="1">
      <alignment horizontal="center" vertical="center"/>
    </xf>
    <xf numFmtId="0" fontId="19" fillId="0" borderId="19" xfId="0" applyFont="1" applyFill="1" applyBorder="1" applyAlignment="1">
      <alignment horizontal="center" vertical="center"/>
    </xf>
    <xf numFmtId="0" fontId="19" fillId="0" borderId="47" xfId="0" applyFont="1" applyFill="1" applyBorder="1" applyAlignment="1">
      <alignment horizontal="center" vertical="center"/>
    </xf>
    <xf numFmtId="0" fontId="19" fillId="0" borderId="20" xfId="0" applyFont="1" applyFill="1" applyBorder="1" applyAlignment="1">
      <alignment horizontal="center"/>
    </xf>
    <xf numFmtId="0" fontId="19" fillId="0" borderId="48" xfId="0" applyFont="1" applyFill="1" applyBorder="1" applyAlignment="1">
      <alignment horizontal="center"/>
    </xf>
    <xf numFmtId="0" fontId="107" fillId="45" borderId="52" xfId="0" applyFont="1" applyFill="1" applyBorder="1" applyAlignment="1">
      <alignment horizontal="center" vertical="center" wrapText="1"/>
    </xf>
    <xf numFmtId="0" fontId="107" fillId="45" borderId="55" xfId="0" applyFont="1" applyFill="1" applyBorder="1" applyAlignment="1">
      <alignment horizontal="center" vertical="center" wrapText="1"/>
    </xf>
    <xf numFmtId="0" fontId="107" fillId="45" borderId="63" xfId="0" applyFont="1" applyFill="1" applyBorder="1" applyAlignment="1">
      <alignment horizontal="center" vertical="center" wrapText="1"/>
    </xf>
    <xf numFmtId="0" fontId="107" fillId="45" borderId="66" xfId="0" applyFont="1" applyFill="1" applyBorder="1" applyAlignment="1">
      <alignment horizontal="center" vertical="center" wrapText="1"/>
    </xf>
    <xf numFmtId="0" fontId="107" fillId="45" borderId="50" xfId="0" applyFont="1" applyFill="1" applyBorder="1" applyAlignment="1">
      <alignment horizontal="center" vertical="center" wrapText="1"/>
    </xf>
    <xf numFmtId="0" fontId="107" fillId="45" borderId="53" xfId="0" applyFont="1" applyFill="1" applyBorder="1" applyAlignment="1">
      <alignment horizontal="center" vertical="center" wrapText="1"/>
    </xf>
    <xf numFmtId="0" fontId="107" fillId="45" borderId="60" xfId="0" applyFont="1" applyFill="1" applyBorder="1" applyAlignment="1">
      <alignment horizontal="center" vertical="center" wrapText="1"/>
    </xf>
    <xf numFmtId="0" fontId="107" fillId="45" borderId="61" xfId="0" applyFont="1" applyFill="1" applyBorder="1" applyAlignment="1">
      <alignment horizontal="center" vertical="center" wrapText="1"/>
    </xf>
    <xf numFmtId="0" fontId="107" fillId="45" borderId="56" xfId="0" applyFont="1" applyFill="1" applyBorder="1" applyAlignment="1">
      <alignment horizontal="center" vertical="center" wrapText="1"/>
    </xf>
    <xf numFmtId="0" fontId="107" fillId="45" borderId="64" xfId="0" applyFont="1" applyFill="1" applyBorder="1" applyAlignment="1">
      <alignment horizontal="center" vertical="center" wrapText="1"/>
    </xf>
    <xf numFmtId="0" fontId="107" fillId="45" borderId="67" xfId="0" applyFont="1" applyFill="1" applyBorder="1" applyAlignment="1">
      <alignment horizontal="center" vertical="center" wrapText="1"/>
    </xf>
    <xf numFmtId="0" fontId="107" fillId="45" borderId="62" xfId="0" applyFont="1" applyFill="1" applyBorder="1" applyAlignment="1">
      <alignment horizontal="center" vertical="center" wrapText="1"/>
    </xf>
    <xf numFmtId="0" fontId="107" fillId="45" borderId="65" xfId="0" applyFont="1" applyFill="1" applyBorder="1" applyAlignment="1">
      <alignment horizontal="center" vertical="center" wrapText="1"/>
    </xf>
    <xf numFmtId="0" fontId="107" fillId="45" borderId="59" xfId="0" applyFont="1" applyFill="1" applyBorder="1" applyAlignment="1">
      <alignment horizontal="center" vertical="center" wrapText="1"/>
    </xf>
    <xf numFmtId="0" fontId="107" fillId="45" borderId="51" xfId="0" applyFont="1" applyFill="1" applyBorder="1" applyAlignment="1">
      <alignment horizontal="center" vertical="center" wrapText="1"/>
    </xf>
    <xf numFmtId="0" fontId="107" fillId="45" borderId="54" xfId="0" applyFont="1" applyFill="1" applyBorder="1" applyAlignment="1">
      <alignment horizontal="center" vertical="center" wrapText="1"/>
    </xf>
    <xf numFmtId="0" fontId="107" fillId="45" borderId="57" xfId="0" applyFont="1" applyFill="1" applyBorder="1" applyAlignment="1">
      <alignment horizontal="center" vertical="center" wrapText="1"/>
    </xf>
    <xf numFmtId="0" fontId="107" fillId="45" borderId="45" xfId="0" applyFont="1" applyFill="1" applyBorder="1" applyAlignment="1">
      <alignment horizontal="center" vertical="center" wrapText="1"/>
    </xf>
    <xf numFmtId="0" fontId="107" fillId="45" borderId="58" xfId="0" applyFont="1" applyFill="1" applyBorder="1" applyAlignment="1">
      <alignment horizontal="center" vertical="center" wrapText="1"/>
    </xf>
    <xf numFmtId="0" fontId="107" fillId="45" borderId="51" xfId="0" applyFont="1" applyFill="1" applyBorder="1" applyAlignment="1">
      <alignment horizontal="center"/>
    </xf>
    <xf numFmtId="0" fontId="104" fillId="45" borderId="54" xfId="0" applyFont="1" applyFill="1" applyBorder="1" applyAlignment="1">
      <alignment horizontal="center" vertical="center" wrapText="1"/>
    </xf>
    <xf numFmtId="0" fontId="107" fillId="45" borderId="33" xfId="0" applyFont="1" applyFill="1" applyBorder="1" applyAlignment="1">
      <alignment horizontal="center" vertical="center" wrapText="1"/>
    </xf>
    <xf numFmtId="0" fontId="107" fillId="45" borderId="69" xfId="0" applyFont="1" applyFill="1" applyBorder="1" applyAlignment="1">
      <alignment horizontal="center" vertical="center" wrapText="1"/>
    </xf>
    <xf numFmtId="0" fontId="107" fillId="45" borderId="70" xfId="0" applyFont="1" applyFill="1" applyBorder="1" applyAlignment="1">
      <alignment horizontal="center" vertical="center" wrapText="1"/>
    </xf>
    <xf numFmtId="0" fontId="107" fillId="45" borderId="34" xfId="0" applyFont="1" applyFill="1" applyBorder="1" applyAlignment="1">
      <alignment horizontal="center" vertical="center" wrapText="1"/>
    </xf>
    <xf numFmtId="183" fontId="107" fillId="45" borderId="51" xfId="41111" applyNumberFormat="1" applyFont="1" applyFill="1" applyBorder="1" applyAlignment="1">
      <alignment horizontal="center"/>
    </xf>
    <xf numFmtId="14" fontId="16" fillId="0" borderId="40" xfId="0" applyNumberFormat="1" applyFont="1" applyFill="1" applyBorder="1" applyAlignment="1">
      <alignment horizontal="center"/>
    </xf>
    <xf numFmtId="0" fontId="104" fillId="45" borderId="34" xfId="0" applyFont="1" applyFill="1" applyBorder="1" applyAlignment="1">
      <alignment horizontal="center" vertical="center" wrapText="1"/>
    </xf>
    <xf numFmtId="3" fontId="104" fillId="45" borderId="34" xfId="0" applyNumberFormat="1" applyFont="1" applyFill="1" applyBorder="1" applyAlignment="1">
      <alignment horizontal="center"/>
    </xf>
    <xf numFmtId="0" fontId="104" fillId="45" borderId="34" xfId="0" applyFont="1" applyFill="1" applyBorder="1" applyAlignment="1">
      <alignment horizontal="center"/>
    </xf>
    <xf numFmtId="0" fontId="13" fillId="0" borderId="43" xfId="0" applyFont="1" applyFill="1" applyBorder="1" applyAlignment="1">
      <alignment horizontal="center"/>
    </xf>
    <xf numFmtId="0" fontId="16" fillId="0" borderId="45" xfId="0" applyFont="1" applyFill="1" applyBorder="1" applyAlignment="1">
      <alignment horizontal="center" vertical="justify"/>
    </xf>
    <xf numFmtId="0" fontId="16" fillId="0" borderId="45" xfId="0" applyFont="1" applyFill="1" applyBorder="1" applyAlignment="1">
      <alignment horizontal="center"/>
    </xf>
    <xf numFmtId="164" fontId="13" fillId="0" borderId="45" xfId="516" applyNumberFormat="1" applyFont="1" applyFill="1" applyBorder="1" applyAlignment="1">
      <alignment horizontal="right"/>
    </xf>
    <xf numFmtId="169" fontId="0" fillId="0" borderId="45" xfId="516" applyFont="1" applyFill="1" applyBorder="1"/>
    <xf numFmtId="0" fontId="16" fillId="0" borderId="49" xfId="0" applyFont="1" applyFill="1" applyBorder="1" applyAlignment="1">
      <alignment horizontal="center"/>
    </xf>
    <xf numFmtId="0" fontId="13" fillId="0" borderId="39" xfId="0" applyFont="1" applyFill="1" applyBorder="1" applyAlignment="1">
      <alignment horizontal="center"/>
    </xf>
    <xf numFmtId="0" fontId="16" fillId="0" borderId="40" xfId="0" applyFont="1" applyFill="1" applyBorder="1" applyAlignment="1">
      <alignment horizontal="center" vertical="justify"/>
    </xf>
    <xf numFmtId="0" fontId="16" fillId="0" borderId="40" xfId="0" applyFont="1" applyFill="1" applyBorder="1" applyAlignment="1">
      <alignment horizontal="center"/>
    </xf>
    <xf numFmtId="164" fontId="13" fillId="0" borderId="40" xfId="516" applyNumberFormat="1" applyFont="1" applyFill="1" applyBorder="1" applyAlignment="1">
      <alignment horizontal="right"/>
    </xf>
    <xf numFmtId="169" fontId="0" fillId="0" borderId="40" xfId="516" applyFont="1" applyFill="1" applyBorder="1"/>
    <xf numFmtId="0" fontId="16" fillId="0" borderId="41" xfId="0" applyFont="1" applyFill="1" applyBorder="1" applyAlignment="1">
      <alignment horizontal="center"/>
    </xf>
    <xf numFmtId="164" fontId="16" fillId="0" borderId="5" xfId="516" applyNumberFormat="1" applyFont="1" applyFill="1" applyBorder="1" applyAlignment="1">
      <alignment horizontal="right"/>
    </xf>
    <xf numFmtId="0" fontId="119" fillId="0" borderId="0" xfId="0" applyFont="1" applyFill="1"/>
    <xf numFmtId="184" fontId="119" fillId="0" borderId="0" xfId="41111" applyNumberFormat="1" applyFont="1" applyFill="1"/>
    <xf numFmtId="0" fontId="120" fillId="0" borderId="0" xfId="0" applyFont="1" applyFill="1"/>
  </cellXfs>
  <cellStyles count="41113">
    <cellStyle name="          _x000d__x000a_386grabber=VGA.3GR_x000d__x000a_" xfId="1"/>
    <cellStyle name="          _x000d__x000a_386grabber=VGA.3GR_x000d__x000a_ 2" xfId="2"/>
    <cellStyle name="          _x000d__x000a_386grabber=VGA.3GR_x000d__x000a_ 2 2" xfId="3249"/>
    <cellStyle name="          _x000d__x000a_386grabber=VGA.3GR_x000d__x000a_ 3" xfId="3"/>
    <cellStyle name="          _x000d__x000a_386grabber=VGA.3GR_x000d__x000a_ 3 2" xfId="3250"/>
    <cellStyle name="          _x000d__x000a_386grabber=VGA.3GR_x000d__x000a_ 4" xfId="3248"/>
    <cellStyle name="," xfId="4"/>
    <cellStyle name=", 2" xfId="5"/>
    <cellStyle name=", 2 2" xfId="3252"/>
    <cellStyle name=", 3" xfId="6"/>
    <cellStyle name=", 3 2" xfId="3253"/>
    <cellStyle name=", 4" xfId="7"/>
    <cellStyle name=", 4 2" xfId="3254"/>
    <cellStyle name=", 4 3" xfId="4383"/>
    <cellStyle name=", 4 3 2" xfId="14300"/>
    <cellStyle name=", 4 3 3" xfId="17175"/>
    <cellStyle name=", 5" xfId="8"/>
    <cellStyle name=", 5 2" xfId="3255"/>
    <cellStyle name=", 6" xfId="3251"/>
    <cellStyle name=", 6 2" xfId="4384"/>
    <cellStyle name=", 6 3" xfId="17176"/>
    <cellStyle name=", 7" xfId="4385"/>
    <cellStyle name=", 7 2" xfId="14301"/>
    <cellStyle name=", 7 3" xfId="17177"/>
    <cellStyle name=",_2207 Estados Financieros al 31.12.2009 - Frigorífico Concepción S.A FINAL" xfId="9"/>
    <cellStyle name=",_2207 Estados Financieros al 31.12.2009 - Frigorífico Concepción S.A FINAL 2" xfId="3256"/>
    <cellStyle name="_resultados" xfId="10"/>
    <cellStyle name="_Worksheet in   Estados Contables El Productor" xfId="11"/>
    <cellStyle name="20% - Accent1" xfId="12"/>
    <cellStyle name="20% - Accent1 2" xfId="13"/>
    <cellStyle name="20% - Accent1 2 2" xfId="14"/>
    <cellStyle name="20% - Accent1 2 2 2" xfId="4386"/>
    <cellStyle name="20% - Accent1 2 3" xfId="4387"/>
    <cellStyle name="20% - Accent1 3" xfId="15"/>
    <cellStyle name="20% - Accent1 3 2" xfId="16"/>
    <cellStyle name="20% - Accent1 3 2 2" xfId="4388"/>
    <cellStyle name="20% - Accent1 3 3" xfId="17"/>
    <cellStyle name="20% - Accent1 3 3 2" xfId="4389"/>
    <cellStyle name="20% - Accent1 3 4" xfId="4390"/>
    <cellStyle name="20% - Accent1 4" xfId="18"/>
    <cellStyle name="20% - Accent1 4 2" xfId="4391"/>
    <cellStyle name="20% - Accent1 5" xfId="19"/>
    <cellStyle name="20% - Accent1 5 2" xfId="4392"/>
    <cellStyle name="20% - Accent1 6" xfId="4393"/>
    <cellStyle name="20% - Accent2" xfId="20"/>
    <cellStyle name="20% - Accent2 2" xfId="21"/>
    <cellStyle name="20% - Accent2 2 2" xfId="22"/>
    <cellStyle name="20% - Accent2 2 2 2" xfId="4394"/>
    <cellStyle name="20% - Accent2 2 3" xfId="4395"/>
    <cellStyle name="20% - Accent2 3" xfId="23"/>
    <cellStyle name="20% - Accent2 3 2" xfId="24"/>
    <cellStyle name="20% - Accent2 3 2 2" xfId="4396"/>
    <cellStyle name="20% - Accent2 3 3" xfId="25"/>
    <cellStyle name="20% - Accent2 3 3 2" xfId="4397"/>
    <cellStyle name="20% - Accent2 3 4" xfId="4398"/>
    <cellStyle name="20% - Accent2 4" xfId="26"/>
    <cellStyle name="20% - Accent2 4 2" xfId="4399"/>
    <cellStyle name="20% - Accent2 5" xfId="27"/>
    <cellStyle name="20% - Accent2 5 2" xfId="4400"/>
    <cellStyle name="20% - Accent2 6" xfId="4401"/>
    <cellStyle name="20% - Accent3" xfId="28"/>
    <cellStyle name="20% - Accent3 2" xfId="29"/>
    <cellStyle name="20% - Accent3 2 2" xfId="30"/>
    <cellStyle name="20% - Accent3 2 2 2" xfId="4402"/>
    <cellStyle name="20% - Accent3 2 3" xfId="4403"/>
    <cellStyle name="20% - Accent3 3" xfId="31"/>
    <cellStyle name="20% - Accent3 3 2" xfId="32"/>
    <cellStyle name="20% - Accent3 3 2 2" xfId="4404"/>
    <cellStyle name="20% - Accent3 3 3" xfId="33"/>
    <cellStyle name="20% - Accent3 3 3 2" xfId="4405"/>
    <cellStyle name="20% - Accent3 3 4" xfId="4406"/>
    <cellStyle name="20% - Accent3 4" xfId="34"/>
    <cellStyle name="20% - Accent3 4 2" xfId="4407"/>
    <cellStyle name="20% - Accent3 5" xfId="35"/>
    <cellStyle name="20% - Accent3 5 2" xfId="4408"/>
    <cellStyle name="20% - Accent3 6" xfId="4409"/>
    <cellStyle name="20% - Accent4" xfId="36"/>
    <cellStyle name="20% - Accent4 2" xfId="37"/>
    <cellStyle name="20% - Accent4 2 2" xfId="38"/>
    <cellStyle name="20% - Accent4 2 2 2" xfId="4410"/>
    <cellStyle name="20% - Accent4 2 3" xfId="4411"/>
    <cellStyle name="20% - Accent4 3" xfId="39"/>
    <cellStyle name="20% - Accent4 3 2" xfId="40"/>
    <cellStyle name="20% - Accent4 3 2 2" xfId="4412"/>
    <cellStyle name="20% - Accent4 3 3" xfId="41"/>
    <cellStyle name="20% - Accent4 3 3 2" xfId="4413"/>
    <cellStyle name="20% - Accent4 3 4" xfId="4414"/>
    <cellStyle name="20% - Accent4 4" xfId="42"/>
    <cellStyle name="20% - Accent4 4 2" xfId="4415"/>
    <cellStyle name="20% - Accent4 5" xfId="43"/>
    <cellStyle name="20% - Accent4 5 2" xfId="4416"/>
    <cellStyle name="20% - Accent4 6" xfId="4417"/>
    <cellStyle name="20% - Accent5" xfId="44"/>
    <cellStyle name="20% - Accent5 2" xfId="45"/>
    <cellStyle name="20% - Accent5 2 2" xfId="4418"/>
    <cellStyle name="20% - Accent5 3" xfId="4419"/>
    <cellStyle name="20% - Accent6" xfId="46"/>
    <cellStyle name="20% - Accent6 2" xfId="47"/>
    <cellStyle name="20% - Accent6 2 2" xfId="48"/>
    <cellStyle name="20% - Accent6 2 2 2" xfId="4420"/>
    <cellStyle name="20% - Accent6 2 3" xfId="4421"/>
    <cellStyle name="20% - Accent6 3" xfId="49"/>
    <cellStyle name="20% - Accent6 3 2" xfId="50"/>
    <cellStyle name="20% - Accent6 3 2 2" xfId="4422"/>
    <cellStyle name="20% - Accent6 3 3" xfId="51"/>
    <cellStyle name="20% - Accent6 3 3 2" xfId="4423"/>
    <cellStyle name="20% - Accent6 3 4" xfId="4424"/>
    <cellStyle name="20% - Accent6 4" xfId="52"/>
    <cellStyle name="20% - Accent6 4 2" xfId="4425"/>
    <cellStyle name="20% - Accent6 5" xfId="53"/>
    <cellStyle name="20% - Accent6 5 2" xfId="4426"/>
    <cellStyle name="20% - Accent6 6" xfId="4427"/>
    <cellStyle name="20% - Énfasis1 2" xfId="54"/>
    <cellStyle name="20% - Énfasis1 2 2" xfId="55"/>
    <cellStyle name="20% - Énfasis1 2 2 2" xfId="56"/>
    <cellStyle name="20% - Énfasis1 2 2 2 2" xfId="3257"/>
    <cellStyle name="20% - Énfasis1 2 2 2 2 2" xfId="4431"/>
    <cellStyle name="20% - Énfasis1 2 2 2 3" xfId="4430"/>
    <cellStyle name="20% - Énfasis1 2 2 3" xfId="4432"/>
    <cellStyle name="20% - Énfasis1 2 2 3 2" xfId="9034"/>
    <cellStyle name="20% - Énfasis1 2 2 3 2 2" xfId="14303"/>
    <cellStyle name="20% - Énfasis1 2 2 3 2 2 2" xfId="23320"/>
    <cellStyle name="20% - Énfasis1 2 2 3 2 2 2 2" xfId="28876"/>
    <cellStyle name="20% - Énfasis1 2 2 3 2 2 2 3" xfId="34369"/>
    <cellStyle name="20% - Énfasis1 2 2 3 2 2 2 4" xfId="39853"/>
    <cellStyle name="20% - Énfasis1 2 2 3 2 2 3" xfId="26147"/>
    <cellStyle name="20% - Énfasis1 2 2 3 2 2 4" xfId="31640"/>
    <cellStyle name="20% - Énfasis1 2 2 3 2 2 5" xfId="37124"/>
    <cellStyle name="20% - Énfasis1 2 2 3 2 3" xfId="21903"/>
    <cellStyle name="20% - Énfasis1 2 2 3 2 3 2" xfId="27459"/>
    <cellStyle name="20% - Énfasis1 2 2 3 2 3 3" xfId="32952"/>
    <cellStyle name="20% - Énfasis1 2 2 3 2 3 4" xfId="38436"/>
    <cellStyle name="20% - Énfasis1 2 2 3 2 4" xfId="24730"/>
    <cellStyle name="20% - Énfasis1 2 2 3 2 5" xfId="30221"/>
    <cellStyle name="20% - Énfasis1 2 2 3 2 6" xfId="35705"/>
    <cellStyle name="20% - Énfasis1 2 2 3 3" xfId="9117"/>
    <cellStyle name="20% - Énfasis1 2 2 3 3 2" xfId="21983"/>
    <cellStyle name="20% - Énfasis1 2 2 3 3 2 2" xfId="27539"/>
    <cellStyle name="20% - Énfasis1 2 2 3 3 2 3" xfId="33032"/>
    <cellStyle name="20% - Énfasis1 2 2 3 3 2 4" xfId="38516"/>
    <cellStyle name="20% - Énfasis1 2 2 3 3 3" xfId="24810"/>
    <cellStyle name="20% - Énfasis1 2 2 3 3 4" xfId="30303"/>
    <cellStyle name="20% - Énfasis1 2 2 3 3 5" xfId="35787"/>
    <cellStyle name="20% - Énfasis1 2 2 3 4" xfId="21798"/>
    <cellStyle name="20% - Énfasis1 2 2 3 4 2" xfId="27358"/>
    <cellStyle name="20% - Énfasis1 2 2 3 4 3" xfId="32851"/>
    <cellStyle name="20% - Énfasis1 2 2 3 4 4" xfId="38335"/>
    <cellStyle name="20% - Énfasis1 2 2 3 5" xfId="24573"/>
    <cellStyle name="20% - Énfasis1 2 2 3 6" xfId="24625"/>
    <cellStyle name="20% - Énfasis1 2 2 3 7" xfId="30118"/>
    <cellStyle name="20% - Énfasis1 2 2 3 8" xfId="35602"/>
    <cellStyle name="20% - Énfasis1 2 2 4" xfId="4429"/>
    <cellStyle name="20% - Énfasis1 2 3" xfId="57"/>
    <cellStyle name="20% - Énfasis1 2 3 2" xfId="58"/>
    <cellStyle name="20% - Énfasis1 2 3 2 2" xfId="3258"/>
    <cellStyle name="20% - Énfasis1 2 3 2 2 2" xfId="14305"/>
    <cellStyle name="20% - Énfasis1 2 3 2 2 2 2" xfId="23321"/>
    <cellStyle name="20% - Énfasis1 2 3 2 2 2 2 2" xfId="28877"/>
    <cellStyle name="20% - Énfasis1 2 3 2 2 2 2 3" xfId="34370"/>
    <cellStyle name="20% - Énfasis1 2 3 2 2 2 2 4" xfId="39854"/>
    <cellStyle name="20% - Énfasis1 2 3 2 2 2 3" xfId="26148"/>
    <cellStyle name="20% - Énfasis1 2 3 2 2 2 4" xfId="31641"/>
    <cellStyle name="20% - Énfasis1 2 3 2 2 2 5" xfId="37125"/>
    <cellStyle name="20% - Énfasis1 2 3 2 2 3" xfId="21904"/>
    <cellStyle name="20% - Énfasis1 2 3 2 2 3 2" xfId="27460"/>
    <cellStyle name="20% - Énfasis1 2 3 2 2 3 3" xfId="32953"/>
    <cellStyle name="20% - Énfasis1 2 3 2 2 3 4" xfId="38437"/>
    <cellStyle name="20% - Énfasis1 2 3 2 2 4" xfId="24731"/>
    <cellStyle name="20% - Énfasis1 2 3 2 2 5" xfId="30222"/>
    <cellStyle name="20% - Énfasis1 2 3 2 2 6" xfId="35706"/>
    <cellStyle name="20% - Énfasis1 2 3 2 2 7" xfId="9035"/>
    <cellStyle name="20% - Énfasis1 2 3 2 3" xfId="9118"/>
    <cellStyle name="20% - Énfasis1 2 3 2 3 2" xfId="21984"/>
    <cellStyle name="20% - Énfasis1 2 3 2 3 2 2" xfId="27540"/>
    <cellStyle name="20% - Énfasis1 2 3 2 3 2 3" xfId="33033"/>
    <cellStyle name="20% - Énfasis1 2 3 2 3 2 4" xfId="38517"/>
    <cellStyle name="20% - Énfasis1 2 3 2 3 3" xfId="24811"/>
    <cellStyle name="20% - Énfasis1 2 3 2 3 4" xfId="30304"/>
    <cellStyle name="20% - Énfasis1 2 3 2 3 5" xfId="35788"/>
    <cellStyle name="20% - Énfasis1 2 3 2 4" xfId="21799"/>
    <cellStyle name="20% - Énfasis1 2 3 2 4 2" xfId="27359"/>
    <cellStyle name="20% - Énfasis1 2 3 2 4 3" xfId="32852"/>
    <cellStyle name="20% - Énfasis1 2 3 2 4 4" xfId="38336"/>
    <cellStyle name="20% - Énfasis1 2 3 2 5" xfId="24574"/>
    <cellStyle name="20% - Énfasis1 2 3 2 6" xfId="24626"/>
    <cellStyle name="20% - Énfasis1 2 3 2 7" xfId="30119"/>
    <cellStyle name="20% - Énfasis1 2 3 2 8" xfId="35603"/>
    <cellStyle name="20% - Énfasis1 2 3 2 9" xfId="4434"/>
    <cellStyle name="20% - Énfasis1 2 3 3" xfId="14304"/>
    <cellStyle name="20% - Énfasis1 2 3 4" xfId="4433"/>
    <cellStyle name="20% - Énfasis1 2 4" xfId="59"/>
    <cellStyle name="20% - Énfasis1 2 4 2" xfId="3259"/>
    <cellStyle name="20% - Énfasis1 2 4 2 2" xfId="14306"/>
    <cellStyle name="20% - Énfasis1 2 4 2 2 2" xfId="23322"/>
    <cellStyle name="20% - Énfasis1 2 4 2 2 2 2" xfId="28878"/>
    <cellStyle name="20% - Énfasis1 2 4 2 2 2 3" xfId="34371"/>
    <cellStyle name="20% - Énfasis1 2 4 2 2 2 4" xfId="39855"/>
    <cellStyle name="20% - Énfasis1 2 4 2 2 3" xfId="26149"/>
    <cellStyle name="20% - Énfasis1 2 4 2 2 4" xfId="31642"/>
    <cellStyle name="20% - Énfasis1 2 4 2 2 5" xfId="37126"/>
    <cellStyle name="20% - Énfasis1 2 4 2 3" xfId="21905"/>
    <cellStyle name="20% - Énfasis1 2 4 2 3 2" xfId="27461"/>
    <cellStyle name="20% - Énfasis1 2 4 2 3 3" xfId="32954"/>
    <cellStyle name="20% - Énfasis1 2 4 2 3 4" xfId="38438"/>
    <cellStyle name="20% - Énfasis1 2 4 2 4" xfId="24732"/>
    <cellStyle name="20% - Énfasis1 2 4 2 5" xfId="30223"/>
    <cellStyle name="20% - Énfasis1 2 4 2 6" xfId="35707"/>
    <cellStyle name="20% - Énfasis1 2 4 2 7" xfId="9036"/>
    <cellStyle name="20% - Énfasis1 2 4 3" xfId="9119"/>
    <cellStyle name="20% - Énfasis1 2 4 3 2" xfId="21985"/>
    <cellStyle name="20% - Énfasis1 2 4 3 2 2" xfId="27541"/>
    <cellStyle name="20% - Énfasis1 2 4 3 2 3" xfId="33034"/>
    <cellStyle name="20% - Énfasis1 2 4 3 2 4" xfId="38518"/>
    <cellStyle name="20% - Énfasis1 2 4 3 3" xfId="24812"/>
    <cellStyle name="20% - Énfasis1 2 4 3 4" xfId="30305"/>
    <cellStyle name="20% - Énfasis1 2 4 3 5" xfId="35789"/>
    <cellStyle name="20% - Énfasis1 2 4 4" xfId="21800"/>
    <cellStyle name="20% - Énfasis1 2 4 4 2" xfId="27360"/>
    <cellStyle name="20% - Énfasis1 2 4 4 3" xfId="32853"/>
    <cellStyle name="20% - Énfasis1 2 4 4 4" xfId="38337"/>
    <cellStyle name="20% - Énfasis1 2 4 5" xfId="24575"/>
    <cellStyle name="20% - Énfasis1 2 4 6" xfId="24627"/>
    <cellStyle name="20% - Énfasis1 2 4 7" xfId="30120"/>
    <cellStyle name="20% - Énfasis1 2 4 8" xfId="35604"/>
    <cellStyle name="20% - Énfasis1 2 4 9" xfId="4435"/>
    <cellStyle name="20% - Énfasis1 2 5" xfId="60"/>
    <cellStyle name="20% - Énfasis1 2 5 2" xfId="3260"/>
    <cellStyle name="20% - Énfasis1 2 5 3" xfId="4436"/>
    <cellStyle name="20% - Énfasis1 2 6" xfId="14302"/>
    <cellStyle name="20% - Énfasis1 2 7" xfId="17178"/>
    <cellStyle name="20% - Énfasis1 2 8" xfId="4428"/>
    <cellStyle name="20% - Énfasis1 3" xfId="61"/>
    <cellStyle name="20% - Énfasis1 3 2" xfId="3261"/>
    <cellStyle name="20% - Énfasis1 3 3" xfId="4437"/>
    <cellStyle name="20% - Énfasis1 4" xfId="62"/>
    <cellStyle name="20% - Énfasis1 4 2" xfId="9037"/>
    <cellStyle name="20% - Énfasis1 4 2 2" xfId="14307"/>
    <cellStyle name="20% - Énfasis1 4 2 2 2" xfId="23323"/>
    <cellStyle name="20% - Énfasis1 4 2 2 2 2" xfId="28879"/>
    <cellStyle name="20% - Énfasis1 4 2 2 2 3" xfId="34372"/>
    <cellStyle name="20% - Énfasis1 4 2 2 2 4" xfId="39856"/>
    <cellStyle name="20% - Énfasis1 4 2 2 3" xfId="26150"/>
    <cellStyle name="20% - Énfasis1 4 2 2 4" xfId="31643"/>
    <cellStyle name="20% - Énfasis1 4 2 2 5" xfId="37127"/>
    <cellStyle name="20% - Énfasis1 4 2 3" xfId="21906"/>
    <cellStyle name="20% - Énfasis1 4 2 3 2" xfId="27462"/>
    <cellStyle name="20% - Énfasis1 4 2 3 3" xfId="32955"/>
    <cellStyle name="20% - Énfasis1 4 2 3 4" xfId="38439"/>
    <cellStyle name="20% - Énfasis1 4 2 4" xfId="24733"/>
    <cellStyle name="20% - Énfasis1 4 2 5" xfId="30224"/>
    <cellStyle name="20% - Énfasis1 4 2 6" xfId="35708"/>
    <cellStyle name="20% - Énfasis1 4 3" xfId="9120"/>
    <cellStyle name="20% - Énfasis1 4 3 2" xfId="21986"/>
    <cellStyle name="20% - Énfasis1 4 3 2 2" xfId="27542"/>
    <cellStyle name="20% - Énfasis1 4 3 2 3" xfId="33035"/>
    <cellStyle name="20% - Énfasis1 4 3 2 4" xfId="38519"/>
    <cellStyle name="20% - Énfasis1 4 3 3" xfId="24813"/>
    <cellStyle name="20% - Énfasis1 4 3 4" xfId="30306"/>
    <cellStyle name="20% - Énfasis1 4 3 5" xfId="35790"/>
    <cellStyle name="20% - Énfasis1 4 4" xfId="21801"/>
    <cellStyle name="20% - Énfasis1 4 4 2" xfId="27361"/>
    <cellStyle name="20% - Énfasis1 4 4 3" xfId="32854"/>
    <cellStyle name="20% - Énfasis1 4 4 4" xfId="38338"/>
    <cellStyle name="20% - Énfasis1 4 5" xfId="24576"/>
    <cellStyle name="20% - Énfasis1 4 6" xfId="24628"/>
    <cellStyle name="20% - Énfasis1 4 7" xfId="30121"/>
    <cellStyle name="20% - Énfasis1 4 8" xfId="35605"/>
    <cellStyle name="20% - Énfasis1 4 9" xfId="4438"/>
    <cellStyle name="20% - Énfasis1 5" xfId="63"/>
    <cellStyle name="20% - Énfasis1 5 2" xfId="3262"/>
    <cellStyle name="20% - Énfasis2 2" xfId="64"/>
    <cellStyle name="20% - Énfasis2 2 2" xfId="65"/>
    <cellStyle name="20% - Énfasis2 2 2 2" xfId="66"/>
    <cellStyle name="20% - Énfasis2 2 2 2 2" xfId="3263"/>
    <cellStyle name="20% - Énfasis2 2 2 2 2 2" xfId="4442"/>
    <cellStyle name="20% - Énfasis2 2 2 2 3" xfId="4441"/>
    <cellStyle name="20% - Énfasis2 2 2 3" xfId="4443"/>
    <cellStyle name="20% - Énfasis2 2 2 3 2" xfId="9038"/>
    <cellStyle name="20% - Énfasis2 2 2 3 2 2" xfId="14309"/>
    <cellStyle name="20% - Énfasis2 2 2 3 2 2 2" xfId="23324"/>
    <cellStyle name="20% - Énfasis2 2 2 3 2 2 2 2" xfId="28880"/>
    <cellStyle name="20% - Énfasis2 2 2 3 2 2 2 3" xfId="34373"/>
    <cellStyle name="20% - Énfasis2 2 2 3 2 2 2 4" xfId="39857"/>
    <cellStyle name="20% - Énfasis2 2 2 3 2 2 3" xfId="26151"/>
    <cellStyle name="20% - Énfasis2 2 2 3 2 2 4" xfId="31644"/>
    <cellStyle name="20% - Énfasis2 2 2 3 2 2 5" xfId="37128"/>
    <cellStyle name="20% - Énfasis2 2 2 3 2 3" xfId="21907"/>
    <cellStyle name="20% - Énfasis2 2 2 3 2 3 2" xfId="27463"/>
    <cellStyle name="20% - Énfasis2 2 2 3 2 3 3" xfId="32956"/>
    <cellStyle name="20% - Énfasis2 2 2 3 2 3 4" xfId="38440"/>
    <cellStyle name="20% - Énfasis2 2 2 3 2 4" xfId="24734"/>
    <cellStyle name="20% - Énfasis2 2 2 3 2 5" xfId="30225"/>
    <cellStyle name="20% - Énfasis2 2 2 3 2 6" xfId="35709"/>
    <cellStyle name="20% - Énfasis2 2 2 3 3" xfId="9121"/>
    <cellStyle name="20% - Énfasis2 2 2 3 3 2" xfId="21987"/>
    <cellStyle name="20% - Énfasis2 2 2 3 3 2 2" xfId="27543"/>
    <cellStyle name="20% - Énfasis2 2 2 3 3 2 3" xfId="33036"/>
    <cellStyle name="20% - Énfasis2 2 2 3 3 2 4" xfId="38520"/>
    <cellStyle name="20% - Énfasis2 2 2 3 3 3" xfId="24814"/>
    <cellStyle name="20% - Énfasis2 2 2 3 3 4" xfId="30307"/>
    <cellStyle name="20% - Énfasis2 2 2 3 3 5" xfId="35791"/>
    <cellStyle name="20% - Énfasis2 2 2 3 4" xfId="21802"/>
    <cellStyle name="20% - Énfasis2 2 2 3 4 2" xfId="27362"/>
    <cellStyle name="20% - Énfasis2 2 2 3 4 3" xfId="32855"/>
    <cellStyle name="20% - Énfasis2 2 2 3 4 4" xfId="38339"/>
    <cellStyle name="20% - Énfasis2 2 2 3 5" xfId="24577"/>
    <cellStyle name="20% - Énfasis2 2 2 3 6" xfId="24629"/>
    <cellStyle name="20% - Énfasis2 2 2 3 7" xfId="30122"/>
    <cellStyle name="20% - Énfasis2 2 2 3 8" xfId="35606"/>
    <cellStyle name="20% - Énfasis2 2 2 4" xfId="4440"/>
    <cellStyle name="20% - Énfasis2 2 3" xfId="67"/>
    <cellStyle name="20% - Énfasis2 2 3 2" xfId="68"/>
    <cellStyle name="20% - Énfasis2 2 3 2 2" xfId="3264"/>
    <cellStyle name="20% - Énfasis2 2 3 2 2 2" xfId="14311"/>
    <cellStyle name="20% - Énfasis2 2 3 2 2 2 2" xfId="23325"/>
    <cellStyle name="20% - Énfasis2 2 3 2 2 2 2 2" xfId="28881"/>
    <cellStyle name="20% - Énfasis2 2 3 2 2 2 2 3" xfId="34374"/>
    <cellStyle name="20% - Énfasis2 2 3 2 2 2 2 4" xfId="39858"/>
    <cellStyle name="20% - Énfasis2 2 3 2 2 2 3" xfId="26152"/>
    <cellStyle name="20% - Énfasis2 2 3 2 2 2 4" xfId="31645"/>
    <cellStyle name="20% - Énfasis2 2 3 2 2 2 5" xfId="37129"/>
    <cellStyle name="20% - Énfasis2 2 3 2 2 3" xfId="21908"/>
    <cellStyle name="20% - Énfasis2 2 3 2 2 3 2" xfId="27464"/>
    <cellStyle name="20% - Énfasis2 2 3 2 2 3 3" xfId="32957"/>
    <cellStyle name="20% - Énfasis2 2 3 2 2 3 4" xfId="38441"/>
    <cellStyle name="20% - Énfasis2 2 3 2 2 4" xfId="24735"/>
    <cellStyle name="20% - Énfasis2 2 3 2 2 5" xfId="30226"/>
    <cellStyle name="20% - Énfasis2 2 3 2 2 6" xfId="35710"/>
    <cellStyle name="20% - Énfasis2 2 3 2 2 7" xfId="9039"/>
    <cellStyle name="20% - Énfasis2 2 3 2 3" xfId="9122"/>
    <cellStyle name="20% - Énfasis2 2 3 2 3 2" xfId="21988"/>
    <cellStyle name="20% - Énfasis2 2 3 2 3 2 2" xfId="27544"/>
    <cellStyle name="20% - Énfasis2 2 3 2 3 2 3" xfId="33037"/>
    <cellStyle name="20% - Énfasis2 2 3 2 3 2 4" xfId="38521"/>
    <cellStyle name="20% - Énfasis2 2 3 2 3 3" xfId="24815"/>
    <cellStyle name="20% - Énfasis2 2 3 2 3 4" xfId="30308"/>
    <cellStyle name="20% - Énfasis2 2 3 2 3 5" xfId="35792"/>
    <cellStyle name="20% - Énfasis2 2 3 2 4" xfId="21803"/>
    <cellStyle name="20% - Énfasis2 2 3 2 4 2" xfId="27363"/>
    <cellStyle name="20% - Énfasis2 2 3 2 4 3" xfId="32856"/>
    <cellStyle name="20% - Énfasis2 2 3 2 4 4" xfId="38340"/>
    <cellStyle name="20% - Énfasis2 2 3 2 5" xfId="24578"/>
    <cellStyle name="20% - Énfasis2 2 3 2 6" xfId="24630"/>
    <cellStyle name="20% - Énfasis2 2 3 2 7" xfId="30123"/>
    <cellStyle name="20% - Énfasis2 2 3 2 8" xfId="35607"/>
    <cellStyle name="20% - Énfasis2 2 3 2 9" xfId="4445"/>
    <cellStyle name="20% - Énfasis2 2 3 3" xfId="14310"/>
    <cellStyle name="20% - Énfasis2 2 3 4" xfId="4444"/>
    <cellStyle name="20% - Énfasis2 2 4" xfId="69"/>
    <cellStyle name="20% - Énfasis2 2 4 2" xfId="3265"/>
    <cellStyle name="20% - Énfasis2 2 4 2 2" xfId="14312"/>
    <cellStyle name="20% - Énfasis2 2 4 2 2 2" xfId="23326"/>
    <cellStyle name="20% - Énfasis2 2 4 2 2 2 2" xfId="28882"/>
    <cellStyle name="20% - Énfasis2 2 4 2 2 2 3" xfId="34375"/>
    <cellStyle name="20% - Énfasis2 2 4 2 2 2 4" xfId="39859"/>
    <cellStyle name="20% - Énfasis2 2 4 2 2 3" xfId="26153"/>
    <cellStyle name="20% - Énfasis2 2 4 2 2 4" xfId="31646"/>
    <cellStyle name="20% - Énfasis2 2 4 2 2 5" xfId="37130"/>
    <cellStyle name="20% - Énfasis2 2 4 2 3" xfId="21909"/>
    <cellStyle name="20% - Énfasis2 2 4 2 3 2" xfId="27465"/>
    <cellStyle name="20% - Énfasis2 2 4 2 3 3" xfId="32958"/>
    <cellStyle name="20% - Énfasis2 2 4 2 3 4" xfId="38442"/>
    <cellStyle name="20% - Énfasis2 2 4 2 4" xfId="24736"/>
    <cellStyle name="20% - Énfasis2 2 4 2 5" xfId="30227"/>
    <cellStyle name="20% - Énfasis2 2 4 2 6" xfId="35711"/>
    <cellStyle name="20% - Énfasis2 2 4 2 7" xfId="9040"/>
    <cellStyle name="20% - Énfasis2 2 4 3" xfId="9123"/>
    <cellStyle name="20% - Énfasis2 2 4 3 2" xfId="21989"/>
    <cellStyle name="20% - Énfasis2 2 4 3 2 2" xfId="27545"/>
    <cellStyle name="20% - Énfasis2 2 4 3 2 3" xfId="33038"/>
    <cellStyle name="20% - Énfasis2 2 4 3 2 4" xfId="38522"/>
    <cellStyle name="20% - Énfasis2 2 4 3 3" xfId="24816"/>
    <cellStyle name="20% - Énfasis2 2 4 3 4" xfId="30309"/>
    <cellStyle name="20% - Énfasis2 2 4 3 5" xfId="35793"/>
    <cellStyle name="20% - Énfasis2 2 4 4" xfId="21804"/>
    <cellStyle name="20% - Énfasis2 2 4 4 2" xfId="27364"/>
    <cellStyle name="20% - Énfasis2 2 4 4 3" xfId="32857"/>
    <cellStyle name="20% - Énfasis2 2 4 4 4" xfId="38341"/>
    <cellStyle name="20% - Énfasis2 2 4 5" xfId="24579"/>
    <cellStyle name="20% - Énfasis2 2 4 6" xfId="24631"/>
    <cellStyle name="20% - Énfasis2 2 4 7" xfId="30124"/>
    <cellStyle name="20% - Énfasis2 2 4 8" xfId="35608"/>
    <cellStyle name="20% - Énfasis2 2 4 9" xfId="4446"/>
    <cellStyle name="20% - Énfasis2 2 5" xfId="70"/>
    <cellStyle name="20% - Énfasis2 2 5 2" xfId="3266"/>
    <cellStyle name="20% - Énfasis2 2 5 3" xfId="4447"/>
    <cellStyle name="20% - Énfasis2 2 6" xfId="14308"/>
    <cellStyle name="20% - Énfasis2 2 7" xfId="17179"/>
    <cellStyle name="20% - Énfasis2 2 8" xfId="4439"/>
    <cellStyle name="20% - Énfasis2 3" xfId="71"/>
    <cellStyle name="20% - Énfasis2 3 2" xfId="3267"/>
    <cellStyle name="20% - Énfasis2 3 3" xfId="4448"/>
    <cellStyle name="20% - Énfasis2 4" xfId="72"/>
    <cellStyle name="20% - Énfasis2 4 2" xfId="9041"/>
    <cellStyle name="20% - Énfasis2 4 2 2" xfId="14313"/>
    <cellStyle name="20% - Énfasis2 4 2 2 2" xfId="23327"/>
    <cellStyle name="20% - Énfasis2 4 2 2 2 2" xfId="28883"/>
    <cellStyle name="20% - Énfasis2 4 2 2 2 3" xfId="34376"/>
    <cellStyle name="20% - Énfasis2 4 2 2 2 4" xfId="39860"/>
    <cellStyle name="20% - Énfasis2 4 2 2 3" xfId="26154"/>
    <cellStyle name="20% - Énfasis2 4 2 2 4" xfId="31647"/>
    <cellStyle name="20% - Énfasis2 4 2 2 5" xfId="37131"/>
    <cellStyle name="20% - Énfasis2 4 2 3" xfId="21910"/>
    <cellStyle name="20% - Énfasis2 4 2 3 2" xfId="27466"/>
    <cellStyle name="20% - Énfasis2 4 2 3 3" xfId="32959"/>
    <cellStyle name="20% - Énfasis2 4 2 3 4" xfId="38443"/>
    <cellStyle name="20% - Énfasis2 4 2 4" xfId="24737"/>
    <cellStyle name="20% - Énfasis2 4 2 5" xfId="30228"/>
    <cellStyle name="20% - Énfasis2 4 2 6" xfId="35712"/>
    <cellStyle name="20% - Énfasis2 4 3" xfId="9124"/>
    <cellStyle name="20% - Énfasis2 4 3 2" xfId="21990"/>
    <cellStyle name="20% - Énfasis2 4 3 2 2" xfId="27546"/>
    <cellStyle name="20% - Énfasis2 4 3 2 3" xfId="33039"/>
    <cellStyle name="20% - Énfasis2 4 3 2 4" xfId="38523"/>
    <cellStyle name="20% - Énfasis2 4 3 3" xfId="24817"/>
    <cellStyle name="20% - Énfasis2 4 3 4" xfId="30310"/>
    <cellStyle name="20% - Énfasis2 4 3 5" xfId="35794"/>
    <cellStyle name="20% - Énfasis2 4 4" xfId="21805"/>
    <cellStyle name="20% - Énfasis2 4 4 2" xfId="27365"/>
    <cellStyle name="20% - Énfasis2 4 4 3" xfId="32858"/>
    <cellStyle name="20% - Énfasis2 4 4 4" xfId="38342"/>
    <cellStyle name="20% - Énfasis2 4 5" xfId="24580"/>
    <cellStyle name="20% - Énfasis2 4 6" xfId="24632"/>
    <cellStyle name="20% - Énfasis2 4 7" xfId="30125"/>
    <cellStyle name="20% - Énfasis2 4 8" xfId="35609"/>
    <cellStyle name="20% - Énfasis2 4 9" xfId="4449"/>
    <cellStyle name="20% - Énfasis2 5" xfId="73"/>
    <cellStyle name="20% - Énfasis2 5 2" xfId="3268"/>
    <cellStyle name="20% - Énfasis3 2" xfId="74"/>
    <cellStyle name="20% - Énfasis3 2 2" xfId="75"/>
    <cellStyle name="20% - Énfasis3 2 2 2" xfId="76"/>
    <cellStyle name="20% - Énfasis3 2 2 2 2" xfId="3269"/>
    <cellStyle name="20% - Énfasis3 2 2 2 2 2" xfId="4453"/>
    <cellStyle name="20% - Énfasis3 2 2 2 3" xfId="4452"/>
    <cellStyle name="20% - Énfasis3 2 2 3" xfId="4454"/>
    <cellStyle name="20% - Énfasis3 2 2 3 2" xfId="9042"/>
    <cellStyle name="20% - Énfasis3 2 2 3 2 2" xfId="14315"/>
    <cellStyle name="20% - Énfasis3 2 2 3 2 2 2" xfId="23328"/>
    <cellStyle name="20% - Énfasis3 2 2 3 2 2 2 2" xfId="28884"/>
    <cellStyle name="20% - Énfasis3 2 2 3 2 2 2 3" xfId="34377"/>
    <cellStyle name="20% - Énfasis3 2 2 3 2 2 2 4" xfId="39861"/>
    <cellStyle name="20% - Énfasis3 2 2 3 2 2 3" xfId="26155"/>
    <cellStyle name="20% - Énfasis3 2 2 3 2 2 4" xfId="31648"/>
    <cellStyle name="20% - Énfasis3 2 2 3 2 2 5" xfId="37132"/>
    <cellStyle name="20% - Énfasis3 2 2 3 2 3" xfId="21911"/>
    <cellStyle name="20% - Énfasis3 2 2 3 2 3 2" xfId="27467"/>
    <cellStyle name="20% - Énfasis3 2 2 3 2 3 3" xfId="32960"/>
    <cellStyle name="20% - Énfasis3 2 2 3 2 3 4" xfId="38444"/>
    <cellStyle name="20% - Énfasis3 2 2 3 2 4" xfId="24738"/>
    <cellStyle name="20% - Énfasis3 2 2 3 2 5" xfId="30229"/>
    <cellStyle name="20% - Énfasis3 2 2 3 2 6" xfId="35713"/>
    <cellStyle name="20% - Énfasis3 2 2 3 3" xfId="9125"/>
    <cellStyle name="20% - Énfasis3 2 2 3 3 2" xfId="21991"/>
    <cellStyle name="20% - Énfasis3 2 2 3 3 2 2" xfId="27547"/>
    <cellStyle name="20% - Énfasis3 2 2 3 3 2 3" xfId="33040"/>
    <cellStyle name="20% - Énfasis3 2 2 3 3 2 4" xfId="38524"/>
    <cellStyle name="20% - Énfasis3 2 2 3 3 3" xfId="24818"/>
    <cellStyle name="20% - Énfasis3 2 2 3 3 4" xfId="30311"/>
    <cellStyle name="20% - Énfasis3 2 2 3 3 5" xfId="35795"/>
    <cellStyle name="20% - Énfasis3 2 2 3 4" xfId="21806"/>
    <cellStyle name="20% - Énfasis3 2 2 3 4 2" xfId="27366"/>
    <cellStyle name="20% - Énfasis3 2 2 3 4 3" xfId="32859"/>
    <cellStyle name="20% - Énfasis3 2 2 3 4 4" xfId="38343"/>
    <cellStyle name="20% - Énfasis3 2 2 3 5" xfId="24581"/>
    <cellStyle name="20% - Énfasis3 2 2 3 6" xfId="24633"/>
    <cellStyle name="20% - Énfasis3 2 2 3 7" xfId="30126"/>
    <cellStyle name="20% - Énfasis3 2 2 3 8" xfId="35610"/>
    <cellStyle name="20% - Énfasis3 2 2 4" xfId="4451"/>
    <cellStyle name="20% - Énfasis3 2 3" xfId="77"/>
    <cellStyle name="20% - Énfasis3 2 3 2" xfId="78"/>
    <cellStyle name="20% - Énfasis3 2 3 2 2" xfId="3270"/>
    <cellStyle name="20% - Énfasis3 2 3 2 2 2" xfId="14317"/>
    <cellStyle name="20% - Énfasis3 2 3 2 2 2 2" xfId="23329"/>
    <cellStyle name="20% - Énfasis3 2 3 2 2 2 2 2" xfId="28885"/>
    <cellStyle name="20% - Énfasis3 2 3 2 2 2 2 3" xfId="34378"/>
    <cellStyle name="20% - Énfasis3 2 3 2 2 2 2 4" xfId="39862"/>
    <cellStyle name="20% - Énfasis3 2 3 2 2 2 3" xfId="26156"/>
    <cellStyle name="20% - Énfasis3 2 3 2 2 2 4" xfId="31649"/>
    <cellStyle name="20% - Énfasis3 2 3 2 2 2 5" xfId="37133"/>
    <cellStyle name="20% - Énfasis3 2 3 2 2 3" xfId="21912"/>
    <cellStyle name="20% - Énfasis3 2 3 2 2 3 2" xfId="27468"/>
    <cellStyle name="20% - Énfasis3 2 3 2 2 3 3" xfId="32961"/>
    <cellStyle name="20% - Énfasis3 2 3 2 2 3 4" xfId="38445"/>
    <cellStyle name="20% - Énfasis3 2 3 2 2 4" xfId="24739"/>
    <cellStyle name="20% - Énfasis3 2 3 2 2 5" xfId="30230"/>
    <cellStyle name="20% - Énfasis3 2 3 2 2 6" xfId="35714"/>
    <cellStyle name="20% - Énfasis3 2 3 2 2 7" xfId="9043"/>
    <cellStyle name="20% - Énfasis3 2 3 2 3" xfId="9126"/>
    <cellStyle name="20% - Énfasis3 2 3 2 3 2" xfId="21992"/>
    <cellStyle name="20% - Énfasis3 2 3 2 3 2 2" xfId="27548"/>
    <cellStyle name="20% - Énfasis3 2 3 2 3 2 3" xfId="33041"/>
    <cellStyle name="20% - Énfasis3 2 3 2 3 2 4" xfId="38525"/>
    <cellStyle name="20% - Énfasis3 2 3 2 3 3" xfId="24819"/>
    <cellStyle name="20% - Énfasis3 2 3 2 3 4" xfId="30312"/>
    <cellStyle name="20% - Énfasis3 2 3 2 3 5" xfId="35796"/>
    <cellStyle name="20% - Énfasis3 2 3 2 4" xfId="21807"/>
    <cellStyle name="20% - Énfasis3 2 3 2 4 2" xfId="27367"/>
    <cellStyle name="20% - Énfasis3 2 3 2 4 3" xfId="32860"/>
    <cellStyle name="20% - Énfasis3 2 3 2 4 4" xfId="38344"/>
    <cellStyle name="20% - Énfasis3 2 3 2 5" xfId="24582"/>
    <cellStyle name="20% - Énfasis3 2 3 2 6" xfId="24634"/>
    <cellStyle name="20% - Énfasis3 2 3 2 7" xfId="30127"/>
    <cellStyle name="20% - Énfasis3 2 3 2 8" xfId="35611"/>
    <cellStyle name="20% - Énfasis3 2 3 2 9" xfId="4456"/>
    <cellStyle name="20% - Énfasis3 2 3 3" xfId="14316"/>
    <cellStyle name="20% - Énfasis3 2 3 4" xfId="4455"/>
    <cellStyle name="20% - Énfasis3 2 4" xfId="79"/>
    <cellStyle name="20% - Énfasis3 2 4 2" xfId="3271"/>
    <cellStyle name="20% - Énfasis3 2 4 2 2" xfId="14318"/>
    <cellStyle name="20% - Énfasis3 2 4 2 2 2" xfId="23330"/>
    <cellStyle name="20% - Énfasis3 2 4 2 2 2 2" xfId="28886"/>
    <cellStyle name="20% - Énfasis3 2 4 2 2 2 3" xfId="34379"/>
    <cellStyle name="20% - Énfasis3 2 4 2 2 2 4" xfId="39863"/>
    <cellStyle name="20% - Énfasis3 2 4 2 2 3" xfId="26157"/>
    <cellStyle name="20% - Énfasis3 2 4 2 2 4" xfId="31650"/>
    <cellStyle name="20% - Énfasis3 2 4 2 2 5" xfId="37134"/>
    <cellStyle name="20% - Énfasis3 2 4 2 3" xfId="21913"/>
    <cellStyle name="20% - Énfasis3 2 4 2 3 2" xfId="27469"/>
    <cellStyle name="20% - Énfasis3 2 4 2 3 3" xfId="32962"/>
    <cellStyle name="20% - Énfasis3 2 4 2 3 4" xfId="38446"/>
    <cellStyle name="20% - Énfasis3 2 4 2 4" xfId="24740"/>
    <cellStyle name="20% - Énfasis3 2 4 2 5" xfId="30231"/>
    <cellStyle name="20% - Énfasis3 2 4 2 6" xfId="35715"/>
    <cellStyle name="20% - Énfasis3 2 4 2 7" xfId="9044"/>
    <cellStyle name="20% - Énfasis3 2 4 3" xfId="9127"/>
    <cellStyle name="20% - Énfasis3 2 4 3 2" xfId="21993"/>
    <cellStyle name="20% - Énfasis3 2 4 3 2 2" xfId="27549"/>
    <cellStyle name="20% - Énfasis3 2 4 3 2 3" xfId="33042"/>
    <cellStyle name="20% - Énfasis3 2 4 3 2 4" xfId="38526"/>
    <cellStyle name="20% - Énfasis3 2 4 3 3" xfId="24820"/>
    <cellStyle name="20% - Énfasis3 2 4 3 4" xfId="30313"/>
    <cellStyle name="20% - Énfasis3 2 4 3 5" xfId="35797"/>
    <cellStyle name="20% - Énfasis3 2 4 4" xfId="21808"/>
    <cellStyle name="20% - Énfasis3 2 4 4 2" xfId="27368"/>
    <cellStyle name="20% - Énfasis3 2 4 4 3" xfId="32861"/>
    <cellStyle name="20% - Énfasis3 2 4 4 4" xfId="38345"/>
    <cellStyle name="20% - Énfasis3 2 4 5" xfId="24583"/>
    <cellStyle name="20% - Énfasis3 2 4 6" xfId="24635"/>
    <cellStyle name="20% - Énfasis3 2 4 7" xfId="30128"/>
    <cellStyle name="20% - Énfasis3 2 4 8" xfId="35612"/>
    <cellStyle name="20% - Énfasis3 2 4 9" xfId="4457"/>
    <cellStyle name="20% - Énfasis3 2 5" xfId="80"/>
    <cellStyle name="20% - Énfasis3 2 5 2" xfId="3272"/>
    <cellStyle name="20% - Énfasis3 2 5 3" xfId="4458"/>
    <cellStyle name="20% - Énfasis3 2 6" xfId="14314"/>
    <cellStyle name="20% - Énfasis3 2 7" xfId="17180"/>
    <cellStyle name="20% - Énfasis3 2 8" xfId="4450"/>
    <cellStyle name="20% - Énfasis3 3" xfId="81"/>
    <cellStyle name="20% - Énfasis3 3 2" xfId="3273"/>
    <cellStyle name="20% - Énfasis3 3 3" xfId="4459"/>
    <cellStyle name="20% - Énfasis3 4" xfId="82"/>
    <cellStyle name="20% - Énfasis3 4 2" xfId="9045"/>
    <cellStyle name="20% - Énfasis3 4 2 2" xfId="14319"/>
    <cellStyle name="20% - Énfasis3 4 2 2 2" xfId="23331"/>
    <cellStyle name="20% - Énfasis3 4 2 2 2 2" xfId="28887"/>
    <cellStyle name="20% - Énfasis3 4 2 2 2 3" xfId="34380"/>
    <cellStyle name="20% - Énfasis3 4 2 2 2 4" xfId="39864"/>
    <cellStyle name="20% - Énfasis3 4 2 2 3" xfId="26158"/>
    <cellStyle name="20% - Énfasis3 4 2 2 4" xfId="31651"/>
    <cellStyle name="20% - Énfasis3 4 2 2 5" xfId="37135"/>
    <cellStyle name="20% - Énfasis3 4 2 3" xfId="21914"/>
    <cellStyle name="20% - Énfasis3 4 2 3 2" xfId="27470"/>
    <cellStyle name="20% - Énfasis3 4 2 3 3" xfId="32963"/>
    <cellStyle name="20% - Énfasis3 4 2 3 4" xfId="38447"/>
    <cellStyle name="20% - Énfasis3 4 2 4" xfId="24741"/>
    <cellStyle name="20% - Énfasis3 4 2 5" xfId="30232"/>
    <cellStyle name="20% - Énfasis3 4 2 6" xfId="35716"/>
    <cellStyle name="20% - Énfasis3 4 3" xfId="9128"/>
    <cellStyle name="20% - Énfasis3 4 3 2" xfId="21994"/>
    <cellStyle name="20% - Énfasis3 4 3 2 2" xfId="27550"/>
    <cellStyle name="20% - Énfasis3 4 3 2 3" xfId="33043"/>
    <cellStyle name="20% - Énfasis3 4 3 2 4" xfId="38527"/>
    <cellStyle name="20% - Énfasis3 4 3 3" xfId="24821"/>
    <cellStyle name="20% - Énfasis3 4 3 4" xfId="30314"/>
    <cellStyle name="20% - Énfasis3 4 3 5" xfId="35798"/>
    <cellStyle name="20% - Énfasis3 4 4" xfId="21809"/>
    <cellStyle name="20% - Énfasis3 4 4 2" xfId="27369"/>
    <cellStyle name="20% - Énfasis3 4 4 3" xfId="32862"/>
    <cellStyle name="20% - Énfasis3 4 4 4" xfId="38346"/>
    <cellStyle name="20% - Énfasis3 4 5" xfId="24584"/>
    <cellStyle name="20% - Énfasis3 4 6" xfId="24636"/>
    <cellStyle name="20% - Énfasis3 4 7" xfId="30129"/>
    <cellStyle name="20% - Énfasis3 4 8" xfId="35613"/>
    <cellStyle name="20% - Énfasis3 4 9" xfId="4460"/>
    <cellStyle name="20% - Énfasis3 5" xfId="83"/>
    <cellStyle name="20% - Énfasis3 5 2" xfId="3274"/>
    <cellStyle name="20% - Énfasis4 2" xfId="84"/>
    <cellStyle name="20% - Énfasis4 2 2" xfId="85"/>
    <cellStyle name="20% - Énfasis4 2 2 2" xfId="86"/>
    <cellStyle name="20% - Énfasis4 2 2 2 2" xfId="3275"/>
    <cellStyle name="20% - Énfasis4 2 2 2 2 2" xfId="4464"/>
    <cellStyle name="20% - Énfasis4 2 2 2 3" xfId="4463"/>
    <cellStyle name="20% - Énfasis4 2 2 3" xfId="4465"/>
    <cellStyle name="20% - Énfasis4 2 2 3 2" xfId="9046"/>
    <cellStyle name="20% - Énfasis4 2 2 3 2 2" xfId="14321"/>
    <cellStyle name="20% - Énfasis4 2 2 3 2 2 2" xfId="23332"/>
    <cellStyle name="20% - Énfasis4 2 2 3 2 2 2 2" xfId="28888"/>
    <cellStyle name="20% - Énfasis4 2 2 3 2 2 2 3" xfId="34381"/>
    <cellStyle name="20% - Énfasis4 2 2 3 2 2 2 4" xfId="39865"/>
    <cellStyle name="20% - Énfasis4 2 2 3 2 2 3" xfId="26159"/>
    <cellStyle name="20% - Énfasis4 2 2 3 2 2 4" xfId="31652"/>
    <cellStyle name="20% - Énfasis4 2 2 3 2 2 5" xfId="37136"/>
    <cellStyle name="20% - Énfasis4 2 2 3 2 3" xfId="21915"/>
    <cellStyle name="20% - Énfasis4 2 2 3 2 3 2" xfId="27471"/>
    <cellStyle name="20% - Énfasis4 2 2 3 2 3 3" xfId="32964"/>
    <cellStyle name="20% - Énfasis4 2 2 3 2 3 4" xfId="38448"/>
    <cellStyle name="20% - Énfasis4 2 2 3 2 4" xfId="24742"/>
    <cellStyle name="20% - Énfasis4 2 2 3 2 5" xfId="30233"/>
    <cellStyle name="20% - Énfasis4 2 2 3 2 6" xfId="35717"/>
    <cellStyle name="20% - Énfasis4 2 2 3 3" xfId="9129"/>
    <cellStyle name="20% - Énfasis4 2 2 3 3 2" xfId="21995"/>
    <cellStyle name="20% - Énfasis4 2 2 3 3 2 2" xfId="27551"/>
    <cellStyle name="20% - Énfasis4 2 2 3 3 2 3" xfId="33044"/>
    <cellStyle name="20% - Énfasis4 2 2 3 3 2 4" xfId="38528"/>
    <cellStyle name="20% - Énfasis4 2 2 3 3 3" xfId="24822"/>
    <cellStyle name="20% - Énfasis4 2 2 3 3 4" xfId="30315"/>
    <cellStyle name="20% - Énfasis4 2 2 3 3 5" xfId="35799"/>
    <cellStyle name="20% - Énfasis4 2 2 3 4" xfId="21810"/>
    <cellStyle name="20% - Énfasis4 2 2 3 4 2" xfId="27370"/>
    <cellStyle name="20% - Énfasis4 2 2 3 4 3" xfId="32863"/>
    <cellStyle name="20% - Énfasis4 2 2 3 4 4" xfId="38347"/>
    <cellStyle name="20% - Énfasis4 2 2 3 5" xfId="24585"/>
    <cellStyle name="20% - Énfasis4 2 2 3 6" xfId="24637"/>
    <cellStyle name="20% - Énfasis4 2 2 3 7" xfId="30130"/>
    <cellStyle name="20% - Énfasis4 2 2 3 8" xfId="35614"/>
    <cellStyle name="20% - Énfasis4 2 2 4" xfId="4462"/>
    <cellStyle name="20% - Énfasis4 2 3" xfId="87"/>
    <cellStyle name="20% - Énfasis4 2 3 2" xfId="88"/>
    <cellStyle name="20% - Énfasis4 2 3 2 2" xfId="3276"/>
    <cellStyle name="20% - Énfasis4 2 3 2 2 2" xfId="14323"/>
    <cellStyle name="20% - Énfasis4 2 3 2 2 2 2" xfId="23333"/>
    <cellStyle name="20% - Énfasis4 2 3 2 2 2 2 2" xfId="28889"/>
    <cellStyle name="20% - Énfasis4 2 3 2 2 2 2 3" xfId="34382"/>
    <cellStyle name="20% - Énfasis4 2 3 2 2 2 2 4" xfId="39866"/>
    <cellStyle name="20% - Énfasis4 2 3 2 2 2 3" xfId="26160"/>
    <cellStyle name="20% - Énfasis4 2 3 2 2 2 4" xfId="31653"/>
    <cellStyle name="20% - Énfasis4 2 3 2 2 2 5" xfId="37137"/>
    <cellStyle name="20% - Énfasis4 2 3 2 2 3" xfId="21916"/>
    <cellStyle name="20% - Énfasis4 2 3 2 2 3 2" xfId="27472"/>
    <cellStyle name="20% - Énfasis4 2 3 2 2 3 3" xfId="32965"/>
    <cellStyle name="20% - Énfasis4 2 3 2 2 3 4" xfId="38449"/>
    <cellStyle name="20% - Énfasis4 2 3 2 2 4" xfId="24743"/>
    <cellStyle name="20% - Énfasis4 2 3 2 2 5" xfId="30234"/>
    <cellStyle name="20% - Énfasis4 2 3 2 2 6" xfId="35718"/>
    <cellStyle name="20% - Énfasis4 2 3 2 2 7" xfId="9047"/>
    <cellStyle name="20% - Énfasis4 2 3 2 3" xfId="9130"/>
    <cellStyle name="20% - Énfasis4 2 3 2 3 2" xfId="21996"/>
    <cellStyle name="20% - Énfasis4 2 3 2 3 2 2" xfId="27552"/>
    <cellStyle name="20% - Énfasis4 2 3 2 3 2 3" xfId="33045"/>
    <cellStyle name="20% - Énfasis4 2 3 2 3 2 4" xfId="38529"/>
    <cellStyle name="20% - Énfasis4 2 3 2 3 3" xfId="24823"/>
    <cellStyle name="20% - Énfasis4 2 3 2 3 4" xfId="30316"/>
    <cellStyle name="20% - Énfasis4 2 3 2 3 5" xfId="35800"/>
    <cellStyle name="20% - Énfasis4 2 3 2 4" xfId="21811"/>
    <cellStyle name="20% - Énfasis4 2 3 2 4 2" xfId="27371"/>
    <cellStyle name="20% - Énfasis4 2 3 2 4 3" xfId="32864"/>
    <cellStyle name="20% - Énfasis4 2 3 2 4 4" xfId="38348"/>
    <cellStyle name="20% - Énfasis4 2 3 2 5" xfId="24586"/>
    <cellStyle name="20% - Énfasis4 2 3 2 6" xfId="24638"/>
    <cellStyle name="20% - Énfasis4 2 3 2 7" xfId="30131"/>
    <cellStyle name="20% - Énfasis4 2 3 2 8" xfId="35615"/>
    <cellStyle name="20% - Énfasis4 2 3 2 9" xfId="4467"/>
    <cellStyle name="20% - Énfasis4 2 3 3" xfId="14322"/>
    <cellStyle name="20% - Énfasis4 2 3 4" xfId="4466"/>
    <cellStyle name="20% - Énfasis4 2 4" xfId="89"/>
    <cellStyle name="20% - Énfasis4 2 4 2" xfId="3277"/>
    <cellStyle name="20% - Énfasis4 2 4 2 2" xfId="14324"/>
    <cellStyle name="20% - Énfasis4 2 4 2 2 2" xfId="23334"/>
    <cellStyle name="20% - Énfasis4 2 4 2 2 2 2" xfId="28890"/>
    <cellStyle name="20% - Énfasis4 2 4 2 2 2 3" xfId="34383"/>
    <cellStyle name="20% - Énfasis4 2 4 2 2 2 4" xfId="39867"/>
    <cellStyle name="20% - Énfasis4 2 4 2 2 3" xfId="26161"/>
    <cellStyle name="20% - Énfasis4 2 4 2 2 4" xfId="31654"/>
    <cellStyle name="20% - Énfasis4 2 4 2 2 5" xfId="37138"/>
    <cellStyle name="20% - Énfasis4 2 4 2 3" xfId="21917"/>
    <cellStyle name="20% - Énfasis4 2 4 2 3 2" xfId="27473"/>
    <cellStyle name="20% - Énfasis4 2 4 2 3 3" xfId="32966"/>
    <cellStyle name="20% - Énfasis4 2 4 2 3 4" xfId="38450"/>
    <cellStyle name="20% - Énfasis4 2 4 2 4" xfId="24744"/>
    <cellStyle name="20% - Énfasis4 2 4 2 5" xfId="30235"/>
    <cellStyle name="20% - Énfasis4 2 4 2 6" xfId="35719"/>
    <cellStyle name="20% - Énfasis4 2 4 2 7" xfId="9048"/>
    <cellStyle name="20% - Énfasis4 2 4 3" xfId="9131"/>
    <cellStyle name="20% - Énfasis4 2 4 3 2" xfId="21997"/>
    <cellStyle name="20% - Énfasis4 2 4 3 2 2" xfId="27553"/>
    <cellStyle name="20% - Énfasis4 2 4 3 2 3" xfId="33046"/>
    <cellStyle name="20% - Énfasis4 2 4 3 2 4" xfId="38530"/>
    <cellStyle name="20% - Énfasis4 2 4 3 3" xfId="24824"/>
    <cellStyle name="20% - Énfasis4 2 4 3 4" xfId="30317"/>
    <cellStyle name="20% - Énfasis4 2 4 3 5" xfId="35801"/>
    <cellStyle name="20% - Énfasis4 2 4 4" xfId="21812"/>
    <cellStyle name="20% - Énfasis4 2 4 4 2" xfId="27372"/>
    <cellStyle name="20% - Énfasis4 2 4 4 3" xfId="32865"/>
    <cellStyle name="20% - Énfasis4 2 4 4 4" xfId="38349"/>
    <cellStyle name="20% - Énfasis4 2 4 5" xfId="24587"/>
    <cellStyle name="20% - Énfasis4 2 4 6" xfId="24639"/>
    <cellStyle name="20% - Énfasis4 2 4 7" xfId="30132"/>
    <cellStyle name="20% - Énfasis4 2 4 8" xfId="35616"/>
    <cellStyle name="20% - Énfasis4 2 4 9" xfId="4468"/>
    <cellStyle name="20% - Énfasis4 2 5" xfId="90"/>
    <cellStyle name="20% - Énfasis4 2 5 2" xfId="3278"/>
    <cellStyle name="20% - Énfasis4 2 5 3" xfId="4469"/>
    <cellStyle name="20% - Énfasis4 2 6" xfId="14320"/>
    <cellStyle name="20% - Énfasis4 2 7" xfId="17181"/>
    <cellStyle name="20% - Énfasis4 2 8" xfId="4461"/>
    <cellStyle name="20% - Énfasis4 3" xfId="91"/>
    <cellStyle name="20% - Énfasis4 3 2" xfId="3279"/>
    <cellStyle name="20% - Énfasis4 3 3" xfId="4470"/>
    <cellStyle name="20% - Énfasis4 4" xfId="92"/>
    <cellStyle name="20% - Énfasis4 4 2" xfId="9049"/>
    <cellStyle name="20% - Énfasis4 4 2 2" xfId="14325"/>
    <cellStyle name="20% - Énfasis4 4 2 2 2" xfId="23335"/>
    <cellStyle name="20% - Énfasis4 4 2 2 2 2" xfId="28891"/>
    <cellStyle name="20% - Énfasis4 4 2 2 2 3" xfId="34384"/>
    <cellStyle name="20% - Énfasis4 4 2 2 2 4" xfId="39868"/>
    <cellStyle name="20% - Énfasis4 4 2 2 3" xfId="26162"/>
    <cellStyle name="20% - Énfasis4 4 2 2 4" xfId="31655"/>
    <cellStyle name="20% - Énfasis4 4 2 2 5" xfId="37139"/>
    <cellStyle name="20% - Énfasis4 4 2 3" xfId="21918"/>
    <cellStyle name="20% - Énfasis4 4 2 3 2" xfId="27474"/>
    <cellStyle name="20% - Énfasis4 4 2 3 3" xfId="32967"/>
    <cellStyle name="20% - Énfasis4 4 2 3 4" xfId="38451"/>
    <cellStyle name="20% - Énfasis4 4 2 4" xfId="24745"/>
    <cellStyle name="20% - Énfasis4 4 2 5" xfId="30236"/>
    <cellStyle name="20% - Énfasis4 4 2 6" xfId="35720"/>
    <cellStyle name="20% - Énfasis4 4 3" xfId="9132"/>
    <cellStyle name="20% - Énfasis4 4 3 2" xfId="21998"/>
    <cellStyle name="20% - Énfasis4 4 3 2 2" xfId="27554"/>
    <cellStyle name="20% - Énfasis4 4 3 2 3" xfId="33047"/>
    <cellStyle name="20% - Énfasis4 4 3 2 4" xfId="38531"/>
    <cellStyle name="20% - Énfasis4 4 3 3" xfId="24825"/>
    <cellStyle name="20% - Énfasis4 4 3 4" xfId="30318"/>
    <cellStyle name="20% - Énfasis4 4 3 5" xfId="35802"/>
    <cellStyle name="20% - Énfasis4 4 4" xfId="21813"/>
    <cellStyle name="20% - Énfasis4 4 4 2" xfId="27373"/>
    <cellStyle name="20% - Énfasis4 4 4 3" xfId="32866"/>
    <cellStyle name="20% - Énfasis4 4 4 4" xfId="38350"/>
    <cellStyle name="20% - Énfasis4 4 5" xfId="24588"/>
    <cellStyle name="20% - Énfasis4 4 6" xfId="24640"/>
    <cellStyle name="20% - Énfasis4 4 7" xfId="30133"/>
    <cellStyle name="20% - Énfasis4 4 8" xfId="35617"/>
    <cellStyle name="20% - Énfasis4 4 9" xfId="4471"/>
    <cellStyle name="20% - Énfasis4 5" xfId="93"/>
    <cellStyle name="20% - Énfasis4 5 2" xfId="3280"/>
    <cellStyle name="20% - Énfasis5" xfId="94" builtinId="46" customBuiltin="1"/>
    <cellStyle name="20% - Énfasis5 10" xfId="30134"/>
    <cellStyle name="20% - Énfasis5 11" xfId="35618"/>
    <cellStyle name="20% - Énfasis5 12" xfId="4381"/>
    <cellStyle name="20% - Énfasis5 2" xfId="95"/>
    <cellStyle name="20% - Énfasis5 2 2" xfId="96"/>
    <cellStyle name="20% - Énfasis5 2 2 2" xfId="4474"/>
    <cellStyle name="20% - Énfasis5 2 2 2 2" xfId="14328"/>
    <cellStyle name="20% - Énfasis5 2 2 3" xfId="4475"/>
    <cellStyle name="20% - Énfasis5 2 2 4" xfId="4473"/>
    <cellStyle name="20% - Énfasis5 2 3" xfId="97"/>
    <cellStyle name="20% - Énfasis5 2 3 2" xfId="4477"/>
    <cellStyle name="20% - Énfasis5 2 3 2 2" xfId="9051"/>
    <cellStyle name="20% - Énfasis5 2 3 2 2 2" xfId="14330"/>
    <cellStyle name="20% - Énfasis5 2 3 2 2 2 2" xfId="23337"/>
    <cellStyle name="20% - Énfasis5 2 3 2 2 2 2 2" xfId="28893"/>
    <cellStyle name="20% - Énfasis5 2 3 2 2 2 2 3" xfId="34386"/>
    <cellStyle name="20% - Énfasis5 2 3 2 2 2 2 4" xfId="39870"/>
    <cellStyle name="20% - Énfasis5 2 3 2 2 2 3" xfId="26164"/>
    <cellStyle name="20% - Énfasis5 2 3 2 2 2 4" xfId="31657"/>
    <cellStyle name="20% - Énfasis5 2 3 2 2 2 5" xfId="37141"/>
    <cellStyle name="20% - Énfasis5 2 3 2 2 3" xfId="21920"/>
    <cellStyle name="20% - Énfasis5 2 3 2 2 3 2" xfId="27476"/>
    <cellStyle name="20% - Énfasis5 2 3 2 2 3 3" xfId="32969"/>
    <cellStyle name="20% - Énfasis5 2 3 2 2 3 4" xfId="38453"/>
    <cellStyle name="20% - Énfasis5 2 3 2 2 4" xfId="24747"/>
    <cellStyle name="20% - Énfasis5 2 3 2 2 5" xfId="30238"/>
    <cellStyle name="20% - Énfasis5 2 3 2 2 6" xfId="35722"/>
    <cellStyle name="20% - Énfasis5 2 3 2 3" xfId="9134"/>
    <cellStyle name="20% - Énfasis5 2 3 2 3 2" xfId="22000"/>
    <cellStyle name="20% - Énfasis5 2 3 2 3 2 2" xfId="27556"/>
    <cellStyle name="20% - Énfasis5 2 3 2 3 2 3" xfId="33049"/>
    <cellStyle name="20% - Énfasis5 2 3 2 3 2 4" xfId="38533"/>
    <cellStyle name="20% - Énfasis5 2 3 2 3 3" xfId="24827"/>
    <cellStyle name="20% - Énfasis5 2 3 2 3 4" xfId="30320"/>
    <cellStyle name="20% - Énfasis5 2 3 2 3 5" xfId="35804"/>
    <cellStyle name="20% - Énfasis5 2 3 2 4" xfId="21814"/>
    <cellStyle name="20% - Énfasis5 2 3 2 4 2" xfId="27374"/>
    <cellStyle name="20% - Énfasis5 2 3 2 4 3" xfId="32867"/>
    <cellStyle name="20% - Énfasis5 2 3 2 4 4" xfId="38351"/>
    <cellStyle name="20% - Énfasis5 2 3 2 5" xfId="24590"/>
    <cellStyle name="20% - Énfasis5 2 3 2 6" xfId="24642"/>
    <cellStyle name="20% - Énfasis5 2 3 2 7" xfId="30135"/>
    <cellStyle name="20% - Énfasis5 2 3 2 8" xfId="35619"/>
    <cellStyle name="20% - Énfasis5 2 3 3" xfId="14329"/>
    <cellStyle name="20% - Énfasis5 2 3 4" xfId="4476"/>
    <cellStyle name="20% - Énfasis5 2 4" xfId="98"/>
    <cellStyle name="20% - Énfasis5 2 4 2" xfId="3281"/>
    <cellStyle name="20% - Énfasis5 2 4 3" xfId="4478"/>
    <cellStyle name="20% - Énfasis5 2 5" xfId="14327"/>
    <cellStyle name="20% - Énfasis5 2 6" xfId="17182"/>
    <cellStyle name="20% - Énfasis5 2 7" xfId="4472"/>
    <cellStyle name="20% - Énfasis5 3" xfId="99"/>
    <cellStyle name="20% - Énfasis5 3 2" xfId="100"/>
    <cellStyle name="20% - Énfasis5 3 2 2" xfId="3283"/>
    <cellStyle name="20% - Énfasis5 3 2 2 2" xfId="14331"/>
    <cellStyle name="20% - Énfasis5 3 2 2 2 2" xfId="23338"/>
    <cellStyle name="20% - Énfasis5 3 2 2 2 2 2" xfId="28894"/>
    <cellStyle name="20% - Énfasis5 3 2 2 2 2 3" xfId="34387"/>
    <cellStyle name="20% - Énfasis5 3 2 2 2 2 4" xfId="39871"/>
    <cellStyle name="20% - Énfasis5 3 2 2 2 3" xfId="26165"/>
    <cellStyle name="20% - Énfasis5 3 2 2 2 4" xfId="31658"/>
    <cellStyle name="20% - Énfasis5 3 2 2 2 5" xfId="37142"/>
    <cellStyle name="20% - Énfasis5 3 2 2 3" xfId="21921"/>
    <cellStyle name="20% - Énfasis5 3 2 2 3 2" xfId="27477"/>
    <cellStyle name="20% - Énfasis5 3 2 2 3 3" xfId="32970"/>
    <cellStyle name="20% - Énfasis5 3 2 2 3 4" xfId="38454"/>
    <cellStyle name="20% - Énfasis5 3 2 2 4" xfId="24748"/>
    <cellStyle name="20% - Énfasis5 3 2 2 5" xfId="30239"/>
    <cellStyle name="20% - Énfasis5 3 2 2 6" xfId="35723"/>
    <cellStyle name="20% - Énfasis5 3 2 2 7" xfId="9052"/>
    <cellStyle name="20% - Énfasis5 3 2 3" xfId="9136"/>
    <cellStyle name="20% - Énfasis5 3 2 3 2" xfId="22002"/>
    <cellStyle name="20% - Énfasis5 3 2 3 2 2" xfId="27558"/>
    <cellStyle name="20% - Énfasis5 3 2 3 2 3" xfId="33051"/>
    <cellStyle name="20% - Énfasis5 3 2 3 2 4" xfId="38535"/>
    <cellStyle name="20% - Énfasis5 3 2 3 3" xfId="24829"/>
    <cellStyle name="20% - Énfasis5 3 2 3 4" xfId="30322"/>
    <cellStyle name="20% - Énfasis5 3 2 3 5" xfId="35806"/>
    <cellStyle name="20% - Énfasis5 3 2 4" xfId="21815"/>
    <cellStyle name="20% - Énfasis5 3 2 4 2" xfId="27375"/>
    <cellStyle name="20% - Énfasis5 3 2 4 3" xfId="32868"/>
    <cellStyle name="20% - Énfasis5 3 2 4 4" xfId="38352"/>
    <cellStyle name="20% - Énfasis5 3 2 5" xfId="24591"/>
    <cellStyle name="20% - Énfasis5 3 2 6" xfId="24643"/>
    <cellStyle name="20% - Énfasis5 3 2 7" xfId="30136"/>
    <cellStyle name="20% - Énfasis5 3 2 8" xfId="35620"/>
    <cellStyle name="20% - Énfasis5 3 2 9" xfId="4480"/>
    <cellStyle name="20% - Énfasis5 3 3" xfId="3282"/>
    <cellStyle name="20% - Énfasis5 3 4" xfId="4479"/>
    <cellStyle name="20% - Énfasis5 4" xfId="101"/>
    <cellStyle name="20% - Énfasis5 4 2" xfId="102"/>
    <cellStyle name="20% - Énfasis5 4 2 2" xfId="3284"/>
    <cellStyle name="20% - Énfasis5 4 2 2 2" xfId="23339"/>
    <cellStyle name="20% - Énfasis5 4 2 2 2 2" xfId="28895"/>
    <cellStyle name="20% - Énfasis5 4 2 2 2 3" xfId="34388"/>
    <cellStyle name="20% - Énfasis5 4 2 2 2 4" xfId="39872"/>
    <cellStyle name="20% - Énfasis5 4 2 2 3" xfId="26166"/>
    <cellStyle name="20% - Énfasis5 4 2 2 4" xfId="31659"/>
    <cellStyle name="20% - Énfasis5 4 2 2 5" xfId="37143"/>
    <cellStyle name="20% - Énfasis5 4 2 2 6" xfId="14332"/>
    <cellStyle name="20% - Énfasis5 4 2 3" xfId="21922"/>
    <cellStyle name="20% - Énfasis5 4 2 3 2" xfId="27478"/>
    <cellStyle name="20% - Énfasis5 4 2 3 3" xfId="32971"/>
    <cellStyle name="20% - Énfasis5 4 2 3 4" xfId="38455"/>
    <cellStyle name="20% - Énfasis5 4 2 4" xfId="24749"/>
    <cellStyle name="20% - Énfasis5 4 2 5" xfId="30240"/>
    <cellStyle name="20% - Énfasis5 4 2 6" xfId="35724"/>
    <cellStyle name="20% - Énfasis5 4 2 7" xfId="9053"/>
    <cellStyle name="20% - Énfasis5 4 3" xfId="9137"/>
    <cellStyle name="20% - Énfasis5 4 3 2" xfId="22003"/>
    <cellStyle name="20% - Énfasis5 4 3 2 2" xfId="27559"/>
    <cellStyle name="20% - Énfasis5 4 3 2 3" xfId="33052"/>
    <cellStyle name="20% - Énfasis5 4 3 2 4" xfId="38536"/>
    <cellStyle name="20% - Énfasis5 4 3 3" xfId="24830"/>
    <cellStyle name="20% - Énfasis5 4 3 4" xfId="30323"/>
    <cellStyle name="20% - Énfasis5 4 3 5" xfId="35807"/>
    <cellStyle name="20% - Énfasis5 4 4" xfId="21816"/>
    <cellStyle name="20% - Énfasis5 4 4 2" xfId="27376"/>
    <cellStyle name="20% - Énfasis5 4 4 3" xfId="32869"/>
    <cellStyle name="20% - Énfasis5 4 4 4" xfId="38353"/>
    <cellStyle name="20% - Énfasis5 4 5" xfId="24592"/>
    <cellStyle name="20% - Énfasis5 4 6" xfId="24644"/>
    <cellStyle name="20% - Énfasis5 4 7" xfId="30137"/>
    <cellStyle name="20% - Énfasis5 4 8" xfId="35621"/>
    <cellStyle name="20% - Énfasis5 4 9" xfId="4481"/>
    <cellStyle name="20% - Énfasis5 5" xfId="3246"/>
    <cellStyle name="20% - Énfasis5 5 2" xfId="14326"/>
    <cellStyle name="20% - Énfasis5 5 2 2" xfId="23336"/>
    <cellStyle name="20% - Énfasis5 5 2 2 2" xfId="28892"/>
    <cellStyle name="20% - Énfasis5 5 2 2 3" xfId="34385"/>
    <cellStyle name="20% - Énfasis5 5 2 2 4" xfId="39869"/>
    <cellStyle name="20% - Énfasis5 5 2 3" xfId="26163"/>
    <cellStyle name="20% - Énfasis5 5 2 4" xfId="31656"/>
    <cellStyle name="20% - Énfasis5 5 2 5" xfId="37140"/>
    <cellStyle name="20% - Énfasis5 5 3" xfId="21919"/>
    <cellStyle name="20% - Énfasis5 5 3 2" xfId="27475"/>
    <cellStyle name="20% - Énfasis5 5 3 3" xfId="32968"/>
    <cellStyle name="20% - Énfasis5 5 3 4" xfId="38452"/>
    <cellStyle name="20% - Énfasis5 5 4" xfId="24746"/>
    <cellStyle name="20% - Énfasis5 5 5" xfId="30237"/>
    <cellStyle name="20% - Énfasis5 5 6" xfId="35721"/>
    <cellStyle name="20% - Énfasis5 5 7" xfId="9050"/>
    <cellStyle name="20% - Énfasis5 6" xfId="9133"/>
    <cellStyle name="20% - Énfasis5 6 2" xfId="21999"/>
    <cellStyle name="20% - Énfasis5 6 2 2" xfId="27555"/>
    <cellStyle name="20% - Énfasis5 6 2 3" xfId="33048"/>
    <cellStyle name="20% - Énfasis5 6 2 4" xfId="38532"/>
    <cellStyle name="20% - Énfasis5 6 3" xfId="24826"/>
    <cellStyle name="20% - Énfasis5 6 4" xfId="30319"/>
    <cellStyle name="20% - Énfasis5 6 5" xfId="35803"/>
    <cellStyle name="20% - Énfasis5 7" xfId="21794"/>
    <cellStyle name="20% - Énfasis5 7 2" xfId="27355"/>
    <cellStyle name="20% - Énfasis5 7 3" xfId="32848"/>
    <cellStyle name="20% - Énfasis5 7 4" xfId="38332"/>
    <cellStyle name="20% - Énfasis5 8" xfId="24589"/>
    <cellStyle name="20% - Énfasis5 9" xfId="24641"/>
    <cellStyle name="20% - Énfasis6" xfId="4377" builtinId="50" customBuiltin="1"/>
    <cellStyle name="20% - Énfasis6 2" xfId="103"/>
    <cellStyle name="20% - Énfasis6 2 2" xfId="104"/>
    <cellStyle name="20% - Énfasis6 2 2 2" xfId="105"/>
    <cellStyle name="20% - Énfasis6 2 2 2 2" xfId="3285"/>
    <cellStyle name="20% - Énfasis6 2 2 2 2 2" xfId="4485"/>
    <cellStyle name="20% - Énfasis6 2 2 2 3" xfId="4484"/>
    <cellStyle name="20% - Énfasis6 2 2 3" xfId="4486"/>
    <cellStyle name="20% - Énfasis6 2 2 3 2" xfId="9054"/>
    <cellStyle name="20% - Énfasis6 2 2 3 2 2" xfId="14334"/>
    <cellStyle name="20% - Énfasis6 2 2 3 2 2 2" xfId="23340"/>
    <cellStyle name="20% - Énfasis6 2 2 3 2 2 2 2" xfId="28896"/>
    <cellStyle name="20% - Énfasis6 2 2 3 2 2 2 3" xfId="34389"/>
    <cellStyle name="20% - Énfasis6 2 2 3 2 2 2 4" xfId="39873"/>
    <cellStyle name="20% - Énfasis6 2 2 3 2 2 3" xfId="26167"/>
    <cellStyle name="20% - Énfasis6 2 2 3 2 2 4" xfId="31660"/>
    <cellStyle name="20% - Énfasis6 2 2 3 2 2 5" xfId="37144"/>
    <cellStyle name="20% - Énfasis6 2 2 3 2 3" xfId="21923"/>
    <cellStyle name="20% - Énfasis6 2 2 3 2 3 2" xfId="27479"/>
    <cellStyle name="20% - Énfasis6 2 2 3 2 3 3" xfId="32972"/>
    <cellStyle name="20% - Énfasis6 2 2 3 2 3 4" xfId="38456"/>
    <cellStyle name="20% - Énfasis6 2 2 3 2 4" xfId="24750"/>
    <cellStyle name="20% - Énfasis6 2 2 3 2 5" xfId="30241"/>
    <cellStyle name="20% - Énfasis6 2 2 3 2 6" xfId="35725"/>
    <cellStyle name="20% - Énfasis6 2 2 3 3" xfId="9138"/>
    <cellStyle name="20% - Énfasis6 2 2 3 3 2" xfId="22004"/>
    <cellStyle name="20% - Énfasis6 2 2 3 3 2 2" xfId="27560"/>
    <cellStyle name="20% - Énfasis6 2 2 3 3 2 3" xfId="33053"/>
    <cellStyle name="20% - Énfasis6 2 2 3 3 2 4" xfId="38537"/>
    <cellStyle name="20% - Énfasis6 2 2 3 3 3" xfId="24831"/>
    <cellStyle name="20% - Énfasis6 2 2 3 3 4" xfId="30324"/>
    <cellStyle name="20% - Énfasis6 2 2 3 3 5" xfId="35808"/>
    <cellStyle name="20% - Énfasis6 2 2 3 4" xfId="21817"/>
    <cellStyle name="20% - Énfasis6 2 2 3 4 2" xfId="27377"/>
    <cellStyle name="20% - Énfasis6 2 2 3 4 3" xfId="32870"/>
    <cellStyle name="20% - Énfasis6 2 2 3 4 4" xfId="38354"/>
    <cellStyle name="20% - Énfasis6 2 2 3 5" xfId="24593"/>
    <cellStyle name="20% - Énfasis6 2 2 3 6" xfId="24645"/>
    <cellStyle name="20% - Énfasis6 2 2 3 7" xfId="30138"/>
    <cellStyle name="20% - Énfasis6 2 2 3 8" xfId="35622"/>
    <cellStyle name="20% - Énfasis6 2 2 4" xfId="4483"/>
    <cellStyle name="20% - Énfasis6 2 3" xfId="106"/>
    <cellStyle name="20% - Énfasis6 2 3 2" xfId="107"/>
    <cellStyle name="20% - Énfasis6 2 3 2 2" xfId="3286"/>
    <cellStyle name="20% - Énfasis6 2 3 2 2 2" xfId="14336"/>
    <cellStyle name="20% - Énfasis6 2 3 2 2 2 2" xfId="23341"/>
    <cellStyle name="20% - Énfasis6 2 3 2 2 2 2 2" xfId="28897"/>
    <cellStyle name="20% - Énfasis6 2 3 2 2 2 2 3" xfId="34390"/>
    <cellStyle name="20% - Énfasis6 2 3 2 2 2 2 4" xfId="39874"/>
    <cellStyle name="20% - Énfasis6 2 3 2 2 2 3" xfId="26168"/>
    <cellStyle name="20% - Énfasis6 2 3 2 2 2 4" xfId="31661"/>
    <cellStyle name="20% - Énfasis6 2 3 2 2 2 5" xfId="37145"/>
    <cellStyle name="20% - Énfasis6 2 3 2 2 3" xfId="21924"/>
    <cellStyle name="20% - Énfasis6 2 3 2 2 3 2" xfId="27480"/>
    <cellStyle name="20% - Énfasis6 2 3 2 2 3 3" xfId="32973"/>
    <cellStyle name="20% - Énfasis6 2 3 2 2 3 4" xfId="38457"/>
    <cellStyle name="20% - Énfasis6 2 3 2 2 4" xfId="24751"/>
    <cellStyle name="20% - Énfasis6 2 3 2 2 5" xfId="30242"/>
    <cellStyle name="20% - Énfasis6 2 3 2 2 6" xfId="35726"/>
    <cellStyle name="20% - Énfasis6 2 3 2 2 7" xfId="9055"/>
    <cellStyle name="20% - Énfasis6 2 3 2 3" xfId="9139"/>
    <cellStyle name="20% - Énfasis6 2 3 2 3 2" xfId="22005"/>
    <cellStyle name="20% - Énfasis6 2 3 2 3 2 2" xfId="27561"/>
    <cellStyle name="20% - Énfasis6 2 3 2 3 2 3" xfId="33054"/>
    <cellStyle name="20% - Énfasis6 2 3 2 3 2 4" xfId="38538"/>
    <cellStyle name="20% - Énfasis6 2 3 2 3 3" xfId="24832"/>
    <cellStyle name="20% - Énfasis6 2 3 2 3 4" xfId="30325"/>
    <cellStyle name="20% - Énfasis6 2 3 2 3 5" xfId="35809"/>
    <cellStyle name="20% - Énfasis6 2 3 2 4" xfId="21818"/>
    <cellStyle name="20% - Énfasis6 2 3 2 4 2" xfId="27378"/>
    <cellStyle name="20% - Énfasis6 2 3 2 4 3" xfId="32871"/>
    <cellStyle name="20% - Énfasis6 2 3 2 4 4" xfId="38355"/>
    <cellStyle name="20% - Énfasis6 2 3 2 5" xfId="24594"/>
    <cellStyle name="20% - Énfasis6 2 3 2 6" xfId="24646"/>
    <cellStyle name="20% - Énfasis6 2 3 2 7" xfId="30139"/>
    <cellStyle name="20% - Énfasis6 2 3 2 8" xfId="35623"/>
    <cellStyle name="20% - Énfasis6 2 3 2 9" xfId="4488"/>
    <cellStyle name="20% - Énfasis6 2 3 3" xfId="14335"/>
    <cellStyle name="20% - Énfasis6 2 3 4" xfId="4487"/>
    <cellStyle name="20% - Énfasis6 2 4" xfId="108"/>
    <cellStyle name="20% - Énfasis6 2 4 2" xfId="3287"/>
    <cellStyle name="20% - Énfasis6 2 4 2 2" xfId="14337"/>
    <cellStyle name="20% - Énfasis6 2 4 2 2 2" xfId="23342"/>
    <cellStyle name="20% - Énfasis6 2 4 2 2 2 2" xfId="28898"/>
    <cellStyle name="20% - Énfasis6 2 4 2 2 2 3" xfId="34391"/>
    <cellStyle name="20% - Énfasis6 2 4 2 2 2 4" xfId="39875"/>
    <cellStyle name="20% - Énfasis6 2 4 2 2 3" xfId="26169"/>
    <cellStyle name="20% - Énfasis6 2 4 2 2 4" xfId="31662"/>
    <cellStyle name="20% - Énfasis6 2 4 2 2 5" xfId="37146"/>
    <cellStyle name="20% - Énfasis6 2 4 2 3" xfId="21925"/>
    <cellStyle name="20% - Énfasis6 2 4 2 3 2" xfId="27481"/>
    <cellStyle name="20% - Énfasis6 2 4 2 3 3" xfId="32974"/>
    <cellStyle name="20% - Énfasis6 2 4 2 3 4" xfId="38458"/>
    <cellStyle name="20% - Énfasis6 2 4 2 4" xfId="24752"/>
    <cellStyle name="20% - Énfasis6 2 4 2 5" xfId="30243"/>
    <cellStyle name="20% - Énfasis6 2 4 2 6" xfId="35727"/>
    <cellStyle name="20% - Énfasis6 2 4 2 7" xfId="9056"/>
    <cellStyle name="20% - Énfasis6 2 4 3" xfId="9140"/>
    <cellStyle name="20% - Énfasis6 2 4 3 2" xfId="22006"/>
    <cellStyle name="20% - Énfasis6 2 4 3 2 2" xfId="27562"/>
    <cellStyle name="20% - Énfasis6 2 4 3 2 3" xfId="33055"/>
    <cellStyle name="20% - Énfasis6 2 4 3 2 4" xfId="38539"/>
    <cellStyle name="20% - Énfasis6 2 4 3 3" xfId="24833"/>
    <cellStyle name="20% - Énfasis6 2 4 3 4" xfId="30326"/>
    <cellStyle name="20% - Énfasis6 2 4 3 5" xfId="35810"/>
    <cellStyle name="20% - Énfasis6 2 4 4" xfId="21819"/>
    <cellStyle name="20% - Énfasis6 2 4 4 2" xfId="27379"/>
    <cellStyle name="20% - Énfasis6 2 4 4 3" xfId="32872"/>
    <cellStyle name="20% - Énfasis6 2 4 4 4" xfId="38356"/>
    <cellStyle name="20% - Énfasis6 2 4 5" xfId="24595"/>
    <cellStyle name="20% - Énfasis6 2 4 6" xfId="24647"/>
    <cellStyle name="20% - Énfasis6 2 4 7" xfId="30140"/>
    <cellStyle name="20% - Énfasis6 2 4 8" xfId="35624"/>
    <cellStyle name="20% - Énfasis6 2 4 9" xfId="4489"/>
    <cellStyle name="20% - Énfasis6 2 5" xfId="109"/>
    <cellStyle name="20% - Énfasis6 2 5 2" xfId="3288"/>
    <cellStyle name="20% - Énfasis6 2 5 3" xfId="4490"/>
    <cellStyle name="20% - Énfasis6 2 6" xfId="14333"/>
    <cellStyle name="20% - Énfasis6 2 7" xfId="17183"/>
    <cellStyle name="20% - Énfasis6 2 8" xfId="4482"/>
    <cellStyle name="20% - Énfasis6 3" xfId="110"/>
    <cellStyle name="20% - Énfasis6 3 2" xfId="3289"/>
    <cellStyle name="20% - Énfasis6 3 3" xfId="4491"/>
    <cellStyle name="20% - Énfasis6 4" xfId="111"/>
    <cellStyle name="20% - Énfasis6 4 2" xfId="9057"/>
    <cellStyle name="20% - Énfasis6 4 2 2" xfId="21759"/>
    <cellStyle name="20% - Énfasis6 4 2 2 2" xfId="24493"/>
    <cellStyle name="20% - Énfasis6 4 2 2 2 2" xfId="30049"/>
    <cellStyle name="20% - Énfasis6 4 2 2 2 3" xfId="35542"/>
    <cellStyle name="20% - Énfasis6 4 2 2 2 4" xfId="41026"/>
    <cellStyle name="20% - Énfasis6 4 2 2 3" xfId="27320"/>
    <cellStyle name="20% - Énfasis6 4 2 2 4" xfId="32813"/>
    <cellStyle name="20% - Énfasis6 4 2 2 5" xfId="38297"/>
    <cellStyle name="20% - Énfasis6 4 2 3" xfId="21926"/>
    <cellStyle name="20% - Énfasis6 4 2 3 2" xfId="27482"/>
    <cellStyle name="20% - Énfasis6 4 2 3 3" xfId="32975"/>
    <cellStyle name="20% - Énfasis6 4 2 3 4" xfId="38459"/>
    <cellStyle name="20% - Énfasis6 4 2 4" xfId="24753"/>
    <cellStyle name="20% - Énfasis6 4 2 5" xfId="30244"/>
    <cellStyle name="20% - Énfasis6 4 2 6" xfId="35728"/>
    <cellStyle name="20% - Énfasis6 4 3" xfId="9141"/>
    <cellStyle name="20% - Énfasis6 4 3 2" xfId="22007"/>
    <cellStyle name="20% - Énfasis6 4 3 2 2" xfId="27563"/>
    <cellStyle name="20% - Énfasis6 4 3 2 3" xfId="33056"/>
    <cellStyle name="20% - Énfasis6 4 3 2 4" xfId="38540"/>
    <cellStyle name="20% - Énfasis6 4 3 3" xfId="24834"/>
    <cellStyle name="20% - Énfasis6 4 3 4" xfId="30327"/>
    <cellStyle name="20% - Énfasis6 4 3 5" xfId="35811"/>
    <cellStyle name="20% - Énfasis6 4 4" xfId="21820"/>
    <cellStyle name="20% - Énfasis6 4 4 2" xfId="27380"/>
    <cellStyle name="20% - Énfasis6 4 4 3" xfId="32873"/>
    <cellStyle name="20% - Énfasis6 4 4 4" xfId="38357"/>
    <cellStyle name="20% - Énfasis6 4 5" xfId="24596"/>
    <cellStyle name="20% - Énfasis6 4 6" xfId="24648"/>
    <cellStyle name="20% - Énfasis6 4 7" xfId="30141"/>
    <cellStyle name="20% - Énfasis6 4 8" xfId="35625"/>
    <cellStyle name="20% - Énfasis6 4 9" xfId="4492"/>
    <cellStyle name="20% - Énfasis6 5" xfId="112"/>
    <cellStyle name="20% - Énfasis6 5 2" xfId="3290"/>
    <cellStyle name="20% - Énfasis6 5 2 2" xfId="27357"/>
    <cellStyle name="20% - Énfasis6 5 3" xfId="32850"/>
    <cellStyle name="20% - Énfasis6 5 4" xfId="38334"/>
    <cellStyle name="20% - Énfasis6 5 5" xfId="21796"/>
    <cellStyle name="20% - Énfasis6 6" xfId="24624"/>
    <cellStyle name="20% - Énfasis6 7" xfId="30299"/>
    <cellStyle name="20% - Énfasis6 8" xfId="35783"/>
    <cellStyle name="40% - Accent1" xfId="113"/>
    <cellStyle name="40% - Accent1 2" xfId="114"/>
    <cellStyle name="40% - Accent1 2 2" xfId="115"/>
    <cellStyle name="40% - Accent1 2 2 2" xfId="4493"/>
    <cellStyle name="40% - Accent1 2 3" xfId="4494"/>
    <cellStyle name="40% - Accent1 3" xfId="116"/>
    <cellStyle name="40% - Accent1 3 2" xfId="117"/>
    <cellStyle name="40% - Accent1 3 2 2" xfId="4495"/>
    <cellStyle name="40% - Accent1 3 3" xfId="118"/>
    <cellStyle name="40% - Accent1 3 3 2" xfId="4496"/>
    <cellStyle name="40% - Accent1 3 4" xfId="4497"/>
    <cellStyle name="40% - Accent1 4" xfId="119"/>
    <cellStyle name="40% - Accent1 4 2" xfId="4498"/>
    <cellStyle name="40% - Accent1 5" xfId="120"/>
    <cellStyle name="40% - Accent1 5 2" xfId="4499"/>
    <cellStyle name="40% - Accent1 6" xfId="4500"/>
    <cellStyle name="40% - Accent2" xfId="121"/>
    <cellStyle name="40% - Accent2 2" xfId="122"/>
    <cellStyle name="40% - Accent2 2 2" xfId="4501"/>
    <cellStyle name="40% - Accent2 3" xfId="4502"/>
    <cellStyle name="40% - Accent3" xfId="123"/>
    <cellStyle name="40% - Accent3 2" xfId="124"/>
    <cellStyle name="40% - Accent3 2 2" xfId="125"/>
    <cellStyle name="40% - Accent3 2 2 2" xfId="4503"/>
    <cellStyle name="40% - Accent3 2 3" xfId="4504"/>
    <cellStyle name="40% - Accent3 3" xfId="126"/>
    <cellStyle name="40% - Accent3 3 2" xfId="127"/>
    <cellStyle name="40% - Accent3 3 2 2" xfId="4505"/>
    <cellStyle name="40% - Accent3 3 3" xfId="128"/>
    <cellStyle name="40% - Accent3 3 3 2" xfId="4506"/>
    <cellStyle name="40% - Accent3 3 4" xfId="4507"/>
    <cellStyle name="40% - Accent3 4" xfId="129"/>
    <cellStyle name="40% - Accent3 4 2" xfId="4508"/>
    <cellStyle name="40% - Accent3 5" xfId="130"/>
    <cellStyle name="40% - Accent3 5 2" xfId="4509"/>
    <cellStyle name="40% - Accent3 6" xfId="4510"/>
    <cellStyle name="40% - Accent4" xfId="131"/>
    <cellStyle name="40% - Accent4 2" xfId="132"/>
    <cellStyle name="40% - Accent4 2 2" xfId="133"/>
    <cellStyle name="40% - Accent4 2 2 2" xfId="4511"/>
    <cellStyle name="40% - Accent4 2 3" xfId="4512"/>
    <cellStyle name="40% - Accent4 3" xfId="134"/>
    <cellStyle name="40% - Accent4 3 2" xfId="135"/>
    <cellStyle name="40% - Accent4 3 2 2" xfId="4513"/>
    <cellStyle name="40% - Accent4 3 3" xfId="136"/>
    <cellStyle name="40% - Accent4 3 3 2" xfId="4514"/>
    <cellStyle name="40% - Accent4 3 4" xfId="4515"/>
    <cellStyle name="40% - Accent4 4" xfId="137"/>
    <cellStyle name="40% - Accent4 4 2" xfId="4516"/>
    <cellStyle name="40% - Accent4 5" xfId="138"/>
    <cellStyle name="40% - Accent4 5 2" xfId="4517"/>
    <cellStyle name="40% - Accent4 6" xfId="4518"/>
    <cellStyle name="40% - Accent5" xfId="139"/>
    <cellStyle name="40% - Accent5 2" xfId="140"/>
    <cellStyle name="40% - Accent5 2 2" xfId="141"/>
    <cellStyle name="40% - Accent5 2 2 2" xfId="4519"/>
    <cellStyle name="40% - Accent5 2 3" xfId="4520"/>
    <cellStyle name="40% - Accent5 3" xfId="142"/>
    <cellStyle name="40% - Accent5 3 2" xfId="143"/>
    <cellStyle name="40% - Accent5 3 2 2" xfId="4521"/>
    <cellStyle name="40% - Accent5 3 3" xfId="144"/>
    <cellStyle name="40% - Accent5 3 3 2" xfId="4522"/>
    <cellStyle name="40% - Accent5 3 4" xfId="4523"/>
    <cellStyle name="40% - Accent5 4" xfId="145"/>
    <cellStyle name="40% - Accent5 4 2" xfId="4524"/>
    <cellStyle name="40% - Accent5 5" xfId="146"/>
    <cellStyle name="40% - Accent5 5 2" xfId="4525"/>
    <cellStyle name="40% - Accent5 6" xfId="4526"/>
    <cellStyle name="40% - Accent6" xfId="147"/>
    <cellStyle name="40% - Accent6 2" xfId="148"/>
    <cellStyle name="40% - Accent6 2 2" xfId="149"/>
    <cellStyle name="40% - Accent6 2 2 2" xfId="4527"/>
    <cellStyle name="40% - Accent6 2 3" xfId="4528"/>
    <cellStyle name="40% - Accent6 3" xfId="150"/>
    <cellStyle name="40% - Accent6 3 2" xfId="151"/>
    <cellStyle name="40% - Accent6 3 2 2" xfId="4529"/>
    <cellStyle name="40% - Accent6 3 3" xfId="152"/>
    <cellStyle name="40% - Accent6 3 3 2" xfId="4530"/>
    <cellStyle name="40% - Accent6 3 4" xfId="4531"/>
    <cellStyle name="40% - Accent6 4" xfId="153"/>
    <cellStyle name="40% - Accent6 4 2" xfId="4532"/>
    <cellStyle name="40% - Accent6 5" xfId="154"/>
    <cellStyle name="40% - Accent6 5 2" xfId="4533"/>
    <cellStyle name="40% - Accent6 6" xfId="4534"/>
    <cellStyle name="40% - Énfasis1 2" xfId="155"/>
    <cellStyle name="40% - Énfasis1 2 2" xfId="156"/>
    <cellStyle name="40% - Énfasis1 2 2 2" xfId="157"/>
    <cellStyle name="40% - Énfasis1 2 2 2 2" xfId="3291"/>
    <cellStyle name="40% - Énfasis1 2 2 2 2 2" xfId="4538"/>
    <cellStyle name="40% - Énfasis1 2 2 2 3" xfId="4537"/>
    <cellStyle name="40% - Énfasis1 2 2 3" xfId="4539"/>
    <cellStyle name="40% - Énfasis1 2 2 3 2" xfId="9058"/>
    <cellStyle name="40% - Énfasis1 2 2 3 2 2" xfId="14339"/>
    <cellStyle name="40% - Énfasis1 2 2 3 2 2 2" xfId="23343"/>
    <cellStyle name="40% - Énfasis1 2 2 3 2 2 2 2" xfId="28899"/>
    <cellStyle name="40% - Énfasis1 2 2 3 2 2 2 3" xfId="34392"/>
    <cellStyle name="40% - Énfasis1 2 2 3 2 2 2 4" xfId="39876"/>
    <cellStyle name="40% - Énfasis1 2 2 3 2 2 3" xfId="26170"/>
    <cellStyle name="40% - Énfasis1 2 2 3 2 2 4" xfId="31663"/>
    <cellStyle name="40% - Énfasis1 2 2 3 2 2 5" xfId="37147"/>
    <cellStyle name="40% - Énfasis1 2 2 3 2 3" xfId="21927"/>
    <cellStyle name="40% - Énfasis1 2 2 3 2 3 2" xfId="27483"/>
    <cellStyle name="40% - Énfasis1 2 2 3 2 3 3" xfId="32976"/>
    <cellStyle name="40% - Énfasis1 2 2 3 2 3 4" xfId="38460"/>
    <cellStyle name="40% - Énfasis1 2 2 3 2 4" xfId="24754"/>
    <cellStyle name="40% - Énfasis1 2 2 3 2 5" xfId="30245"/>
    <cellStyle name="40% - Énfasis1 2 2 3 2 6" xfId="35729"/>
    <cellStyle name="40% - Énfasis1 2 2 3 3" xfId="9155"/>
    <cellStyle name="40% - Énfasis1 2 2 3 3 2" xfId="22021"/>
    <cellStyle name="40% - Énfasis1 2 2 3 3 2 2" xfId="27577"/>
    <cellStyle name="40% - Énfasis1 2 2 3 3 2 3" xfId="33070"/>
    <cellStyle name="40% - Énfasis1 2 2 3 3 2 4" xfId="38554"/>
    <cellStyle name="40% - Énfasis1 2 2 3 3 3" xfId="24848"/>
    <cellStyle name="40% - Énfasis1 2 2 3 3 4" xfId="30341"/>
    <cellStyle name="40% - Énfasis1 2 2 3 3 5" xfId="35825"/>
    <cellStyle name="40% - Énfasis1 2 2 3 4" xfId="21821"/>
    <cellStyle name="40% - Énfasis1 2 2 3 4 2" xfId="27381"/>
    <cellStyle name="40% - Énfasis1 2 2 3 4 3" xfId="32874"/>
    <cellStyle name="40% - Énfasis1 2 2 3 4 4" xfId="38358"/>
    <cellStyle name="40% - Énfasis1 2 2 3 5" xfId="24597"/>
    <cellStyle name="40% - Énfasis1 2 2 3 6" xfId="24649"/>
    <cellStyle name="40% - Énfasis1 2 2 3 7" xfId="30142"/>
    <cellStyle name="40% - Énfasis1 2 2 3 8" xfId="35626"/>
    <cellStyle name="40% - Énfasis1 2 2 4" xfId="4536"/>
    <cellStyle name="40% - Énfasis1 2 3" xfId="158"/>
    <cellStyle name="40% - Énfasis1 2 3 2" xfId="159"/>
    <cellStyle name="40% - Énfasis1 2 3 2 2" xfId="3292"/>
    <cellStyle name="40% - Énfasis1 2 3 2 2 2" xfId="14341"/>
    <cellStyle name="40% - Énfasis1 2 3 2 2 2 2" xfId="23344"/>
    <cellStyle name="40% - Énfasis1 2 3 2 2 2 2 2" xfId="28900"/>
    <cellStyle name="40% - Énfasis1 2 3 2 2 2 2 3" xfId="34393"/>
    <cellStyle name="40% - Énfasis1 2 3 2 2 2 2 4" xfId="39877"/>
    <cellStyle name="40% - Énfasis1 2 3 2 2 2 3" xfId="26171"/>
    <cellStyle name="40% - Énfasis1 2 3 2 2 2 4" xfId="31664"/>
    <cellStyle name="40% - Énfasis1 2 3 2 2 2 5" xfId="37148"/>
    <cellStyle name="40% - Énfasis1 2 3 2 2 3" xfId="21928"/>
    <cellStyle name="40% - Énfasis1 2 3 2 2 3 2" xfId="27484"/>
    <cellStyle name="40% - Énfasis1 2 3 2 2 3 3" xfId="32977"/>
    <cellStyle name="40% - Énfasis1 2 3 2 2 3 4" xfId="38461"/>
    <cellStyle name="40% - Énfasis1 2 3 2 2 4" xfId="24755"/>
    <cellStyle name="40% - Énfasis1 2 3 2 2 5" xfId="30246"/>
    <cellStyle name="40% - Énfasis1 2 3 2 2 6" xfId="35730"/>
    <cellStyle name="40% - Énfasis1 2 3 2 2 7" xfId="9059"/>
    <cellStyle name="40% - Énfasis1 2 3 2 3" xfId="9156"/>
    <cellStyle name="40% - Énfasis1 2 3 2 3 2" xfId="22022"/>
    <cellStyle name="40% - Énfasis1 2 3 2 3 2 2" xfId="27578"/>
    <cellStyle name="40% - Énfasis1 2 3 2 3 2 3" xfId="33071"/>
    <cellStyle name="40% - Énfasis1 2 3 2 3 2 4" xfId="38555"/>
    <cellStyle name="40% - Énfasis1 2 3 2 3 3" xfId="24849"/>
    <cellStyle name="40% - Énfasis1 2 3 2 3 4" xfId="30342"/>
    <cellStyle name="40% - Énfasis1 2 3 2 3 5" xfId="35826"/>
    <cellStyle name="40% - Énfasis1 2 3 2 4" xfId="21822"/>
    <cellStyle name="40% - Énfasis1 2 3 2 4 2" xfId="27382"/>
    <cellStyle name="40% - Énfasis1 2 3 2 4 3" xfId="32875"/>
    <cellStyle name="40% - Énfasis1 2 3 2 4 4" xfId="38359"/>
    <cellStyle name="40% - Énfasis1 2 3 2 5" xfId="24598"/>
    <cellStyle name="40% - Énfasis1 2 3 2 6" xfId="24650"/>
    <cellStyle name="40% - Énfasis1 2 3 2 7" xfId="30143"/>
    <cellStyle name="40% - Énfasis1 2 3 2 8" xfId="35627"/>
    <cellStyle name="40% - Énfasis1 2 3 2 9" xfId="4541"/>
    <cellStyle name="40% - Énfasis1 2 3 3" xfId="14340"/>
    <cellStyle name="40% - Énfasis1 2 3 4" xfId="4540"/>
    <cellStyle name="40% - Énfasis1 2 4" xfId="160"/>
    <cellStyle name="40% - Énfasis1 2 4 2" xfId="3293"/>
    <cellStyle name="40% - Énfasis1 2 4 2 2" xfId="14342"/>
    <cellStyle name="40% - Énfasis1 2 4 2 2 2" xfId="23345"/>
    <cellStyle name="40% - Énfasis1 2 4 2 2 2 2" xfId="28901"/>
    <cellStyle name="40% - Énfasis1 2 4 2 2 2 3" xfId="34394"/>
    <cellStyle name="40% - Énfasis1 2 4 2 2 2 4" xfId="39878"/>
    <cellStyle name="40% - Énfasis1 2 4 2 2 3" xfId="26172"/>
    <cellStyle name="40% - Énfasis1 2 4 2 2 4" xfId="31665"/>
    <cellStyle name="40% - Énfasis1 2 4 2 2 5" xfId="37149"/>
    <cellStyle name="40% - Énfasis1 2 4 2 3" xfId="21929"/>
    <cellStyle name="40% - Énfasis1 2 4 2 3 2" xfId="27485"/>
    <cellStyle name="40% - Énfasis1 2 4 2 3 3" xfId="32978"/>
    <cellStyle name="40% - Énfasis1 2 4 2 3 4" xfId="38462"/>
    <cellStyle name="40% - Énfasis1 2 4 2 4" xfId="24756"/>
    <cellStyle name="40% - Énfasis1 2 4 2 5" xfId="30247"/>
    <cellStyle name="40% - Énfasis1 2 4 2 6" xfId="35731"/>
    <cellStyle name="40% - Énfasis1 2 4 2 7" xfId="9060"/>
    <cellStyle name="40% - Énfasis1 2 4 3" xfId="9157"/>
    <cellStyle name="40% - Énfasis1 2 4 3 2" xfId="22023"/>
    <cellStyle name="40% - Énfasis1 2 4 3 2 2" xfId="27579"/>
    <cellStyle name="40% - Énfasis1 2 4 3 2 3" xfId="33072"/>
    <cellStyle name="40% - Énfasis1 2 4 3 2 4" xfId="38556"/>
    <cellStyle name="40% - Énfasis1 2 4 3 3" xfId="24850"/>
    <cellStyle name="40% - Énfasis1 2 4 3 4" xfId="30343"/>
    <cellStyle name="40% - Énfasis1 2 4 3 5" xfId="35827"/>
    <cellStyle name="40% - Énfasis1 2 4 4" xfId="21823"/>
    <cellStyle name="40% - Énfasis1 2 4 4 2" xfId="27383"/>
    <cellStyle name="40% - Énfasis1 2 4 4 3" xfId="32876"/>
    <cellStyle name="40% - Énfasis1 2 4 4 4" xfId="38360"/>
    <cellStyle name="40% - Énfasis1 2 4 5" xfId="24599"/>
    <cellStyle name="40% - Énfasis1 2 4 6" xfId="24651"/>
    <cellStyle name="40% - Énfasis1 2 4 7" xfId="30144"/>
    <cellStyle name="40% - Énfasis1 2 4 8" xfId="35628"/>
    <cellStyle name="40% - Énfasis1 2 4 9" xfId="4542"/>
    <cellStyle name="40% - Énfasis1 2 5" xfId="161"/>
    <cellStyle name="40% - Énfasis1 2 5 2" xfId="3294"/>
    <cellStyle name="40% - Énfasis1 2 5 3" xfId="4543"/>
    <cellStyle name="40% - Énfasis1 2 6" xfId="14338"/>
    <cellStyle name="40% - Énfasis1 2 7" xfId="17184"/>
    <cellStyle name="40% - Énfasis1 2 8" xfId="4535"/>
    <cellStyle name="40% - Énfasis1 3" xfId="162"/>
    <cellStyle name="40% - Énfasis1 3 2" xfId="3295"/>
    <cellStyle name="40% - Énfasis1 3 3" xfId="4544"/>
    <cellStyle name="40% - Énfasis1 4" xfId="163"/>
    <cellStyle name="40% - Énfasis1 4 2" xfId="9061"/>
    <cellStyle name="40% - Énfasis1 4 2 2" xfId="14343"/>
    <cellStyle name="40% - Énfasis1 4 2 2 2" xfId="23346"/>
    <cellStyle name="40% - Énfasis1 4 2 2 2 2" xfId="28902"/>
    <cellStyle name="40% - Énfasis1 4 2 2 2 3" xfId="34395"/>
    <cellStyle name="40% - Énfasis1 4 2 2 2 4" xfId="39879"/>
    <cellStyle name="40% - Énfasis1 4 2 2 3" xfId="26173"/>
    <cellStyle name="40% - Énfasis1 4 2 2 4" xfId="31666"/>
    <cellStyle name="40% - Énfasis1 4 2 2 5" xfId="37150"/>
    <cellStyle name="40% - Énfasis1 4 2 3" xfId="21930"/>
    <cellStyle name="40% - Énfasis1 4 2 3 2" xfId="27486"/>
    <cellStyle name="40% - Énfasis1 4 2 3 3" xfId="32979"/>
    <cellStyle name="40% - Énfasis1 4 2 3 4" xfId="38463"/>
    <cellStyle name="40% - Énfasis1 4 2 4" xfId="24757"/>
    <cellStyle name="40% - Énfasis1 4 2 5" xfId="30248"/>
    <cellStyle name="40% - Énfasis1 4 2 6" xfId="35732"/>
    <cellStyle name="40% - Énfasis1 4 3" xfId="9158"/>
    <cellStyle name="40% - Énfasis1 4 3 2" xfId="22024"/>
    <cellStyle name="40% - Énfasis1 4 3 2 2" xfId="27580"/>
    <cellStyle name="40% - Énfasis1 4 3 2 3" xfId="33073"/>
    <cellStyle name="40% - Énfasis1 4 3 2 4" xfId="38557"/>
    <cellStyle name="40% - Énfasis1 4 3 3" xfId="24851"/>
    <cellStyle name="40% - Énfasis1 4 3 4" xfId="30344"/>
    <cellStyle name="40% - Énfasis1 4 3 5" xfId="35828"/>
    <cellStyle name="40% - Énfasis1 4 4" xfId="21824"/>
    <cellStyle name="40% - Énfasis1 4 4 2" xfId="27384"/>
    <cellStyle name="40% - Énfasis1 4 4 3" xfId="32877"/>
    <cellStyle name="40% - Énfasis1 4 4 4" xfId="38361"/>
    <cellStyle name="40% - Énfasis1 4 5" xfId="24600"/>
    <cellStyle name="40% - Énfasis1 4 6" xfId="24652"/>
    <cellStyle name="40% - Énfasis1 4 7" xfId="30145"/>
    <cellStyle name="40% - Énfasis1 4 8" xfId="35629"/>
    <cellStyle name="40% - Énfasis1 4 9" xfId="4545"/>
    <cellStyle name="40% - Énfasis1 5" xfId="164"/>
    <cellStyle name="40% - Énfasis1 5 2" xfId="3296"/>
    <cellStyle name="40% - Énfasis2" xfId="165" builtinId="35" customBuiltin="1"/>
    <cellStyle name="40% - Énfasis2 10" xfId="30146"/>
    <cellStyle name="40% - Énfasis2 11" xfId="35630"/>
    <cellStyle name="40% - Énfasis2 12" xfId="4380"/>
    <cellStyle name="40% - Énfasis2 2" xfId="166"/>
    <cellStyle name="40% - Énfasis2 2 2" xfId="167"/>
    <cellStyle name="40% - Énfasis2 2 2 2" xfId="4548"/>
    <cellStyle name="40% - Énfasis2 2 2 2 2" xfId="14346"/>
    <cellStyle name="40% - Énfasis2 2 2 3" xfId="4549"/>
    <cellStyle name="40% - Énfasis2 2 2 4" xfId="4547"/>
    <cellStyle name="40% - Énfasis2 2 3" xfId="168"/>
    <cellStyle name="40% - Énfasis2 2 3 2" xfId="4551"/>
    <cellStyle name="40% - Énfasis2 2 3 2 2" xfId="9063"/>
    <cellStyle name="40% - Énfasis2 2 3 2 2 2" xfId="14348"/>
    <cellStyle name="40% - Énfasis2 2 3 2 2 2 2" xfId="23348"/>
    <cellStyle name="40% - Énfasis2 2 3 2 2 2 2 2" xfId="28904"/>
    <cellStyle name="40% - Énfasis2 2 3 2 2 2 2 3" xfId="34397"/>
    <cellStyle name="40% - Énfasis2 2 3 2 2 2 2 4" xfId="39881"/>
    <cellStyle name="40% - Énfasis2 2 3 2 2 2 3" xfId="26175"/>
    <cellStyle name="40% - Énfasis2 2 3 2 2 2 4" xfId="31668"/>
    <cellStyle name="40% - Énfasis2 2 3 2 2 2 5" xfId="37152"/>
    <cellStyle name="40% - Énfasis2 2 3 2 2 3" xfId="21932"/>
    <cellStyle name="40% - Énfasis2 2 3 2 2 3 2" xfId="27488"/>
    <cellStyle name="40% - Énfasis2 2 3 2 2 3 3" xfId="32981"/>
    <cellStyle name="40% - Énfasis2 2 3 2 2 3 4" xfId="38465"/>
    <cellStyle name="40% - Énfasis2 2 3 2 2 4" xfId="24759"/>
    <cellStyle name="40% - Énfasis2 2 3 2 2 5" xfId="30250"/>
    <cellStyle name="40% - Énfasis2 2 3 2 2 6" xfId="35734"/>
    <cellStyle name="40% - Énfasis2 2 3 2 3" xfId="9160"/>
    <cellStyle name="40% - Énfasis2 2 3 2 3 2" xfId="22026"/>
    <cellStyle name="40% - Énfasis2 2 3 2 3 2 2" xfId="27582"/>
    <cellStyle name="40% - Énfasis2 2 3 2 3 2 3" xfId="33075"/>
    <cellStyle name="40% - Énfasis2 2 3 2 3 2 4" xfId="38559"/>
    <cellStyle name="40% - Énfasis2 2 3 2 3 3" xfId="24853"/>
    <cellStyle name="40% - Énfasis2 2 3 2 3 4" xfId="30346"/>
    <cellStyle name="40% - Énfasis2 2 3 2 3 5" xfId="35830"/>
    <cellStyle name="40% - Énfasis2 2 3 2 4" xfId="21825"/>
    <cellStyle name="40% - Énfasis2 2 3 2 4 2" xfId="27385"/>
    <cellStyle name="40% - Énfasis2 2 3 2 4 3" xfId="32878"/>
    <cellStyle name="40% - Énfasis2 2 3 2 4 4" xfId="38362"/>
    <cellStyle name="40% - Énfasis2 2 3 2 5" xfId="24602"/>
    <cellStyle name="40% - Énfasis2 2 3 2 6" xfId="24654"/>
    <cellStyle name="40% - Énfasis2 2 3 2 7" xfId="30147"/>
    <cellStyle name="40% - Énfasis2 2 3 2 8" xfId="35631"/>
    <cellStyle name="40% - Énfasis2 2 3 3" xfId="14347"/>
    <cellStyle name="40% - Énfasis2 2 3 4" xfId="4550"/>
    <cellStyle name="40% - Énfasis2 2 4" xfId="169"/>
    <cellStyle name="40% - Énfasis2 2 4 2" xfId="3297"/>
    <cellStyle name="40% - Énfasis2 2 4 3" xfId="4552"/>
    <cellStyle name="40% - Énfasis2 2 5" xfId="14345"/>
    <cellStyle name="40% - Énfasis2 2 6" xfId="17185"/>
    <cellStyle name="40% - Énfasis2 2 7" xfId="4546"/>
    <cellStyle name="40% - Énfasis2 3" xfId="170"/>
    <cellStyle name="40% - Énfasis2 3 2" xfId="171"/>
    <cellStyle name="40% - Énfasis2 3 2 2" xfId="3299"/>
    <cellStyle name="40% - Énfasis2 3 2 2 2" xfId="14349"/>
    <cellStyle name="40% - Énfasis2 3 2 2 2 2" xfId="23349"/>
    <cellStyle name="40% - Énfasis2 3 2 2 2 2 2" xfId="28905"/>
    <cellStyle name="40% - Énfasis2 3 2 2 2 2 3" xfId="34398"/>
    <cellStyle name="40% - Énfasis2 3 2 2 2 2 4" xfId="39882"/>
    <cellStyle name="40% - Énfasis2 3 2 2 2 3" xfId="26176"/>
    <cellStyle name="40% - Énfasis2 3 2 2 2 4" xfId="31669"/>
    <cellStyle name="40% - Énfasis2 3 2 2 2 5" xfId="37153"/>
    <cellStyle name="40% - Énfasis2 3 2 2 3" xfId="21933"/>
    <cellStyle name="40% - Énfasis2 3 2 2 3 2" xfId="27489"/>
    <cellStyle name="40% - Énfasis2 3 2 2 3 3" xfId="32982"/>
    <cellStyle name="40% - Énfasis2 3 2 2 3 4" xfId="38466"/>
    <cellStyle name="40% - Énfasis2 3 2 2 4" xfId="24760"/>
    <cellStyle name="40% - Énfasis2 3 2 2 5" xfId="30251"/>
    <cellStyle name="40% - Énfasis2 3 2 2 6" xfId="35735"/>
    <cellStyle name="40% - Énfasis2 3 2 2 7" xfId="9064"/>
    <cellStyle name="40% - Énfasis2 3 2 3" xfId="9161"/>
    <cellStyle name="40% - Énfasis2 3 2 3 2" xfId="22027"/>
    <cellStyle name="40% - Énfasis2 3 2 3 2 2" xfId="27583"/>
    <cellStyle name="40% - Énfasis2 3 2 3 2 3" xfId="33076"/>
    <cellStyle name="40% - Énfasis2 3 2 3 2 4" xfId="38560"/>
    <cellStyle name="40% - Énfasis2 3 2 3 3" xfId="24854"/>
    <cellStyle name="40% - Énfasis2 3 2 3 4" xfId="30347"/>
    <cellStyle name="40% - Énfasis2 3 2 3 5" xfId="35831"/>
    <cellStyle name="40% - Énfasis2 3 2 4" xfId="21826"/>
    <cellStyle name="40% - Énfasis2 3 2 4 2" xfId="27386"/>
    <cellStyle name="40% - Énfasis2 3 2 4 3" xfId="32879"/>
    <cellStyle name="40% - Énfasis2 3 2 4 4" xfId="38363"/>
    <cellStyle name="40% - Énfasis2 3 2 5" xfId="24603"/>
    <cellStyle name="40% - Énfasis2 3 2 6" xfId="24655"/>
    <cellStyle name="40% - Énfasis2 3 2 7" xfId="30148"/>
    <cellStyle name="40% - Énfasis2 3 2 8" xfId="35632"/>
    <cellStyle name="40% - Énfasis2 3 2 9" xfId="4554"/>
    <cellStyle name="40% - Énfasis2 3 3" xfId="3298"/>
    <cellStyle name="40% - Énfasis2 3 4" xfId="4553"/>
    <cellStyle name="40% - Énfasis2 4" xfId="172"/>
    <cellStyle name="40% - Énfasis2 4 2" xfId="173"/>
    <cellStyle name="40% - Énfasis2 4 2 2" xfId="3300"/>
    <cellStyle name="40% - Énfasis2 4 2 2 2" xfId="23350"/>
    <cellStyle name="40% - Énfasis2 4 2 2 2 2" xfId="28906"/>
    <cellStyle name="40% - Énfasis2 4 2 2 2 3" xfId="34399"/>
    <cellStyle name="40% - Énfasis2 4 2 2 2 4" xfId="39883"/>
    <cellStyle name="40% - Énfasis2 4 2 2 3" xfId="26177"/>
    <cellStyle name="40% - Énfasis2 4 2 2 4" xfId="31670"/>
    <cellStyle name="40% - Énfasis2 4 2 2 5" xfId="37154"/>
    <cellStyle name="40% - Énfasis2 4 2 2 6" xfId="14350"/>
    <cellStyle name="40% - Énfasis2 4 2 3" xfId="21934"/>
    <cellStyle name="40% - Énfasis2 4 2 3 2" xfId="27490"/>
    <cellStyle name="40% - Énfasis2 4 2 3 3" xfId="32983"/>
    <cellStyle name="40% - Énfasis2 4 2 3 4" xfId="38467"/>
    <cellStyle name="40% - Énfasis2 4 2 4" xfId="24761"/>
    <cellStyle name="40% - Énfasis2 4 2 5" xfId="30252"/>
    <cellStyle name="40% - Énfasis2 4 2 6" xfId="35736"/>
    <cellStyle name="40% - Énfasis2 4 2 7" xfId="9065"/>
    <cellStyle name="40% - Énfasis2 4 3" xfId="9162"/>
    <cellStyle name="40% - Énfasis2 4 3 2" xfId="22028"/>
    <cellStyle name="40% - Énfasis2 4 3 2 2" xfId="27584"/>
    <cellStyle name="40% - Énfasis2 4 3 2 3" xfId="33077"/>
    <cellStyle name="40% - Énfasis2 4 3 2 4" xfId="38561"/>
    <cellStyle name="40% - Énfasis2 4 3 3" xfId="24855"/>
    <cellStyle name="40% - Énfasis2 4 3 4" xfId="30348"/>
    <cellStyle name="40% - Énfasis2 4 3 5" xfId="35832"/>
    <cellStyle name="40% - Énfasis2 4 4" xfId="21827"/>
    <cellStyle name="40% - Énfasis2 4 4 2" xfId="27387"/>
    <cellStyle name="40% - Énfasis2 4 4 3" xfId="32880"/>
    <cellStyle name="40% - Énfasis2 4 4 4" xfId="38364"/>
    <cellStyle name="40% - Énfasis2 4 5" xfId="24604"/>
    <cellStyle name="40% - Énfasis2 4 6" xfId="24656"/>
    <cellStyle name="40% - Énfasis2 4 7" xfId="30149"/>
    <cellStyle name="40% - Énfasis2 4 8" xfId="35633"/>
    <cellStyle name="40% - Énfasis2 4 9" xfId="4555"/>
    <cellStyle name="40% - Énfasis2 5" xfId="3245"/>
    <cellStyle name="40% - Énfasis2 5 2" xfId="14344"/>
    <cellStyle name="40% - Énfasis2 5 2 2" xfId="23347"/>
    <cellStyle name="40% - Énfasis2 5 2 2 2" xfId="28903"/>
    <cellStyle name="40% - Énfasis2 5 2 2 3" xfId="34396"/>
    <cellStyle name="40% - Énfasis2 5 2 2 4" xfId="39880"/>
    <cellStyle name="40% - Énfasis2 5 2 3" xfId="26174"/>
    <cellStyle name="40% - Énfasis2 5 2 4" xfId="31667"/>
    <cellStyle name="40% - Énfasis2 5 2 5" xfId="37151"/>
    <cellStyle name="40% - Énfasis2 5 3" xfId="21931"/>
    <cellStyle name="40% - Énfasis2 5 3 2" xfId="27487"/>
    <cellStyle name="40% - Énfasis2 5 3 3" xfId="32980"/>
    <cellStyle name="40% - Énfasis2 5 3 4" xfId="38464"/>
    <cellStyle name="40% - Énfasis2 5 4" xfId="24758"/>
    <cellStyle name="40% - Énfasis2 5 5" xfId="30249"/>
    <cellStyle name="40% - Énfasis2 5 6" xfId="35733"/>
    <cellStyle name="40% - Énfasis2 5 7" xfId="9062"/>
    <cellStyle name="40% - Énfasis2 6" xfId="9159"/>
    <cellStyle name="40% - Énfasis2 6 2" xfId="22025"/>
    <cellStyle name="40% - Énfasis2 6 2 2" xfId="27581"/>
    <cellStyle name="40% - Énfasis2 6 2 3" xfId="33074"/>
    <cellStyle name="40% - Énfasis2 6 2 4" xfId="38558"/>
    <cellStyle name="40% - Énfasis2 6 3" xfId="24852"/>
    <cellStyle name="40% - Énfasis2 6 4" xfId="30345"/>
    <cellStyle name="40% - Énfasis2 6 5" xfId="35829"/>
    <cellStyle name="40% - Énfasis2 7" xfId="21793"/>
    <cellStyle name="40% - Énfasis2 7 2" xfId="27354"/>
    <cellStyle name="40% - Énfasis2 7 3" xfId="32847"/>
    <cellStyle name="40% - Énfasis2 7 4" xfId="38331"/>
    <cellStyle name="40% - Énfasis2 8" xfId="24601"/>
    <cellStyle name="40% - Énfasis2 9" xfId="24653"/>
    <cellStyle name="40% - Énfasis3 2" xfId="174"/>
    <cellStyle name="40% - Énfasis3 2 2" xfId="175"/>
    <cellStyle name="40% - Énfasis3 2 2 2" xfId="176"/>
    <cellStyle name="40% - Énfasis3 2 2 2 2" xfId="3301"/>
    <cellStyle name="40% - Énfasis3 2 2 2 2 2" xfId="4559"/>
    <cellStyle name="40% - Énfasis3 2 2 2 3" xfId="4558"/>
    <cellStyle name="40% - Énfasis3 2 2 3" xfId="4560"/>
    <cellStyle name="40% - Énfasis3 2 2 3 2" xfId="9066"/>
    <cellStyle name="40% - Énfasis3 2 2 3 2 2" xfId="14352"/>
    <cellStyle name="40% - Énfasis3 2 2 3 2 2 2" xfId="23351"/>
    <cellStyle name="40% - Énfasis3 2 2 3 2 2 2 2" xfId="28907"/>
    <cellStyle name="40% - Énfasis3 2 2 3 2 2 2 3" xfId="34400"/>
    <cellStyle name="40% - Énfasis3 2 2 3 2 2 2 4" xfId="39884"/>
    <cellStyle name="40% - Énfasis3 2 2 3 2 2 3" xfId="26178"/>
    <cellStyle name="40% - Énfasis3 2 2 3 2 2 4" xfId="31671"/>
    <cellStyle name="40% - Énfasis3 2 2 3 2 2 5" xfId="37155"/>
    <cellStyle name="40% - Énfasis3 2 2 3 2 3" xfId="21935"/>
    <cellStyle name="40% - Énfasis3 2 2 3 2 3 2" xfId="27491"/>
    <cellStyle name="40% - Énfasis3 2 2 3 2 3 3" xfId="32984"/>
    <cellStyle name="40% - Énfasis3 2 2 3 2 3 4" xfId="38468"/>
    <cellStyle name="40% - Énfasis3 2 2 3 2 4" xfId="24762"/>
    <cellStyle name="40% - Énfasis3 2 2 3 2 5" xfId="30253"/>
    <cellStyle name="40% - Énfasis3 2 2 3 2 6" xfId="35737"/>
    <cellStyle name="40% - Énfasis3 2 2 3 3" xfId="9163"/>
    <cellStyle name="40% - Énfasis3 2 2 3 3 2" xfId="22029"/>
    <cellStyle name="40% - Énfasis3 2 2 3 3 2 2" xfId="27585"/>
    <cellStyle name="40% - Énfasis3 2 2 3 3 2 3" xfId="33078"/>
    <cellStyle name="40% - Énfasis3 2 2 3 3 2 4" xfId="38562"/>
    <cellStyle name="40% - Énfasis3 2 2 3 3 3" xfId="24856"/>
    <cellStyle name="40% - Énfasis3 2 2 3 3 4" xfId="30349"/>
    <cellStyle name="40% - Énfasis3 2 2 3 3 5" xfId="35833"/>
    <cellStyle name="40% - Énfasis3 2 2 3 4" xfId="21828"/>
    <cellStyle name="40% - Énfasis3 2 2 3 4 2" xfId="27388"/>
    <cellStyle name="40% - Énfasis3 2 2 3 4 3" xfId="32881"/>
    <cellStyle name="40% - Énfasis3 2 2 3 4 4" xfId="38365"/>
    <cellStyle name="40% - Énfasis3 2 2 3 5" xfId="24605"/>
    <cellStyle name="40% - Énfasis3 2 2 3 6" xfId="24657"/>
    <cellStyle name="40% - Énfasis3 2 2 3 7" xfId="30150"/>
    <cellStyle name="40% - Énfasis3 2 2 3 8" xfId="35634"/>
    <cellStyle name="40% - Énfasis3 2 2 4" xfId="4557"/>
    <cellStyle name="40% - Énfasis3 2 3" xfId="177"/>
    <cellStyle name="40% - Énfasis3 2 3 2" xfId="178"/>
    <cellStyle name="40% - Énfasis3 2 3 2 2" xfId="3302"/>
    <cellStyle name="40% - Énfasis3 2 3 2 2 2" xfId="14354"/>
    <cellStyle name="40% - Énfasis3 2 3 2 2 2 2" xfId="23352"/>
    <cellStyle name="40% - Énfasis3 2 3 2 2 2 2 2" xfId="28908"/>
    <cellStyle name="40% - Énfasis3 2 3 2 2 2 2 3" xfId="34401"/>
    <cellStyle name="40% - Énfasis3 2 3 2 2 2 2 4" xfId="39885"/>
    <cellStyle name="40% - Énfasis3 2 3 2 2 2 3" xfId="26179"/>
    <cellStyle name="40% - Énfasis3 2 3 2 2 2 4" xfId="31672"/>
    <cellStyle name="40% - Énfasis3 2 3 2 2 2 5" xfId="37156"/>
    <cellStyle name="40% - Énfasis3 2 3 2 2 3" xfId="21936"/>
    <cellStyle name="40% - Énfasis3 2 3 2 2 3 2" xfId="27492"/>
    <cellStyle name="40% - Énfasis3 2 3 2 2 3 3" xfId="32985"/>
    <cellStyle name="40% - Énfasis3 2 3 2 2 3 4" xfId="38469"/>
    <cellStyle name="40% - Énfasis3 2 3 2 2 4" xfId="24763"/>
    <cellStyle name="40% - Énfasis3 2 3 2 2 5" xfId="30254"/>
    <cellStyle name="40% - Énfasis3 2 3 2 2 6" xfId="35738"/>
    <cellStyle name="40% - Énfasis3 2 3 2 2 7" xfId="9067"/>
    <cellStyle name="40% - Énfasis3 2 3 2 3" xfId="9164"/>
    <cellStyle name="40% - Énfasis3 2 3 2 3 2" xfId="22030"/>
    <cellStyle name="40% - Énfasis3 2 3 2 3 2 2" xfId="27586"/>
    <cellStyle name="40% - Énfasis3 2 3 2 3 2 3" xfId="33079"/>
    <cellStyle name="40% - Énfasis3 2 3 2 3 2 4" xfId="38563"/>
    <cellStyle name="40% - Énfasis3 2 3 2 3 3" xfId="24857"/>
    <cellStyle name="40% - Énfasis3 2 3 2 3 4" xfId="30350"/>
    <cellStyle name="40% - Énfasis3 2 3 2 3 5" xfId="35834"/>
    <cellStyle name="40% - Énfasis3 2 3 2 4" xfId="21829"/>
    <cellStyle name="40% - Énfasis3 2 3 2 4 2" xfId="27389"/>
    <cellStyle name="40% - Énfasis3 2 3 2 4 3" xfId="32882"/>
    <cellStyle name="40% - Énfasis3 2 3 2 4 4" xfId="38366"/>
    <cellStyle name="40% - Énfasis3 2 3 2 5" xfId="24606"/>
    <cellStyle name="40% - Énfasis3 2 3 2 6" xfId="24658"/>
    <cellStyle name="40% - Énfasis3 2 3 2 7" xfId="30151"/>
    <cellStyle name="40% - Énfasis3 2 3 2 8" xfId="35635"/>
    <cellStyle name="40% - Énfasis3 2 3 2 9" xfId="4562"/>
    <cellStyle name="40% - Énfasis3 2 3 3" xfId="14353"/>
    <cellStyle name="40% - Énfasis3 2 3 4" xfId="4561"/>
    <cellStyle name="40% - Énfasis3 2 4" xfId="179"/>
    <cellStyle name="40% - Énfasis3 2 4 2" xfId="3303"/>
    <cellStyle name="40% - Énfasis3 2 4 2 2" xfId="14355"/>
    <cellStyle name="40% - Énfasis3 2 4 2 2 2" xfId="23353"/>
    <cellStyle name="40% - Énfasis3 2 4 2 2 2 2" xfId="28909"/>
    <cellStyle name="40% - Énfasis3 2 4 2 2 2 3" xfId="34402"/>
    <cellStyle name="40% - Énfasis3 2 4 2 2 2 4" xfId="39886"/>
    <cellStyle name="40% - Énfasis3 2 4 2 2 3" xfId="26180"/>
    <cellStyle name="40% - Énfasis3 2 4 2 2 4" xfId="31673"/>
    <cellStyle name="40% - Énfasis3 2 4 2 2 5" xfId="37157"/>
    <cellStyle name="40% - Énfasis3 2 4 2 3" xfId="21937"/>
    <cellStyle name="40% - Énfasis3 2 4 2 3 2" xfId="27493"/>
    <cellStyle name="40% - Énfasis3 2 4 2 3 3" xfId="32986"/>
    <cellStyle name="40% - Énfasis3 2 4 2 3 4" xfId="38470"/>
    <cellStyle name="40% - Énfasis3 2 4 2 4" xfId="24764"/>
    <cellStyle name="40% - Énfasis3 2 4 2 5" xfId="30255"/>
    <cellStyle name="40% - Énfasis3 2 4 2 6" xfId="35739"/>
    <cellStyle name="40% - Énfasis3 2 4 2 7" xfId="9068"/>
    <cellStyle name="40% - Énfasis3 2 4 3" xfId="9166"/>
    <cellStyle name="40% - Énfasis3 2 4 3 2" xfId="22032"/>
    <cellStyle name="40% - Énfasis3 2 4 3 2 2" xfId="27588"/>
    <cellStyle name="40% - Énfasis3 2 4 3 2 3" xfId="33081"/>
    <cellStyle name="40% - Énfasis3 2 4 3 2 4" xfId="38565"/>
    <cellStyle name="40% - Énfasis3 2 4 3 3" xfId="24859"/>
    <cellStyle name="40% - Énfasis3 2 4 3 4" xfId="30352"/>
    <cellStyle name="40% - Énfasis3 2 4 3 5" xfId="35836"/>
    <cellStyle name="40% - Énfasis3 2 4 4" xfId="21830"/>
    <cellStyle name="40% - Énfasis3 2 4 4 2" xfId="27390"/>
    <cellStyle name="40% - Énfasis3 2 4 4 3" xfId="32883"/>
    <cellStyle name="40% - Énfasis3 2 4 4 4" xfId="38367"/>
    <cellStyle name="40% - Énfasis3 2 4 5" xfId="24607"/>
    <cellStyle name="40% - Énfasis3 2 4 6" xfId="24659"/>
    <cellStyle name="40% - Énfasis3 2 4 7" xfId="30152"/>
    <cellStyle name="40% - Énfasis3 2 4 8" xfId="35636"/>
    <cellStyle name="40% - Énfasis3 2 4 9" xfId="4563"/>
    <cellStyle name="40% - Énfasis3 2 5" xfId="180"/>
    <cellStyle name="40% - Énfasis3 2 5 2" xfId="3304"/>
    <cellStyle name="40% - Énfasis3 2 5 3" xfId="4564"/>
    <cellStyle name="40% - Énfasis3 2 6" xfId="14351"/>
    <cellStyle name="40% - Énfasis3 2 7" xfId="17186"/>
    <cellStyle name="40% - Énfasis3 2 8" xfId="4556"/>
    <cellStyle name="40% - Énfasis3 3" xfId="181"/>
    <cellStyle name="40% - Énfasis3 3 2" xfId="3305"/>
    <cellStyle name="40% - Énfasis3 3 3" xfId="4565"/>
    <cellStyle name="40% - Énfasis3 4" xfId="182"/>
    <cellStyle name="40% - Énfasis3 4 2" xfId="9069"/>
    <cellStyle name="40% - Énfasis3 4 2 2" xfId="14356"/>
    <cellStyle name="40% - Énfasis3 4 2 2 2" xfId="23354"/>
    <cellStyle name="40% - Énfasis3 4 2 2 2 2" xfId="28910"/>
    <cellStyle name="40% - Énfasis3 4 2 2 2 3" xfId="34403"/>
    <cellStyle name="40% - Énfasis3 4 2 2 2 4" xfId="39887"/>
    <cellStyle name="40% - Énfasis3 4 2 2 3" xfId="26181"/>
    <cellStyle name="40% - Énfasis3 4 2 2 4" xfId="31674"/>
    <cellStyle name="40% - Énfasis3 4 2 2 5" xfId="37158"/>
    <cellStyle name="40% - Énfasis3 4 2 3" xfId="21938"/>
    <cellStyle name="40% - Énfasis3 4 2 3 2" xfId="27494"/>
    <cellStyle name="40% - Énfasis3 4 2 3 3" xfId="32987"/>
    <cellStyle name="40% - Énfasis3 4 2 3 4" xfId="38471"/>
    <cellStyle name="40% - Énfasis3 4 2 4" xfId="24765"/>
    <cellStyle name="40% - Énfasis3 4 2 5" xfId="30256"/>
    <cellStyle name="40% - Énfasis3 4 2 6" xfId="35740"/>
    <cellStyle name="40% - Énfasis3 4 3" xfId="9169"/>
    <cellStyle name="40% - Énfasis3 4 3 2" xfId="22035"/>
    <cellStyle name="40% - Énfasis3 4 3 2 2" xfId="27591"/>
    <cellStyle name="40% - Énfasis3 4 3 2 3" xfId="33084"/>
    <cellStyle name="40% - Énfasis3 4 3 2 4" xfId="38568"/>
    <cellStyle name="40% - Énfasis3 4 3 3" xfId="24862"/>
    <cellStyle name="40% - Énfasis3 4 3 4" xfId="30355"/>
    <cellStyle name="40% - Énfasis3 4 3 5" xfId="35839"/>
    <cellStyle name="40% - Énfasis3 4 4" xfId="21831"/>
    <cellStyle name="40% - Énfasis3 4 4 2" xfId="27391"/>
    <cellStyle name="40% - Énfasis3 4 4 3" xfId="32884"/>
    <cellStyle name="40% - Énfasis3 4 4 4" xfId="38368"/>
    <cellStyle name="40% - Énfasis3 4 5" xfId="24608"/>
    <cellStyle name="40% - Énfasis3 4 6" xfId="24660"/>
    <cellStyle name="40% - Énfasis3 4 7" xfId="30153"/>
    <cellStyle name="40% - Énfasis3 4 8" xfId="35637"/>
    <cellStyle name="40% - Énfasis3 4 9" xfId="4566"/>
    <cellStyle name="40% - Énfasis3 5" xfId="183"/>
    <cellStyle name="40% - Énfasis3 5 2" xfId="3306"/>
    <cellStyle name="40% - Énfasis4 2" xfId="184"/>
    <cellStyle name="40% - Énfasis4 2 2" xfId="185"/>
    <cellStyle name="40% - Énfasis4 2 2 2" xfId="186"/>
    <cellStyle name="40% - Énfasis4 2 2 2 2" xfId="3307"/>
    <cellStyle name="40% - Énfasis4 2 2 2 2 2" xfId="4570"/>
    <cellStyle name="40% - Énfasis4 2 2 2 3" xfId="4569"/>
    <cellStyle name="40% - Énfasis4 2 2 3" xfId="4571"/>
    <cellStyle name="40% - Énfasis4 2 2 3 2" xfId="9070"/>
    <cellStyle name="40% - Énfasis4 2 2 3 2 2" xfId="14358"/>
    <cellStyle name="40% - Énfasis4 2 2 3 2 2 2" xfId="23355"/>
    <cellStyle name="40% - Énfasis4 2 2 3 2 2 2 2" xfId="28911"/>
    <cellStyle name="40% - Énfasis4 2 2 3 2 2 2 3" xfId="34404"/>
    <cellStyle name="40% - Énfasis4 2 2 3 2 2 2 4" xfId="39888"/>
    <cellStyle name="40% - Énfasis4 2 2 3 2 2 3" xfId="26182"/>
    <cellStyle name="40% - Énfasis4 2 2 3 2 2 4" xfId="31675"/>
    <cellStyle name="40% - Énfasis4 2 2 3 2 2 5" xfId="37159"/>
    <cellStyle name="40% - Énfasis4 2 2 3 2 3" xfId="21939"/>
    <cellStyle name="40% - Énfasis4 2 2 3 2 3 2" xfId="27495"/>
    <cellStyle name="40% - Énfasis4 2 2 3 2 3 3" xfId="32988"/>
    <cellStyle name="40% - Énfasis4 2 2 3 2 3 4" xfId="38472"/>
    <cellStyle name="40% - Énfasis4 2 2 3 2 4" xfId="24766"/>
    <cellStyle name="40% - Énfasis4 2 2 3 2 5" xfId="30257"/>
    <cellStyle name="40% - Énfasis4 2 2 3 2 6" xfId="35741"/>
    <cellStyle name="40% - Énfasis4 2 2 3 3" xfId="9172"/>
    <cellStyle name="40% - Énfasis4 2 2 3 3 2" xfId="22038"/>
    <cellStyle name="40% - Énfasis4 2 2 3 3 2 2" xfId="27594"/>
    <cellStyle name="40% - Énfasis4 2 2 3 3 2 3" xfId="33087"/>
    <cellStyle name="40% - Énfasis4 2 2 3 3 2 4" xfId="38571"/>
    <cellStyle name="40% - Énfasis4 2 2 3 3 3" xfId="24865"/>
    <cellStyle name="40% - Énfasis4 2 2 3 3 4" xfId="30358"/>
    <cellStyle name="40% - Énfasis4 2 2 3 3 5" xfId="35842"/>
    <cellStyle name="40% - Énfasis4 2 2 3 4" xfId="21832"/>
    <cellStyle name="40% - Énfasis4 2 2 3 4 2" xfId="27392"/>
    <cellStyle name="40% - Énfasis4 2 2 3 4 3" xfId="32885"/>
    <cellStyle name="40% - Énfasis4 2 2 3 4 4" xfId="38369"/>
    <cellStyle name="40% - Énfasis4 2 2 3 5" xfId="24609"/>
    <cellStyle name="40% - Énfasis4 2 2 3 6" xfId="24661"/>
    <cellStyle name="40% - Énfasis4 2 2 3 7" xfId="30154"/>
    <cellStyle name="40% - Énfasis4 2 2 3 8" xfId="35638"/>
    <cellStyle name="40% - Énfasis4 2 2 4" xfId="4568"/>
    <cellStyle name="40% - Énfasis4 2 3" xfId="187"/>
    <cellStyle name="40% - Énfasis4 2 3 2" xfId="188"/>
    <cellStyle name="40% - Énfasis4 2 3 2 2" xfId="3308"/>
    <cellStyle name="40% - Énfasis4 2 3 2 2 2" xfId="14360"/>
    <cellStyle name="40% - Énfasis4 2 3 2 2 2 2" xfId="23356"/>
    <cellStyle name="40% - Énfasis4 2 3 2 2 2 2 2" xfId="28912"/>
    <cellStyle name="40% - Énfasis4 2 3 2 2 2 2 3" xfId="34405"/>
    <cellStyle name="40% - Énfasis4 2 3 2 2 2 2 4" xfId="39889"/>
    <cellStyle name="40% - Énfasis4 2 3 2 2 2 3" xfId="26183"/>
    <cellStyle name="40% - Énfasis4 2 3 2 2 2 4" xfId="31676"/>
    <cellStyle name="40% - Énfasis4 2 3 2 2 2 5" xfId="37160"/>
    <cellStyle name="40% - Énfasis4 2 3 2 2 3" xfId="21940"/>
    <cellStyle name="40% - Énfasis4 2 3 2 2 3 2" xfId="27496"/>
    <cellStyle name="40% - Énfasis4 2 3 2 2 3 3" xfId="32989"/>
    <cellStyle name="40% - Énfasis4 2 3 2 2 3 4" xfId="38473"/>
    <cellStyle name="40% - Énfasis4 2 3 2 2 4" xfId="24767"/>
    <cellStyle name="40% - Énfasis4 2 3 2 2 5" xfId="30258"/>
    <cellStyle name="40% - Énfasis4 2 3 2 2 6" xfId="35742"/>
    <cellStyle name="40% - Énfasis4 2 3 2 2 7" xfId="9071"/>
    <cellStyle name="40% - Énfasis4 2 3 2 3" xfId="9177"/>
    <cellStyle name="40% - Énfasis4 2 3 2 3 2" xfId="22043"/>
    <cellStyle name="40% - Énfasis4 2 3 2 3 2 2" xfId="27599"/>
    <cellStyle name="40% - Énfasis4 2 3 2 3 2 3" xfId="33092"/>
    <cellStyle name="40% - Énfasis4 2 3 2 3 2 4" xfId="38576"/>
    <cellStyle name="40% - Énfasis4 2 3 2 3 3" xfId="24870"/>
    <cellStyle name="40% - Énfasis4 2 3 2 3 4" xfId="30363"/>
    <cellStyle name="40% - Énfasis4 2 3 2 3 5" xfId="35847"/>
    <cellStyle name="40% - Énfasis4 2 3 2 4" xfId="21833"/>
    <cellStyle name="40% - Énfasis4 2 3 2 4 2" xfId="27393"/>
    <cellStyle name="40% - Énfasis4 2 3 2 4 3" xfId="32886"/>
    <cellStyle name="40% - Énfasis4 2 3 2 4 4" xfId="38370"/>
    <cellStyle name="40% - Énfasis4 2 3 2 5" xfId="24610"/>
    <cellStyle name="40% - Énfasis4 2 3 2 6" xfId="24662"/>
    <cellStyle name="40% - Énfasis4 2 3 2 7" xfId="30155"/>
    <cellStyle name="40% - Énfasis4 2 3 2 8" xfId="35639"/>
    <cellStyle name="40% - Énfasis4 2 3 2 9" xfId="4573"/>
    <cellStyle name="40% - Énfasis4 2 3 3" xfId="14359"/>
    <cellStyle name="40% - Énfasis4 2 3 4" xfId="4572"/>
    <cellStyle name="40% - Énfasis4 2 4" xfId="189"/>
    <cellStyle name="40% - Énfasis4 2 4 2" xfId="3309"/>
    <cellStyle name="40% - Énfasis4 2 4 2 2" xfId="14361"/>
    <cellStyle name="40% - Énfasis4 2 4 2 2 2" xfId="23357"/>
    <cellStyle name="40% - Énfasis4 2 4 2 2 2 2" xfId="28913"/>
    <cellStyle name="40% - Énfasis4 2 4 2 2 2 3" xfId="34406"/>
    <cellStyle name="40% - Énfasis4 2 4 2 2 2 4" xfId="39890"/>
    <cellStyle name="40% - Énfasis4 2 4 2 2 3" xfId="26184"/>
    <cellStyle name="40% - Énfasis4 2 4 2 2 4" xfId="31677"/>
    <cellStyle name="40% - Énfasis4 2 4 2 2 5" xfId="37161"/>
    <cellStyle name="40% - Énfasis4 2 4 2 3" xfId="21941"/>
    <cellStyle name="40% - Énfasis4 2 4 2 3 2" xfId="27497"/>
    <cellStyle name="40% - Énfasis4 2 4 2 3 3" xfId="32990"/>
    <cellStyle name="40% - Énfasis4 2 4 2 3 4" xfId="38474"/>
    <cellStyle name="40% - Énfasis4 2 4 2 4" xfId="24768"/>
    <cellStyle name="40% - Énfasis4 2 4 2 5" xfId="30259"/>
    <cellStyle name="40% - Énfasis4 2 4 2 6" xfId="35743"/>
    <cellStyle name="40% - Énfasis4 2 4 2 7" xfId="9072"/>
    <cellStyle name="40% - Énfasis4 2 4 3" xfId="9178"/>
    <cellStyle name="40% - Énfasis4 2 4 3 2" xfId="22044"/>
    <cellStyle name="40% - Énfasis4 2 4 3 2 2" xfId="27600"/>
    <cellStyle name="40% - Énfasis4 2 4 3 2 3" xfId="33093"/>
    <cellStyle name="40% - Énfasis4 2 4 3 2 4" xfId="38577"/>
    <cellStyle name="40% - Énfasis4 2 4 3 3" xfId="24871"/>
    <cellStyle name="40% - Énfasis4 2 4 3 4" xfId="30364"/>
    <cellStyle name="40% - Énfasis4 2 4 3 5" xfId="35848"/>
    <cellStyle name="40% - Énfasis4 2 4 4" xfId="21834"/>
    <cellStyle name="40% - Énfasis4 2 4 4 2" xfId="27394"/>
    <cellStyle name="40% - Énfasis4 2 4 4 3" xfId="32887"/>
    <cellStyle name="40% - Énfasis4 2 4 4 4" xfId="38371"/>
    <cellStyle name="40% - Énfasis4 2 4 5" xfId="24611"/>
    <cellStyle name="40% - Énfasis4 2 4 6" xfId="24663"/>
    <cellStyle name="40% - Énfasis4 2 4 7" xfId="30156"/>
    <cellStyle name="40% - Énfasis4 2 4 8" xfId="35640"/>
    <cellStyle name="40% - Énfasis4 2 4 9" xfId="4574"/>
    <cellStyle name="40% - Énfasis4 2 5" xfId="190"/>
    <cellStyle name="40% - Énfasis4 2 5 2" xfId="3310"/>
    <cellStyle name="40% - Énfasis4 2 5 3" xfId="4575"/>
    <cellStyle name="40% - Énfasis4 2 6" xfId="14357"/>
    <cellStyle name="40% - Énfasis4 2 7" xfId="17187"/>
    <cellStyle name="40% - Énfasis4 2 8" xfId="4567"/>
    <cellStyle name="40% - Énfasis4 3" xfId="191"/>
    <cellStyle name="40% - Énfasis4 3 2" xfId="3311"/>
    <cellStyle name="40% - Énfasis4 3 3" xfId="4576"/>
    <cellStyle name="40% - Énfasis4 4" xfId="192"/>
    <cellStyle name="40% - Énfasis4 4 2" xfId="9073"/>
    <cellStyle name="40% - Énfasis4 4 2 2" xfId="14362"/>
    <cellStyle name="40% - Énfasis4 4 2 2 2" xfId="23358"/>
    <cellStyle name="40% - Énfasis4 4 2 2 2 2" xfId="28914"/>
    <cellStyle name="40% - Énfasis4 4 2 2 2 3" xfId="34407"/>
    <cellStyle name="40% - Énfasis4 4 2 2 2 4" xfId="39891"/>
    <cellStyle name="40% - Énfasis4 4 2 2 3" xfId="26185"/>
    <cellStyle name="40% - Énfasis4 4 2 2 4" xfId="31678"/>
    <cellStyle name="40% - Énfasis4 4 2 2 5" xfId="37162"/>
    <cellStyle name="40% - Énfasis4 4 2 3" xfId="21942"/>
    <cellStyle name="40% - Énfasis4 4 2 3 2" xfId="27498"/>
    <cellStyle name="40% - Énfasis4 4 2 3 3" xfId="32991"/>
    <cellStyle name="40% - Énfasis4 4 2 3 4" xfId="38475"/>
    <cellStyle name="40% - Énfasis4 4 2 4" xfId="24769"/>
    <cellStyle name="40% - Énfasis4 4 2 5" xfId="30260"/>
    <cellStyle name="40% - Énfasis4 4 2 6" xfId="35744"/>
    <cellStyle name="40% - Énfasis4 4 3" xfId="9179"/>
    <cellStyle name="40% - Énfasis4 4 3 2" xfId="22045"/>
    <cellStyle name="40% - Énfasis4 4 3 2 2" xfId="27601"/>
    <cellStyle name="40% - Énfasis4 4 3 2 3" xfId="33094"/>
    <cellStyle name="40% - Énfasis4 4 3 2 4" xfId="38578"/>
    <cellStyle name="40% - Énfasis4 4 3 3" xfId="24872"/>
    <cellStyle name="40% - Énfasis4 4 3 4" xfId="30365"/>
    <cellStyle name="40% - Énfasis4 4 3 5" xfId="35849"/>
    <cellStyle name="40% - Énfasis4 4 4" xfId="21835"/>
    <cellStyle name="40% - Énfasis4 4 4 2" xfId="27395"/>
    <cellStyle name="40% - Énfasis4 4 4 3" xfId="32888"/>
    <cellStyle name="40% - Énfasis4 4 4 4" xfId="38372"/>
    <cellStyle name="40% - Énfasis4 4 5" xfId="24612"/>
    <cellStyle name="40% - Énfasis4 4 6" xfId="24664"/>
    <cellStyle name="40% - Énfasis4 4 7" xfId="30157"/>
    <cellStyle name="40% - Énfasis4 4 8" xfId="35641"/>
    <cellStyle name="40% - Énfasis4 4 9" xfId="4577"/>
    <cellStyle name="40% - Énfasis4 5" xfId="193"/>
    <cellStyle name="40% - Énfasis4 5 2" xfId="3312"/>
    <cellStyle name="40% - Énfasis5" xfId="4374" builtinId="47" customBuiltin="1"/>
    <cellStyle name="40% - Énfasis5 2" xfId="194"/>
    <cellStyle name="40% - Énfasis5 2 2" xfId="195"/>
    <cellStyle name="40% - Énfasis5 2 2 2" xfId="196"/>
    <cellStyle name="40% - Énfasis5 2 2 2 2" xfId="3313"/>
    <cellStyle name="40% - Énfasis5 2 2 2 2 2" xfId="4581"/>
    <cellStyle name="40% - Énfasis5 2 2 2 3" xfId="4580"/>
    <cellStyle name="40% - Énfasis5 2 2 3" xfId="4582"/>
    <cellStyle name="40% - Énfasis5 2 2 3 2" xfId="9074"/>
    <cellStyle name="40% - Énfasis5 2 2 3 2 2" xfId="14364"/>
    <cellStyle name="40% - Énfasis5 2 2 3 2 2 2" xfId="23359"/>
    <cellStyle name="40% - Énfasis5 2 2 3 2 2 2 2" xfId="28915"/>
    <cellStyle name="40% - Énfasis5 2 2 3 2 2 2 3" xfId="34408"/>
    <cellStyle name="40% - Énfasis5 2 2 3 2 2 2 4" xfId="39892"/>
    <cellStyle name="40% - Énfasis5 2 2 3 2 2 3" xfId="26186"/>
    <cellStyle name="40% - Énfasis5 2 2 3 2 2 4" xfId="31679"/>
    <cellStyle name="40% - Énfasis5 2 2 3 2 2 5" xfId="37163"/>
    <cellStyle name="40% - Énfasis5 2 2 3 2 3" xfId="21943"/>
    <cellStyle name="40% - Énfasis5 2 2 3 2 3 2" xfId="27499"/>
    <cellStyle name="40% - Énfasis5 2 2 3 2 3 3" xfId="32992"/>
    <cellStyle name="40% - Énfasis5 2 2 3 2 3 4" xfId="38476"/>
    <cellStyle name="40% - Énfasis5 2 2 3 2 4" xfId="24770"/>
    <cellStyle name="40% - Énfasis5 2 2 3 2 5" xfId="30261"/>
    <cellStyle name="40% - Énfasis5 2 2 3 2 6" xfId="35745"/>
    <cellStyle name="40% - Énfasis5 2 2 3 3" xfId="9180"/>
    <cellStyle name="40% - Énfasis5 2 2 3 3 2" xfId="22046"/>
    <cellStyle name="40% - Énfasis5 2 2 3 3 2 2" xfId="27602"/>
    <cellStyle name="40% - Énfasis5 2 2 3 3 2 3" xfId="33095"/>
    <cellStyle name="40% - Énfasis5 2 2 3 3 2 4" xfId="38579"/>
    <cellStyle name="40% - Énfasis5 2 2 3 3 3" xfId="24873"/>
    <cellStyle name="40% - Énfasis5 2 2 3 3 4" xfId="30366"/>
    <cellStyle name="40% - Énfasis5 2 2 3 3 5" xfId="35850"/>
    <cellStyle name="40% - Énfasis5 2 2 3 4" xfId="21836"/>
    <cellStyle name="40% - Énfasis5 2 2 3 4 2" xfId="27396"/>
    <cellStyle name="40% - Énfasis5 2 2 3 4 3" xfId="32889"/>
    <cellStyle name="40% - Énfasis5 2 2 3 4 4" xfId="38373"/>
    <cellStyle name="40% - Énfasis5 2 2 3 5" xfId="24613"/>
    <cellStyle name="40% - Énfasis5 2 2 3 6" xfId="24665"/>
    <cellStyle name="40% - Énfasis5 2 2 3 7" xfId="30158"/>
    <cellStyle name="40% - Énfasis5 2 2 3 8" xfId="35642"/>
    <cellStyle name="40% - Énfasis5 2 2 4" xfId="4579"/>
    <cellStyle name="40% - Énfasis5 2 3" xfId="197"/>
    <cellStyle name="40% - Énfasis5 2 3 2" xfId="198"/>
    <cellStyle name="40% - Énfasis5 2 3 2 2" xfId="3314"/>
    <cellStyle name="40% - Énfasis5 2 3 2 2 2" xfId="14366"/>
    <cellStyle name="40% - Énfasis5 2 3 2 2 2 2" xfId="23360"/>
    <cellStyle name="40% - Énfasis5 2 3 2 2 2 2 2" xfId="28916"/>
    <cellStyle name="40% - Énfasis5 2 3 2 2 2 2 3" xfId="34409"/>
    <cellStyle name="40% - Énfasis5 2 3 2 2 2 2 4" xfId="39893"/>
    <cellStyle name="40% - Énfasis5 2 3 2 2 2 3" xfId="26187"/>
    <cellStyle name="40% - Énfasis5 2 3 2 2 2 4" xfId="31680"/>
    <cellStyle name="40% - Énfasis5 2 3 2 2 2 5" xfId="37164"/>
    <cellStyle name="40% - Énfasis5 2 3 2 2 3" xfId="21944"/>
    <cellStyle name="40% - Énfasis5 2 3 2 2 3 2" xfId="27500"/>
    <cellStyle name="40% - Énfasis5 2 3 2 2 3 3" xfId="32993"/>
    <cellStyle name="40% - Énfasis5 2 3 2 2 3 4" xfId="38477"/>
    <cellStyle name="40% - Énfasis5 2 3 2 2 4" xfId="24771"/>
    <cellStyle name="40% - Énfasis5 2 3 2 2 5" xfId="30262"/>
    <cellStyle name="40% - Énfasis5 2 3 2 2 6" xfId="35746"/>
    <cellStyle name="40% - Énfasis5 2 3 2 2 7" xfId="9075"/>
    <cellStyle name="40% - Énfasis5 2 3 2 3" xfId="9181"/>
    <cellStyle name="40% - Énfasis5 2 3 2 3 2" xfId="22047"/>
    <cellStyle name="40% - Énfasis5 2 3 2 3 2 2" xfId="27603"/>
    <cellStyle name="40% - Énfasis5 2 3 2 3 2 3" xfId="33096"/>
    <cellStyle name="40% - Énfasis5 2 3 2 3 2 4" xfId="38580"/>
    <cellStyle name="40% - Énfasis5 2 3 2 3 3" xfId="24874"/>
    <cellStyle name="40% - Énfasis5 2 3 2 3 4" xfId="30367"/>
    <cellStyle name="40% - Énfasis5 2 3 2 3 5" xfId="35851"/>
    <cellStyle name="40% - Énfasis5 2 3 2 4" xfId="21837"/>
    <cellStyle name="40% - Énfasis5 2 3 2 4 2" xfId="27397"/>
    <cellStyle name="40% - Énfasis5 2 3 2 4 3" xfId="32890"/>
    <cellStyle name="40% - Énfasis5 2 3 2 4 4" xfId="38374"/>
    <cellStyle name="40% - Énfasis5 2 3 2 5" xfId="24614"/>
    <cellStyle name="40% - Énfasis5 2 3 2 6" xfId="24666"/>
    <cellStyle name="40% - Énfasis5 2 3 2 7" xfId="30159"/>
    <cellStyle name="40% - Énfasis5 2 3 2 8" xfId="35643"/>
    <cellStyle name="40% - Énfasis5 2 3 2 9" xfId="4584"/>
    <cellStyle name="40% - Énfasis5 2 3 3" xfId="14365"/>
    <cellStyle name="40% - Énfasis5 2 3 4" xfId="4583"/>
    <cellStyle name="40% - Énfasis5 2 4" xfId="199"/>
    <cellStyle name="40% - Énfasis5 2 4 2" xfId="3315"/>
    <cellStyle name="40% - Énfasis5 2 4 2 2" xfId="14367"/>
    <cellStyle name="40% - Énfasis5 2 4 2 2 2" xfId="23361"/>
    <cellStyle name="40% - Énfasis5 2 4 2 2 2 2" xfId="28917"/>
    <cellStyle name="40% - Énfasis5 2 4 2 2 2 3" xfId="34410"/>
    <cellStyle name="40% - Énfasis5 2 4 2 2 2 4" xfId="39894"/>
    <cellStyle name="40% - Énfasis5 2 4 2 2 3" xfId="26188"/>
    <cellStyle name="40% - Énfasis5 2 4 2 2 4" xfId="31681"/>
    <cellStyle name="40% - Énfasis5 2 4 2 2 5" xfId="37165"/>
    <cellStyle name="40% - Énfasis5 2 4 2 3" xfId="21945"/>
    <cellStyle name="40% - Énfasis5 2 4 2 3 2" xfId="27501"/>
    <cellStyle name="40% - Énfasis5 2 4 2 3 3" xfId="32994"/>
    <cellStyle name="40% - Énfasis5 2 4 2 3 4" xfId="38478"/>
    <cellStyle name="40% - Énfasis5 2 4 2 4" xfId="24772"/>
    <cellStyle name="40% - Énfasis5 2 4 2 5" xfId="30263"/>
    <cellStyle name="40% - Énfasis5 2 4 2 6" xfId="35747"/>
    <cellStyle name="40% - Énfasis5 2 4 2 7" xfId="9076"/>
    <cellStyle name="40% - Énfasis5 2 4 3" xfId="9182"/>
    <cellStyle name="40% - Énfasis5 2 4 3 2" xfId="22048"/>
    <cellStyle name="40% - Énfasis5 2 4 3 2 2" xfId="27604"/>
    <cellStyle name="40% - Énfasis5 2 4 3 2 3" xfId="33097"/>
    <cellStyle name="40% - Énfasis5 2 4 3 2 4" xfId="38581"/>
    <cellStyle name="40% - Énfasis5 2 4 3 3" xfId="24875"/>
    <cellStyle name="40% - Énfasis5 2 4 3 4" xfId="30368"/>
    <cellStyle name="40% - Énfasis5 2 4 3 5" xfId="35852"/>
    <cellStyle name="40% - Énfasis5 2 4 4" xfId="21838"/>
    <cellStyle name="40% - Énfasis5 2 4 4 2" xfId="27398"/>
    <cellStyle name="40% - Énfasis5 2 4 4 3" xfId="32891"/>
    <cellStyle name="40% - Énfasis5 2 4 4 4" xfId="38375"/>
    <cellStyle name="40% - Énfasis5 2 4 5" xfId="24615"/>
    <cellStyle name="40% - Énfasis5 2 4 6" xfId="24667"/>
    <cellStyle name="40% - Énfasis5 2 4 7" xfId="30160"/>
    <cellStyle name="40% - Énfasis5 2 4 8" xfId="35644"/>
    <cellStyle name="40% - Énfasis5 2 4 9" xfId="4585"/>
    <cellStyle name="40% - Énfasis5 2 5" xfId="200"/>
    <cellStyle name="40% - Énfasis5 2 5 2" xfId="3316"/>
    <cellStyle name="40% - Énfasis5 2 5 3" xfId="4586"/>
    <cellStyle name="40% - Énfasis5 2 6" xfId="14363"/>
    <cellStyle name="40% - Énfasis5 2 7" xfId="17188"/>
    <cellStyle name="40% - Énfasis5 2 8" xfId="4578"/>
    <cellStyle name="40% - Énfasis5 3" xfId="201"/>
    <cellStyle name="40% - Énfasis5 3 2" xfId="3317"/>
    <cellStyle name="40% - Énfasis5 3 3" xfId="4587"/>
    <cellStyle name="40% - Énfasis5 4" xfId="202"/>
    <cellStyle name="40% - Énfasis5 4 2" xfId="9077"/>
    <cellStyle name="40% - Énfasis5 4 2 2" xfId="21760"/>
    <cellStyle name="40% - Énfasis5 4 2 2 2" xfId="24494"/>
    <cellStyle name="40% - Énfasis5 4 2 2 2 2" xfId="30050"/>
    <cellStyle name="40% - Énfasis5 4 2 2 2 3" xfId="35543"/>
    <cellStyle name="40% - Énfasis5 4 2 2 2 4" xfId="41027"/>
    <cellStyle name="40% - Énfasis5 4 2 2 3" xfId="27321"/>
    <cellStyle name="40% - Énfasis5 4 2 2 4" xfId="32814"/>
    <cellStyle name="40% - Énfasis5 4 2 2 5" xfId="38298"/>
    <cellStyle name="40% - Énfasis5 4 2 3" xfId="21946"/>
    <cellStyle name="40% - Énfasis5 4 2 3 2" xfId="27502"/>
    <cellStyle name="40% - Énfasis5 4 2 3 3" xfId="32995"/>
    <cellStyle name="40% - Énfasis5 4 2 3 4" xfId="38479"/>
    <cellStyle name="40% - Énfasis5 4 2 4" xfId="24773"/>
    <cellStyle name="40% - Énfasis5 4 2 5" xfId="30264"/>
    <cellStyle name="40% - Énfasis5 4 2 6" xfId="35748"/>
    <cellStyle name="40% - Énfasis5 4 3" xfId="9183"/>
    <cellStyle name="40% - Énfasis5 4 3 2" xfId="22049"/>
    <cellStyle name="40% - Énfasis5 4 3 2 2" xfId="27605"/>
    <cellStyle name="40% - Énfasis5 4 3 2 3" xfId="33098"/>
    <cellStyle name="40% - Énfasis5 4 3 2 4" xfId="38582"/>
    <cellStyle name="40% - Énfasis5 4 3 3" xfId="24876"/>
    <cellStyle name="40% - Énfasis5 4 3 4" xfId="30369"/>
    <cellStyle name="40% - Énfasis5 4 3 5" xfId="35853"/>
    <cellStyle name="40% - Énfasis5 4 4" xfId="21839"/>
    <cellStyle name="40% - Énfasis5 4 4 2" xfId="27399"/>
    <cellStyle name="40% - Énfasis5 4 4 3" xfId="32892"/>
    <cellStyle name="40% - Énfasis5 4 4 4" xfId="38376"/>
    <cellStyle name="40% - Énfasis5 4 5" xfId="24616"/>
    <cellStyle name="40% - Énfasis5 4 6" xfId="24668"/>
    <cellStyle name="40% - Énfasis5 4 7" xfId="30161"/>
    <cellStyle name="40% - Énfasis5 4 8" xfId="35645"/>
    <cellStyle name="40% - Énfasis5 4 9" xfId="4588"/>
    <cellStyle name="40% - Énfasis5 5" xfId="203"/>
    <cellStyle name="40% - Énfasis5 5 2" xfId="3318"/>
    <cellStyle name="40% - Énfasis5 5 2 2" xfId="27356"/>
    <cellStyle name="40% - Énfasis5 5 3" xfId="32849"/>
    <cellStyle name="40% - Énfasis5 5 4" xfId="38333"/>
    <cellStyle name="40% - Énfasis5 5 5" xfId="21795"/>
    <cellStyle name="40% - Énfasis5 6" xfId="24623"/>
    <cellStyle name="40% - Énfasis5 7" xfId="30298"/>
    <cellStyle name="40% - Énfasis5 8" xfId="35782"/>
    <cellStyle name="40% - Énfasis6 2" xfId="204"/>
    <cellStyle name="40% - Énfasis6 2 2" xfId="205"/>
    <cellStyle name="40% - Énfasis6 2 2 2" xfId="206"/>
    <cellStyle name="40% - Énfasis6 2 2 2 2" xfId="3319"/>
    <cellStyle name="40% - Énfasis6 2 2 2 2 2" xfId="4592"/>
    <cellStyle name="40% - Énfasis6 2 2 2 3" xfId="4591"/>
    <cellStyle name="40% - Énfasis6 2 2 3" xfId="4593"/>
    <cellStyle name="40% - Énfasis6 2 2 3 2" xfId="9078"/>
    <cellStyle name="40% - Énfasis6 2 2 3 2 2" xfId="14369"/>
    <cellStyle name="40% - Énfasis6 2 2 3 2 2 2" xfId="23362"/>
    <cellStyle name="40% - Énfasis6 2 2 3 2 2 2 2" xfId="28918"/>
    <cellStyle name="40% - Énfasis6 2 2 3 2 2 2 3" xfId="34411"/>
    <cellStyle name="40% - Énfasis6 2 2 3 2 2 2 4" xfId="39895"/>
    <cellStyle name="40% - Énfasis6 2 2 3 2 2 3" xfId="26189"/>
    <cellStyle name="40% - Énfasis6 2 2 3 2 2 4" xfId="31682"/>
    <cellStyle name="40% - Énfasis6 2 2 3 2 2 5" xfId="37166"/>
    <cellStyle name="40% - Énfasis6 2 2 3 2 3" xfId="21947"/>
    <cellStyle name="40% - Énfasis6 2 2 3 2 3 2" xfId="27503"/>
    <cellStyle name="40% - Énfasis6 2 2 3 2 3 3" xfId="32996"/>
    <cellStyle name="40% - Énfasis6 2 2 3 2 3 4" xfId="38480"/>
    <cellStyle name="40% - Énfasis6 2 2 3 2 4" xfId="24774"/>
    <cellStyle name="40% - Énfasis6 2 2 3 2 5" xfId="30265"/>
    <cellStyle name="40% - Énfasis6 2 2 3 2 6" xfId="35749"/>
    <cellStyle name="40% - Énfasis6 2 2 3 3" xfId="9185"/>
    <cellStyle name="40% - Énfasis6 2 2 3 3 2" xfId="22051"/>
    <cellStyle name="40% - Énfasis6 2 2 3 3 2 2" xfId="27607"/>
    <cellStyle name="40% - Énfasis6 2 2 3 3 2 3" xfId="33100"/>
    <cellStyle name="40% - Énfasis6 2 2 3 3 2 4" xfId="38584"/>
    <cellStyle name="40% - Énfasis6 2 2 3 3 3" xfId="24878"/>
    <cellStyle name="40% - Énfasis6 2 2 3 3 4" xfId="30371"/>
    <cellStyle name="40% - Énfasis6 2 2 3 3 5" xfId="35855"/>
    <cellStyle name="40% - Énfasis6 2 2 3 4" xfId="21840"/>
    <cellStyle name="40% - Énfasis6 2 2 3 4 2" xfId="27400"/>
    <cellStyle name="40% - Énfasis6 2 2 3 4 3" xfId="32893"/>
    <cellStyle name="40% - Énfasis6 2 2 3 4 4" xfId="38377"/>
    <cellStyle name="40% - Énfasis6 2 2 3 5" xfId="24617"/>
    <cellStyle name="40% - Énfasis6 2 2 3 6" xfId="24669"/>
    <cellStyle name="40% - Énfasis6 2 2 3 7" xfId="30162"/>
    <cellStyle name="40% - Énfasis6 2 2 3 8" xfId="35646"/>
    <cellStyle name="40% - Énfasis6 2 2 4" xfId="4590"/>
    <cellStyle name="40% - Énfasis6 2 3" xfId="207"/>
    <cellStyle name="40% - Énfasis6 2 3 2" xfId="208"/>
    <cellStyle name="40% - Énfasis6 2 3 2 2" xfId="3320"/>
    <cellStyle name="40% - Énfasis6 2 3 2 2 2" xfId="14371"/>
    <cellStyle name="40% - Énfasis6 2 3 2 2 2 2" xfId="23363"/>
    <cellStyle name="40% - Énfasis6 2 3 2 2 2 2 2" xfId="28919"/>
    <cellStyle name="40% - Énfasis6 2 3 2 2 2 2 3" xfId="34412"/>
    <cellStyle name="40% - Énfasis6 2 3 2 2 2 2 4" xfId="39896"/>
    <cellStyle name="40% - Énfasis6 2 3 2 2 2 3" xfId="26190"/>
    <cellStyle name="40% - Énfasis6 2 3 2 2 2 4" xfId="31683"/>
    <cellStyle name="40% - Énfasis6 2 3 2 2 2 5" xfId="37167"/>
    <cellStyle name="40% - Énfasis6 2 3 2 2 3" xfId="21948"/>
    <cellStyle name="40% - Énfasis6 2 3 2 2 3 2" xfId="27504"/>
    <cellStyle name="40% - Énfasis6 2 3 2 2 3 3" xfId="32997"/>
    <cellStyle name="40% - Énfasis6 2 3 2 2 3 4" xfId="38481"/>
    <cellStyle name="40% - Énfasis6 2 3 2 2 4" xfId="24775"/>
    <cellStyle name="40% - Énfasis6 2 3 2 2 5" xfId="30266"/>
    <cellStyle name="40% - Énfasis6 2 3 2 2 6" xfId="35750"/>
    <cellStyle name="40% - Énfasis6 2 3 2 2 7" xfId="9079"/>
    <cellStyle name="40% - Énfasis6 2 3 2 3" xfId="9186"/>
    <cellStyle name="40% - Énfasis6 2 3 2 3 2" xfId="22052"/>
    <cellStyle name="40% - Énfasis6 2 3 2 3 2 2" xfId="27608"/>
    <cellStyle name="40% - Énfasis6 2 3 2 3 2 3" xfId="33101"/>
    <cellStyle name="40% - Énfasis6 2 3 2 3 2 4" xfId="38585"/>
    <cellStyle name="40% - Énfasis6 2 3 2 3 3" xfId="24879"/>
    <cellStyle name="40% - Énfasis6 2 3 2 3 4" xfId="30372"/>
    <cellStyle name="40% - Énfasis6 2 3 2 3 5" xfId="35856"/>
    <cellStyle name="40% - Énfasis6 2 3 2 4" xfId="21841"/>
    <cellStyle name="40% - Énfasis6 2 3 2 4 2" xfId="27401"/>
    <cellStyle name="40% - Énfasis6 2 3 2 4 3" xfId="32894"/>
    <cellStyle name="40% - Énfasis6 2 3 2 4 4" xfId="38378"/>
    <cellStyle name="40% - Énfasis6 2 3 2 5" xfId="24618"/>
    <cellStyle name="40% - Énfasis6 2 3 2 6" xfId="24670"/>
    <cellStyle name="40% - Énfasis6 2 3 2 7" xfId="30163"/>
    <cellStyle name="40% - Énfasis6 2 3 2 8" xfId="35647"/>
    <cellStyle name="40% - Énfasis6 2 3 2 9" xfId="4595"/>
    <cellStyle name="40% - Énfasis6 2 3 3" xfId="14370"/>
    <cellStyle name="40% - Énfasis6 2 3 4" xfId="4594"/>
    <cellStyle name="40% - Énfasis6 2 4" xfId="209"/>
    <cellStyle name="40% - Énfasis6 2 4 2" xfId="3321"/>
    <cellStyle name="40% - Énfasis6 2 4 2 2" xfId="14372"/>
    <cellStyle name="40% - Énfasis6 2 4 2 2 2" xfId="23364"/>
    <cellStyle name="40% - Énfasis6 2 4 2 2 2 2" xfId="28920"/>
    <cellStyle name="40% - Énfasis6 2 4 2 2 2 3" xfId="34413"/>
    <cellStyle name="40% - Énfasis6 2 4 2 2 2 4" xfId="39897"/>
    <cellStyle name="40% - Énfasis6 2 4 2 2 3" xfId="26191"/>
    <cellStyle name="40% - Énfasis6 2 4 2 2 4" xfId="31684"/>
    <cellStyle name="40% - Énfasis6 2 4 2 2 5" xfId="37168"/>
    <cellStyle name="40% - Énfasis6 2 4 2 3" xfId="21949"/>
    <cellStyle name="40% - Énfasis6 2 4 2 3 2" xfId="27505"/>
    <cellStyle name="40% - Énfasis6 2 4 2 3 3" xfId="32998"/>
    <cellStyle name="40% - Énfasis6 2 4 2 3 4" xfId="38482"/>
    <cellStyle name="40% - Énfasis6 2 4 2 4" xfId="24776"/>
    <cellStyle name="40% - Énfasis6 2 4 2 5" xfId="30267"/>
    <cellStyle name="40% - Énfasis6 2 4 2 6" xfId="35751"/>
    <cellStyle name="40% - Énfasis6 2 4 2 7" xfId="9080"/>
    <cellStyle name="40% - Énfasis6 2 4 3" xfId="9187"/>
    <cellStyle name="40% - Énfasis6 2 4 3 2" xfId="22053"/>
    <cellStyle name="40% - Énfasis6 2 4 3 2 2" xfId="27609"/>
    <cellStyle name="40% - Énfasis6 2 4 3 2 3" xfId="33102"/>
    <cellStyle name="40% - Énfasis6 2 4 3 2 4" xfId="38586"/>
    <cellStyle name="40% - Énfasis6 2 4 3 3" xfId="24880"/>
    <cellStyle name="40% - Énfasis6 2 4 3 4" xfId="30373"/>
    <cellStyle name="40% - Énfasis6 2 4 3 5" xfId="35857"/>
    <cellStyle name="40% - Énfasis6 2 4 4" xfId="21842"/>
    <cellStyle name="40% - Énfasis6 2 4 4 2" xfId="27402"/>
    <cellStyle name="40% - Énfasis6 2 4 4 3" xfId="32895"/>
    <cellStyle name="40% - Énfasis6 2 4 4 4" xfId="38379"/>
    <cellStyle name="40% - Énfasis6 2 4 5" xfId="24619"/>
    <cellStyle name="40% - Énfasis6 2 4 6" xfId="24671"/>
    <cellStyle name="40% - Énfasis6 2 4 7" xfId="30164"/>
    <cellStyle name="40% - Énfasis6 2 4 8" xfId="35648"/>
    <cellStyle name="40% - Énfasis6 2 4 9" xfId="4596"/>
    <cellStyle name="40% - Énfasis6 2 5" xfId="210"/>
    <cellStyle name="40% - Énfasis6 2 5 2" xfId="3322"/>
    <cellStyle name="40% - Énfasis6 2 5 3" xfId="4597"/>
    <cellStyle name="40% - Énfasis6 2 6" xfId="14368"/>
    <cellStyle name="40% - Énfasis6 2 7" xfId="17189"/>
    <cellStyle name="40% - Énfasis6 2 8" xfId="4589"/>
    <cellStyle name="40% - Énfasis6 3" xfId="211"/>
    <cellStyle name="40% - Énfasis6 3 2" xfId="3323"/>
    <cellStyle name="40% - Énfasis6 3 3" xfId="4598"/>
    <cellStyle name="40% - Énfasis6 4" xfId="212"/>
    <cellStyle name="40% - Énfasis6 4 2" xfId="9081"/>
    <cellStyle name="40% - Énfasis6 4 2 2" xfId="14373"/>
    <cellStyle name="40% - Énfasis6 4 2 2 2" xfId="23365"/>
    <cellStyle name="40% - Énfasis6 4 2 2 2 2" xfId="28921"/>
    <cellStyle name="40% - Énfasis6 4 2 2 2 3" xfId="34414"/>
    <cellStyle name="40% - Énfasis6 4 2 2 2 4" xfId="39898"/>
    <cellStyle name="40% - Énfasis6 4 2 2 3" xfId="26192"/>
    <cellStyle name="40% - Énfasis6 4 2 2 4" xfId="31685"/>
    <cellStyle name="40% - Énfasis6 4 2 2 5" xfId="37169"/>
    <cellStyle name="40% - Énfasis6 4 2 3" xfId="21950"/>
    <cellStyle name="40% - Énfasis6 4 2 3 2" xfId="27506"/>
    <cellStyle name="40% - Énfasis6 4 2 3 3" xfId="32999"/>
    <cellStyle name="40% - Énfasis6 4 2 3 4" xfId="38483"/>
    <cellStyle name="40% - Énfasis6 4 2 4" xfId="24777"/>
    <cellStyle name="40% - Énfasis6 4 2 5" xfId="30268"/>
    <cellStyle name="40% - Énfasis6 4 2 6" xfId="35752"/>
    <cellStyle name="40% - Énfasis6 4 3" xfId="9188"/>
    <cellStyle name="40% - Énfasis6 4 3 2" xfId="22054"/>
    <cellStyle name="40% - Énfasis6 4 3 2 2" xfId="27610"/>
    <cellStyle name="40% - Énfasis6 4 3 2 3" xfId="33103"/>
    <cellStyle name="40% - Énfasis6 4 3 2 4" xfId="38587"/>
    <cellStyle name="40% - Énfasis6 4 3 3" xfId="24881"/>
    <cellStyle name="40% - Énfasis6 4 3 4" xfId="30374"/>
    <cellStyle name="40% - Énfasis6 4 3 5" xfId="35858"/>
    <cellStyle name="40% - Énfasis6 4 4" xfId="21843"/>
    <cellStyle name="40% - Énfasis6 4 4 2" xfId="27403"/>
    <cellStyle name="40% - Énfasis6 4 4 3" xfId="32896"/>
    <cellStyle name="40% - Énfasis6 4 4 4" xfId="38380"/>
    <cellStyle name="40% - Énfasis6 4 5" xfId="24620"/>
    <cellStyle name="40% - Énfasis6 4 6" xfId="24672"/>
    <cellStyle name="40% - Énfasis6 4 7" xfId="30165"/>
    <cellStyle name="40% - Énfasis6 4 8" xfId="35649"/>
    <cellStyle name="40% - Énfasis6 4 9" xfId="4599"/>
    <cellStyle name="40% - Énfasis6 5" xfId="213"/>
    <cellStyle name="40% - Énfasis6 5 2" xfId="3324"/>
    <cellStyle name="60% - Accent1" xfId="214"/>
    <cellStyle name="60% - Accent1 2" xfId="215"/>
    <cellStyle name="60% - Accent1 2 2" xfId="216"/>
    <cellStyle name="60% - Accent1 2 2 2" xfId="4600"/>
    <cellStyle name="60% - Accent1 2 3" xfId="4601"/>
    <cellStyle name="60% - Accent1 3" xfId="217"/>
    <cellStyle name="60% - Accent1 3 2" xfId="218"/>
    <cellStyle name="60% - Accent1 3 2 2" xfId="4602"/>
    <cellStyle name="60% - Accent1 3 3" xfId="219"/>
    <cellStyle name="60% - Accent1 3 3 2" xfId="4603"/>
    <cellStyle name="60% - Accent1 3 4" xfId="4604"/>
    <cellStyle name="60% - Accent1 4" xfId="220"/>
    <cellStyle name="60% - Accent1 4 2" xfId="4605"/>
    <cellStyle name="60% - Accent1 5" xfId="221"/>
    <cellStyle name="60% - Accent1 5 2" xfId="4606"/>
    <cellStyle name="60% - Accent1 6" xfId="4607"/>
    <cellStyle name="60% - Accent2" xfId="222"/>
    <cellStyle name="60% - Accent2 2" xfId="223"/>
    <cellStyle name="60% - Accent2 2 2" xfId="224"/>
    <cellStyle name="60% - Accent2 2 2 2" xfId="4608"/>
    <cellStyle name="60% - Accent2 2 3" xfId="4609"/>
    <cellStyle name="60% - Accent2 3" xfId="225"/>
    <cellStyle name="60% - Accent2 3 2" xfId="226"/>
    <cellStyle name="60% - Accent2 3 2 2" xfId="4610"/>
    <cellStyle name="60% - Accent2 3 3" xfId="227"/>
    <cellStyle name="60% - Accent2 3 3 2" xfId="4611"/>
    <cellStyle name="60% - Accent2 3 4" xfId="4612"/>
    <cellStyle name="60% - Accent2 4" xfId="228"/>
    <cellStyle name="60% - Accent2 4 2" xfId="4613"/>
    <cellStyle name="60% - Accent2 5" xfId="229"/>
    <cellStyle name="60% - Accent2 5 2" xfId="4614"/>
    <cellStyle name="60% - Accent2 6" xfId="4615"/>
    <cellStyle name="60% - Accent3" xfId="230"/>
    <cellStyle name="60% - Accent3 2" xfId="231"/>
    <cellStyle name="60% - Accent3 2 2" xfId="232"/>
    <cellStyle name="60% - Accent3 2 2 2" xfId="4616"/>
    <cellStyle name="60% - Accent3 2 3" xfId="4617"/>
    <cellStyle name="60% - Accent3 3" xfId="233"/>
    <cellStyle name="60% - Accent3 3 2" xfId="234"/>
    <cellStyle name="60% - Accent3 3 2 2" xfId="4618"/>
    <cellStyle name="60% - Accent3 3 3" xfId="235"/>
    <cellStyle name="60% - Accent3 3 3 2" xfId="4619"/>
    <cellStyle name="60% - Accent3 3 4" xfId="4620"/>
    <cellStyle name="60% - Accent3 4" xfId="236"/>
    <cellStyle name="60% - Accent3 4 2" xfId="4621"/>
    <cellStyle name="60% - Accent3 5" xfId="237"/>
    <cellStyle name="60% - Accent3 5 2" xfId="4622"/>
    <cellStyle name="60% - Accent3 6" xfId="4623"/>
    <cellStyle name="60% - Accent4" xfId="238"/>
    <cellStyle name="60% - Accent4 2" xfId="239"/>
    <cellStyle name="60% - Accent4 2 2" xfId="240"/>
    <cellStyle name="60% - Accent4 2 2 2" xfId="4624"/>
    <cellStyle name="60% - Accent4 2 3" xfId="4625"/>
    <cellStyle name="60% - Accent4 3" xfId="241"/>
    <cellStyle name="60% - Accent4 3 2" xfId="242"/>
    <cellStyle name="60% - Accent4 3 2 2" xfId="4626"/>
    <cellStyle name="60% - Accent4 3 3" xfId="243"/>
    <cellStyle name="60% - Accent4 3 3 2" xfId="4627"/>
    <cellStyle name="60% - Accent4 3 4" xfId="4628"/>
    <cellStyle name="60% - Accent4 4" xfId="244"/>
    <cellStyle name="60% - Accent4 4 2" xfId="4629"/>
    <cellStyle name="60% - Accent4 5" xfId="245"/>
    <cellStyle name="60% - Accent4 5 2" xfId="4630"/>
    <cellStyle name="60% - Accent4 6" xfId="4631"/>
    <cellStyle name="60% - Accent5" xfId="246"/>
    <cellStyle name="60% - Accent5 2" xfId="247"/>
    <cellStyle name="60% - Accent5 2 2" xfId="248"/>
    <cellStyle name="60% - Accent5 2 2 2" xfId="4632"/>
    <cellStyle name="60% - Accent5 2 3" xfId="4633"/>
    <cellStyle name="60% - Accent5 3" xfId="249"/>
    <cellStyle name="60% - Accent5 3 2" xfId="250"/>
    <cellStyle name="60% - Accent5 3 2 2" xfId="4634"/>
    <cellStyle name="60% - Accent5 3 3" xfId="251"/>
    <cellStyle name="60% - Accent5 3 3 2" xfId="4635"/>
    <cellStyle name="60% - Accent5 3 4" xfId="4636"/>
    <cellStyle name="60% - Accent5 4" xfId="252"/>
    <cellStyle name="60% - Accent5 4 2" xfId="4637"/>
    <cellStyle name="60% - Accent5 5" xfId="253"/>
    <cellStyle name="60% - Accent5 5 2" xfId="4638"/>
    <cellStyle name="60% - Accent5 6" xfId="4639"/>
    <cellStyle name="60% - Accent6" xfId="254"/>
    <cellStyle name="60% - Accent6 2" xfId="255"/>
    <cellStyle name="60% - Accent6 2 2" xfId="256"/>
    <cellStyle name="60% - Accent6 2 2 2" xfId="4640"/>
    <cellStyle name="60% - Accent6 2 3" xfId="4641"/>
    <cellStyle name="60% - Accent6 3" xfId="257"/>
    <cellStyle name="60% - Accent6 3 2" xfId="258"/>
    <cellStyle name="60% - Accent6 3 2 2" xfId="4642"/>
    <cellStyle name="60% - Accent6 3 3" xfId="259"/>
    <cellStyle name="60% - Accent6 3 3 2" xfId="4643"/>
    <cellStyle name="60% - Accent6 3 4" xfId="4644"/>
    <cellStyle name="60% - Accent6 4" xfId="260"/>
    <cellStyle name="60% - Accent6 4 2" xfId="4645"/>
    <cellStyle name="60% - Accent6 5" xfId="261"/>
    <cellStyle name="60% - Accent6 5 2" xfId="4646"/>
    <cellStyle name="60% - Accent6 6" xfId="4647"/>
    <cellStyle name="60% - Énfasis1 2" xfId="262"/>
    <cellStyle name="60% - Énfasis1 2 2" xfId="263"/>
    <cellStyle name="60% - Énfasis1 2 2 2" xfId="4650"/>
    <cellStyle name="60% - Énfasis1 2 2 2 2" xfId="4651"/>
    <cellStyle name="60% - Énfasis1 2 2 3" xfId="4652"/>
    <cellStyle name="60% - Énfasis1 2 2 4" xfId="4649"/>
    <cellStyle name="60% - Énfasis1 2 3" xfId="264"/>
    <cellStyle name="60% - Énfasis1 2 3 2" xfId="14375"/>
    <cellStyle name="60% - Énfasis1 2 3 3" xfId="4653"/>
    <cellStyle name="60% - Énfasis1 2 4" xfId="265"/>
    <cellStyle name="60% - Énfasis1 2 4 2" xfId="4654"/>
    <cellStyle name="60% - Énfasis1 2 5" xfId="14374"/>
    <cellStyle name="60% - Énfasis1 2 6" xfId="17190"/>
    <cellStyle name="60% - Énfasis1 2 7" xfId="4648"/>
    <cellStyle name="60% - Énfasis1 3" xfId="266"/>
    <cellStyle name="60% - Énfasis1 3 2" xfId="3325"/>
    <cellStyle name="60% - Énfasis1 3 3" xfId="4655"/>
    <cellStyle name="60% - Énfasis1 4" xfId="267"/>
    <cellStyle name="60% - Énfasis1 4 2" xfId="4656"/>
    <cellStyle name="60% - Énfasis1 5" xfId="268"/>
    <cellStyle name="60% - Énfasis2" xfId="4372" builtinId="36" customBuiltin="1"/>
    <cellStyle name="60% - Énfasis2 2" xfId="269"/>
    <cellStyle name="60% - Énfasis2 2 2" xfId="270"/>
    <cellStyle name="60% - Énfasis2 2 2 2" xfId="4659"/>
    <cellStyle name="60% - Énfasis2 2 2 2 2" xfId="4660"/>
    <cellStyle name="60% - Énfasis2 2 2 3" xfId="4661"/>
    <cellStyle name="60% - Énfasis2 2 2 4" xfId="4658"/>
    <cellStyle name="60% - Énfasis2 2 3" xfId="271"/>
    <cellStyle name="60% - Énfasis2 2 3 2" xfId="14377"/>
    <cellStyle name="60% - Énfasis2 2 3 3" xfId="4662"/>
    <cellStyle name="60% - Énfasis2 2 4" xfId="272"/>
    <cellStyle name="60% - Énfasis2 2 4 2" xfId="4663"/>
    <cellStyle name="60% - Énfasis2 2 5" xfId="14376"/>
    <cellStyle name="60% - Énfasis2 2 6" xfId="17191"/>
    <cellStyle name="60% - Énfasis2 2 7" xfId="4657"/>
    <cellStyle name="60% - Énfasis2 3" xfId="273"/>
    <cellStyle name="60% - Énfasis2 3 2" xfId="3326"/>
    <cellStyle name="60% - Énfasis2 3 3" xfId="4664"/>
    <cellStyle name="60% - Énfasis2 4" xfId="274"/>
    <cellStyle name="60% - Énfasis2 4 2" xfId="4665"/>
    <cellStyle name="60% - Énfasis2 5" xfId="275"/>
    <cellStyle name="60% - Énfasis3 2" xfId="276"/>
    <cellStyle name="60% - Énfasis3 2 2" xfId="277"/>
    <cellStyle name="60% - Énfasis3 2 2 2" xfId="4668"/>
    <cellStyle name="60% - Énfasis3 2 2 2 2" xfId="4669"/>
    <cellStyle name="60% - Énfasis3 2 2 3" xfId="4670"/>
    <cellStyle name="60% - Énfasis3 2 2 4" xfId="4667"/>
    <cellStyle name="60% - Énfasis3 2 3" xfId="278"/>
    <cellStyle name="60% - Énfasis3 2 3 2" xfId="14379"/>
    <cellStyle name="60% - Énfasis3 2 3 3" xfId="4671"/>
    <cellStyle name="60% - Énfasis3 2 4" xfId="279"/>
    <cellStyle name="60% - Énfasis3 2 4 2" xfId="4672"/>
    <cellStyle name="60% - Énfasis3 2 5" xfId="14378"/>
    <cellStyle name="60% - Énfasis3 2 6" xfId="17192"/>
    <cellStyle name="60% - Énfasis3 2 7" xfId="4666"/>
    <cellStyle name="60% - Énfasis3 3" xfId="280"/>
    <cellStyle name="60% - Énfasis3 3 2" xfId="3327"/>
    <cellStyle name="60% - Énfasis3 3 3" xfId="4673"/>
    <cellStyle name="60% - Énfasis3 4" xfId="281"/>
    <cellStyle name="60% - Énfasis3 4 2" xfId="4674"/>
    <cellStyle name="60% - Énfasis3 5" xfId="282"/>
    <cellStyle name="60% - Énfasis4 2" xfId="283"/>
    <cellStyle name="60% - Énfasis4 2 2" xfId="284"/>
    <cellStyle name="60% - Énfasis4 2 2 2" xfId="4677"/>
    <cellStyle name="60% - Énfasis4 2 2 2 2" xfId="4678"/>
    <cellStyle name="60% - Énfasis4 2 2 3" xfId="4679"/>
    <cellStyle name="60% - Énfasis4 2 2 4" xfId="4676"/>
    <cellStyle name="60% - Énfasis4 2 3" xfId="285"/>
    <cellStyle name="60% - Énfasis4 2 3 2" xfId="14381"/>
    <cellStyle name="60% - Énfasis4 2 3 3" xfId="4680"/>
    <cellStyle name="60% - Énfasis4 2 4" xfId="286"/>
    <cellStyle name="60% - Énfasis4 2 4 2" xfId="4681"/>
    <cellStyle name="60% - Énfasis4 2 5" xfId="14380"/>
    <cellStyle name="60% - Énfasis4 2 6" xfId="17193"/>
    <cellStyle name="60% - Énfasis4 2 7" xfId="4675"/>
    <cellStyle name="60% - Énfasis4 3" xfId="287"/>
    <cellStyle name="60% - Énfasis4 3 2" xfId="3328"/>
    <cellStyle name="60% - Énfasis4 3 3" xfId="4682"/>
    <cellStyle name="60% - Énfasis4 4" xfId="288"/>
    <cellStyle name="60% - Énfasis4 4 2" xfId="4683"/>
    <cellStyle name="60% - Énfasis4 5" xfId="289"/>
    <cellStyle name="60% - Énfasis5" xfId="4375" builtinId="48" customBuiltin="1"/>
    <cellStyle name="60% - Énfasis5 2" xfId="290"/>
    <cellStyle name="60% - Énfasis5 2 2" xfId="291"/>
    <cellStyle name="60% - Énfasis5 2 2 2" xfId="4686"/>
    <cellStyle name="60% - Énfasis5 2 2 2 2" xfId="4687"/>
    <cellStyle name="60% - Énfasis5 2 2 3" xfId="4688"/>
    <cellStyle name="60% - Énfasis5 2 2 4" xfId="4685"/>
    <cellStyle name="60% - Énfasis5 2 3" xfId="292"/>
    <cellStyle name="60% - Énfasis5 2 3 2" xfId="14383"/>
    <cellStyle name="60% - Énfasis5 2 3 3" xfId="4689"/>
    <cellStyle name="60% - Énfasis5 2 4" xfId="293"/>
    <cellStyle name="60% - Énfasis5 2 4 2" xfId="4690"/>
    <cellStyle name="60% - Énfasis5 2 5" xfId="14382"/>
    <cellStyle name="60% - Énfasis5 2 6" xfId="17194"/>
    <cellStyle name="60% - Énfasis5 2 7" xfId="4684"/>
    <cellStyle name="60% - Énfasis5 3" xfId="294"/>
    <cellStyle name="60% - Énfasis5 3 2" xfId="3329"/>
    <cellStyle name="60% - Énfasis5 3 3" xfId="4691"/>
    <cellStyle name="60% - Énfasis5 4" xfId="295"/>
    <cellStyle name="60% - Énfasis5 4 2" xfId="4692"/>
    <cellStyle name="60% - Énfasis5 5" xfId="296"/>
    <cellStyle name="60% - Énfasis6 2" xfId="297"/>
    <cellStyle name="60% - Énfasis6 2 2" xfId="298"/>
    <cellStyle name="60% - Énfasis6 2 2 2" xfId="4695"/>
    <cellStyle name="60% - Énfasis6 2 2 2 2" xfId="4696"/>
    <cellStyle name="60% - Énfasis6 2 2 3" xfId="4697"/>
    <cellStyle name="60% - Énfasis6 2 2 4" xfId="4694"/>
    <cellStyle name="60% - Énfasis6 2 3" xfId="299"/>
    <cellStyle name="60% - Énfasis6 2 3 2" xfId="14385"/>
    <cellStyle name="60% - Énfasis6 2 3 3" xfId="4698"/>
    <cellStyle name="60% - Énfasis6 2 4" xfId="300"/>
    <cellStyle name="60% - Énfasis6 2 4 2" xfId="4699"/>
    <cellStyle name="60% - Énfasis6 2 5" xfId="14384"/>
    <cellStyle name="60% - Énfasis6 2 6" xfId="17195"/>
    <cellStyle name="60% - Énfasis6 2 7" xfId="4693"/>
    <cellStyle name="60% - Énfasis6 3" xfId="301"/>
    <cellStyle name="60% - Énfasis6 3 2" xfId="3330"/>
    <cellStyle name="60% - Énfasis6 3 3" xfId="4700"/>
    <cellStyle name="60% - Énfasis6 4" xfId="302"/>
    <cellStyle name="60% - Énfasis6 4 2" xfId="4701"/>
    <cellStyle name="60% - Énfasis6 5" xfId="303"/>
    <cellStyle name="Accent1" xfId="304"/>
    <cellStyle name="Accent1 2" xfId="305"/>
    <cellStyle name="Accent1 2 2" xfId="306"/>
    <cellStyle name="Accent1 2 2 2" xfId="4702"/>
    <cellStyle name="Accent1 2 3" xfId="4703"/>
    <cellStyle name="Accent1 3" xfId="307"/>
    <cellStyle name="Accent1 3 2" xfId="308"/>
    <cellStyle name="Accent1 3 2 2" xfId="4704"/>
    <cellStyle name="Accent1 3 3" xfId="309"/>
    <cellStyle name="Accent1 3 3 2" xfId="4705"/>
    <cellStyle name="Accent1 3 4" xfId="4706"/>
    <cellStyle name="Accent1 4" xfId="310"/>
    <cellStyle name="Accent1 4 2" xfId="4707"/>
    <cellStyle name="Accent1 5" xfId="311"/>
    <cellStyle name="Accent1 5 2" xfId="4708"/>
    <cellStyle name="Accent1 6" xfId="4709"/>
    <cellStyle name="Accent2" xfId="312"/>
    <cellStyle name="Accent2 2" xfId="313"/>
    <cellStyle name="Accent2 2 2" xfId="314"/>
    <cellStyle name="Accent2 2 2 2" xfId="4710"/>
    <cellStyle name="Accent2 2 3" xfId="4711"/>
    <cellStyle name="Accent2 3" xfId="315"/>
    <cellStyle name="Accent2 3 2" xfId="316"/>
    <cellStyle name="Accent2 3 2 2" xfId="4712"/>
    <cellStyle name="Accent2 3 3" xfId="317"/>
    <cellStyle name="Accent2 3 3 2" xfId="4713"/>
    <cellStyle name="Accent2 3 4" xfId="4714"/>
    <cellStyle name="Accent2 4" xfId="318"/>
    <cellStyle name="Accent2 4 2" xfId="4715"/>
    <cellStyle name="Accent2 5" xfId="319"/>
    <cellStyle name="Accent2 5 2" xfId="4716"/>
    <cellStyle name="Accent2 6" xfId="4717"/>
    <cellStyle name="Accent3" xfId="320"/>
    <cellStyle name="Accent3 2" xfId="321"/>
    <cellStyle name="Accent3 2 2" xfId="322"/>
    <cellStyle name="Accent3 2 2 2" xfId="4718"/>
    <cellStyle name="Accent3 2 3" xfId="4719"/>
    <cellStyle name="Accent3 3" xfId="323"/>
    <cellStyle name="Accent3 3 2" xfId="324"/>
    <cellStyle name="Accent3 3 2 2" xfId="4720"/>
    <cellStyle name="Accent3 3 3" xfId="325"/>
    <cellStyle name="Accent3 3 3 2" xfId="4721"/>
    <cellStyle name="Accent3 3 4" xfId="4722"/>
    <cellStyle name="Accent3 4" xfId="326"/>
    <cellStyle name="Accent3 4 2" xfId="4723"/>
    <cellStyle name="Accent3 5" xfId="327"/>
    <cellStyle name="Accent3 5 2" xfId="4724"/>
    <cellStyle name="Accent3 6" xfId="4725"/>
    <cellStyle name="Accent4" xfId="328"/>
    <cellStyle name="Accent4 2" xfId="329"/>
    <cellStyle name="Accent4 2 2" xfId="330"/>
    <cellStyle name="Accent4 2 2 2" xfId="4726"/>
    <cellStyle name="Accent4 2 3" xfId="4727"/>
    <cellStyle name="Accent4 3" xfId="331"/>
    <cellStyle name="Accent4 3 2" xfId="332"/>
    <cellStyle name="Accent4 3 2 2" xfId="4728"/>
    <cellStyle name="Accent4 3 3" xfId="333"/>
    <cellStyle name="Accent4 3 3 2" xfId="4729"/>
    <cellStyle name="Accent4 3 4" xfId="4730"/>
    <cellStyle name="Accent4 4" xfId="334"/>
    <cellStyle name="Accent4 4 2" xfId="4731"/>
    <cellStyle name="Accent4 5" xfId="335"/>
    <cellStyle name="Accent4 5 2" xfId="4732"/>
    <cellStyle name="Accent4 6" xfId="4733"/>
    <cellStyle name="Accent5" xfId="336"/>
    <cellStyle name="Accent5 2" xfId="337"/>
    <cellStyle name="Accent5 2 2" xfId="4734"/>
    <cellStyle name="Accent5 3" xfId="4735"/>
    <cellStyle name="Accent6" xfId="338"/>
    <cellStyle name="Accent6 2" xfId="339"/>
    <cellStyle name="Accent6 2 2" xfId="340"/>
    <cellStyle name="Accent6 2 2 2" xfId="4736"/>
    <cellStyle name="Accent6 2 3" xfId="4737"/>
    <cellStyle name="Accent6 3" xfId="341"/>
    <cellStyle name="Accent6 3 2" xfId="342"/>
    <cellStyle name="Accent6 3 2 2" xfId="4738"/>
    <cellStyle name="Accent6 3 3" xfId="343"/>
    <cellStyle name="Accent6 3 3 2" xfId="4739"/>
    <cellStyle name="Accent6 3 4" xfId="4740"/>
    <cellStyle name="Accent6 4" xfId="344"/>
    <cellStyle name="Accent6 4 2" xfId="4741"/>
    <cellStyle name="Accent6 5" xfId="345"/>
    <cellStyle name="Accent6 5 2" xfId="4742"/>
    <cellStyle name="Accent6 6" xfId="4743"/>
    <cellStyle name="Bad" xfId="346"/>
    <cellStyle name="Bad 2" xfId="347"/>
    <cellStyle name="Bad 2 2" xfId="348"/>
    <cellStyle name="Bad 2 2 2" xfId="4744"/>
    <cellStyle name="Bad 2 3" xfId="4745"/>
    <cellStyle name="Bad 3" xfId="349"/>
    <cellStyle name="Bad 3 2" xfId="350"/>
    <cellStyle name="Bad 3 2 2" xfId="4746"/>
    <cellStyle name="Bad 3 3" xfId="351"/>
    <cellStyle name="Bad 3 3 2" xfId="4747"/>
    <cellStyle name="Bad 3 4" xfId="4748"/>
    <cellStyle name="Bad 4" xfId="352"/>
    <cellStyle name="Bad 4 2" xfId="4749"/>
    <cellStyle name="Bad 5" xfId="353"/>
    <cellStyle name="Bad 5 2" xfId="4750"/>
    <cellStyle name="Bad 6" xfId="4751"/>
    <cellStyle name="Buena 2" xfId="354"/>
    <cellStyle name="Buena 2 2" xfId="355"/>
    <cellStyle name="Buena 2 2 2" xfId="4754"/>
    <cellStyle name="Buena 2 2 2 2" xfId="4755"/>
    <cellStyle name="Buena 2 2 3" xfId="4756"/>
    <cellStyle name="Buena 2 2 4" xfId="4753"/>
    <cellStyle name="Buena 2 3" xfId="356"/>
    <cellStyle name="Buena 2 3 2" xfId="14387"/>
    <cellStyle name="Buena 2 3 3" xfId="4757"/>
    <cellStyle name="Buena 2 4" xfId="357"/>
    <cellStyle name="Buena 2 4 2" xfId="4758"/>
    <cellStyle name="Buena 2 5" xfId="14386"/>
    <cellStyle name="Buena 2 6" xfId="17196"/>
    <cellStyle name="Buena 2 7" xfId="4752"/>
    <cellStyle name="Buena 3" xfId="358"/>
    <cellStyle name="Buena 3 2" xfId="3331"/>
    <cellStyle name="Buena 3 3" xfId="4759"/>
    <cellStyle name="Buena 4" xfId="359"/>
    <cellStyle name="Buena 4 2" xfId="4760"/>
    <cellStyle name="Buena 5" xfId="360"/>
    <cellStyle name="Bueno" xfId="4368" builtinId="26" customBuiltin="1"/>
    <cellStyle name="Calculation" xfId="361"/>
    <cellStyle name="Calculation 2" xfId="362"/>
    <cellStyle name="Calculation 3" xfId="363"/>
    <cellStyle name="Calculation 3 2" xfId="4761"/>
    <cellStyle name="Calculation 4" xfId="4762"/>
    <cellStyle name="Calculation 4 2" xfId="14388"/>
    <cellStyle name="Cálculo 2" xfId="364"/>
    <cellStyle name="Cálculo 2 2" xfId="365"/>
    <cellStyle name="Cálculo 2 2 2" xfId="4764"/>
    <cellStyle name="Cálculo 2 3" xfId="366"/>
    <cellStyle name="Cálculo 2 3 2" xfId="14390"/>
    <cellStyle name="Cálculo 2 3 3" xfId="4765"/>
    <cellStyle name="Cálculo 2 4" xfId="4766"/>
    <cellStyle name="Cálculo 2 5" xfId="14389"/>
    <cellStyle name="Cálculo 2 6" xfId="17197"/>
    <cellStyle name="Cálculo 2 7" xfId="4763"/>
    <cellStyle name="Cálculo 3" xfId="367"/>
    <cellStyle name="Cálculo 3 2" xfId="3332"/>
    <cellStyle name="Cálculo 3 3" xfId="4767"/>
    <cellStyle name="Cálculo 4" xfId="368"/>
    <cellStyle name="Cálculo 4 2" xfId="14391"/>
    <cellStyle name="Cálculo 4 3" xfId="11976"/>
    <cellStyle name="Cálculo 4 4" xfId="4768"/>
    <cellStyle name="Cálculo 5" xfId="369"/>
    <cellStyle name="Celda de comprobación" xfId="370" builtinId="23" customBuiltin="1"/>
    <cellStyle name="Celda de comprobación 2" xfId="371"/>
    <cellStyle name="Celda de comprobación 2 2" xfId="372"/>
    <cellStyle name="Celda de comprobación 2 2 2" xfId="4771"/>
    <cellStyle name="Celda de comprobación 2 2 2 2" xfId="14393"/>
    <cellStyle name="Celda de comprobación 2 2 3" xfId="4772"/>
    <cellStyle name="Celda de comprobación 2 2 4" xfId="4770"/>
    <cellStyle name="Celda de comprobación 2 3" xfId="373"/>
    <cellStyle name="Celda de comprobación 2 3 2" xfId="14394"/>
    <cellStyle name="Celda de comprobación 2 3 3" xfId="4773"/>
    <cellStyle name="Celda de comprobación 2 4" xfId="4774"/>
    <cellStyle name="Celda de comprobación 2 5" xfId="14392"/>
    <cellStyle name="Celda de comprobación 2 6" xfId="17198"/>
    <cellStyle name="Celda de comprobación 2 7" xfId="4769"/>
    <cellStyle name="Celda de comprobación 3" xfId="374"/>
    <cellStyle name="Celda de comprobación 3 2" xfId="3333"/>
    <cellStyle name="Celda de comprobación 3 3" xfId="4775"/>
    <cellStyle name="Celda de comprobación 4" xfId="375"/>
    <cellStyle name="Celda vinculada" xfId="4371" builtinId="24" customBuiltin="1"/>
    <cellStyle name="Celda vinculada 2" xfId="376"/>
    <cellStyle name="Celda vinculada 2 2" xfId="377"/>
    <cellStyle name="Celda vinculada 2 3" xfId="4777"/>
    <cellStyle name="Celda vinculada 2 3 2" xfId="14396"/>
    <cellStyle name="Celda vinculada 2 4" xfId="4778"/>
    <cellStyle name="Celda vinculada 2 5" xfId="14395"/>
    <cellStyle name="Celda vinculada 2 6" xfId="17199"/>
    <cellStyle name="Celda vinculada 2 7" xfId="4776"/>
    <cellStyle name="Celda vinculada 3" xfId="378"/>
    <cellStyle name="Celda vinculada 3 2" xfId="3334"/>
    <cellStyle name="Celda vinculada 3 3" xfId="4779"/>
    <cellStyle name="Celda vinculada 4" xfId="379"/>
    <cellStyle name="Celda vinculada 4 2" xfId="9082"/>
    <cellStyle name="Celda vinculada 4 3" xfId="24673"/>
    <cellStyle name="Celda vinculada 4 4" xfId="4780"/>
    <cellStyle name="Celda vinculada 5" xfId="380"/>
    <cellStyle name="Celda vinculada 5 2" xfId="3335"/>
    <cellStyle name="Check Cell" xfId="381"/>
    <cellStyle name="Check Cell 2" xfId="382"/>
    <cellStyle name="Check Cell 2 2" xfId="4781"/>
    <cellStyle name="Check Cell 3" xfId="4782"/>
    <cellStyle name="Column_Title" xfId="383"/>
    <cellStyle name="Comma 2" xfId="384"/>
    <cellStyle name="Comma 2 2" xfId="385"/>
    <cellStyle name="Comma 2 2 2" xfId="386"/>
    <cellStyle name="Comma 2 2 3" xfId="387"/>
    <cellStyle name="Comma 2 3" xfId="388"/>
    <cellStyle name="Comma 2 4" xfId="389"/>
    <cellStyle name="Comma 2 4 2" xfId="390"/>
    <cellStyle name="Comma 2 4 3" xfId="391"/>
    <cellStyle name="Comma 2 4 4" xfId="4783"/>
    <cellStyle name="Comma 2 5" xfId="392"/>
    <cellStyle name="Comma 3" xfId="393"/>
    <cellStyle name="Comma 3 2" xfId="394"/>
    <cellStyle name="Comma 3 3" xfId="395"/>
    <cellStyle name="Comma 4" xfId="396"/>
    <cellStyle name="Comma 4 2" xfId="397"/>
    <cellStyle name="Comma 4 2 2" xfId="3337"/>
    <cellStyle name="Comma 4 3" xfId="398"/>
    <cellStyle name="Comma 4 3 2" xfId="3338"/>
    <cellStyle name="Comma 4 4" xfId="3336"/>
    <cellStyle name="Comma 5" xfId="399"/>
    <cellStyle name="Comma 5 2" xfId="400"/>
    <cellStyle name="Comma 5 2 2" xfId="3340"/>
    <cellStyle name="Comma 5 3" xfId="3339"/>
    <cellStyle name="Comma_Worksheet in   AIPSA Estados al 31.12" xfId="401"/>
    <cellStyle name="Encabezado 4 2" xfId="402"/>
    <cellStyle name="Encabezado 4 2 2" xfId="403"/>
    <cellStyle name="Encabezado 4 2 3" xfId="4785"/>
    <cellStyle name="Encabezado 4 2 3 2" xfId="14398"/>
    <cellStyle name="Encabezado 4 2 4" xfId="4786"/>
    <cellStyle name="Encabezado 4 2 5" xfId="14397"/>
    <cellStyle name="Encabezado 4 2 6" xfId="17200"/>
    <cellStyle name="Encabezado 4 2 7" xfId="4784"/>
    <cellStyle name="Encabezado 4 3" xfId="404"/>
    <cellStyle name="Encabezado 4 3 2" xfId="3341"/>
    <cellStyle name="Encabezado 4 3 3" xfId="4787"/>
    <cellStyle name="Encabezado 4 4" xfId="405"/>
    <cellStyle name="Encabezado 4 4 2" xfId="4788"/>
    <cellStyle name="Encabezado 4 5" xfId="406"/>
    <cellStyle name="Encabezado 4 5 2" xfId="3342"/>
    <cellStyle name="Énfasis1 2" xfId="407"/>
    <cellStyle name="Énfasis1 2 2" xfId="408"/>
    <cellStyle name="Énfasis1 2 2 2" xfId="4791"/>
    <cellStyle name="Énfasis1 2 2 2 2" xfId="4792"/>
    <cellStyle name="Énfasis1 2 2 3" xfId="4793"/>
    <cellStyle name="Énfasis1 2 2 4" xfId="4790"/>
    <cellStyle name="Énfasis1 2 3" xfId="409"/>
    <cellStyle name="Énfasis1 2 3 2" xfId="14400"/>
    <cellStyle name="Énfasis1 2 3 3" xfId="4794"/>
    <cellStyle name="Énfasis1 2 4" xfId="410"/>
    <cellStyle name="Énfasis1 2 4 2" xfId="4795"/>
    <cellStyle name="Énfasis1 2 5" xfId="14399"/>
    <cellStyle name="Énfasis1 2 6" xfId="17201"/>
    <cellStyle name="Énfasis1 2 7" xfId="4789"/>
    <cellStyle name="Énfasis1 3" xfId="411"/>
    <cellStyle name="Énfasis1 3 2" xfId="3343"/>
    <cellStyle name="Énfasis1 3 3" xfId="4796"/>
    <cellStyle name="Énfasis1 4" xfId="412"/>
    <cellStyle name="Énfasis1 4 2" xfId="4797"/>
    <cellStyle name="Énfasis1 5" xfId="413"/>
    <cellStyle name="Énfasis2 2" xfId="414"/>
    <cellStyle name="Énfasis2 2 2" xfId="415"/>
    <cellStyle name="Énfasis2 2 2 2" xfId="4800"/>
    <cellStyle name="Énfasis2 2 2 2 2" xfId="4801"/>
    <cellStyle name="Énfasis2 2 2 3" xfId="4802"/>
    <cellStyle name="Énfasis2 2 2 4" xfId="4799"/>
    <cellStyle name="Énfasis2 2 3" xfId="416"/>
    <cellStyle name="Énfasis2 2 3 2" xfId="14402"/>
    <cellStyle name="Énfasis2 2 3 3" xfId="4803"/>
    <cellStyle name="Énfasis2 2 4" xfId="417"/>
    <cellStyle name="Énfasis2 2 4 2" xfId="4804"/>
    <cellStyle name="Énfasis2 2 5" xfId="14401"/>
    <cellStyle name="Énfasis2 2 6" xfId="17202"/>
    <cellStyle name="Énfasis2 2 7" xfId="4798"/>
    <cellStyle name="Énfasis2 3" xfId="418"/>
    <cellStyle name="Énfasis2 3 2" xfId="3344"/>
    <cellStyle name="Énfasis2 3 3" xfId="4805"/>
    <cellStyle name="Énfasis2 4" xfId="419"/>
    <cellStyle name="Énfasis2 4 2" xfId="4806"/>
    <cellStyle name="Énfasis2 5" xfId="420"/>
    <cellStyle name="Énfasis3" xfId="4373" builtinId="37" customBuiltin="1"/>
    <cellStyle name="Énfasis3 2" xfId="421"/>
    <cellStyle name="Énfasis3 2 2" xfId="422"/>
    <cellStyle name="Énfasis3 2 2 2" xfId="4809"/>
    <cellStyle name="Énfasis3 2 2 2 2" xfId="4810"/>
    <cellStyle name="Énfasis3 2 2 3" xfId="4811"/>
    <cellStyle name="Énfasis3 2 2 4" xfId="4808"/>
    <cellStyle name="Énfasis3 2 3" xfId="423"/>
    <cellStyle name="Énfasis3 2 3 2" xfId="14404"/>
    <cellStyle name="Énfasis3 2 3 3" xfId="4812"/>
    <cellStyle name="Énfasis3 2 4" xfId="424"/>
    <cellStyle name="Énfasis3 2 4 2" xfId="4813"/>
    <cellStyle name="Énfasis3 2 5" xfId="14403"/>
    <cellStyle name="Énfasis3 2 6" xfId="17203"/>
    <cellStyle name="Énfasis3 2 7" xfId="4807"/>
    <cellStyle name="Énfasis3 3" xfId="425"/>
    <cellStyle name="Énfasis3 3 2" xfId="3345"/>
    <cellStyle name="Énfasis3 3 3" xfId="4814"/>
    <cellStyle name="Énfasis3 4" xfId="426"/>
    <cellStyle name="Énfasis3 4 2" xfId="4815"/>
    <cellStyle name="Énfasis3 5" xfId="427"/>
    <cellStyle name="Énfasis4 2" xfId="428"/>
    <cellStyle name="Énfasis4 2 2" xfId="429"/>
    <cellStyle name="Énfasis4 2 2 2" xfId="4818"/>
    <cellStyle name="Énfasis4 2 2 2 2" xfId="4819"/>
    <cellStyle name="Énfasis4 2 2 3" xfId="4820"/>
    <cellStyle name="Énfasis4 2 2 4" xfId="4817"/>
    <cellStyle name="Énfasis4 2 3" xfId="430"/>
    <cellStyle name="Énfasis4 2 3 2" xfId="14406"/>
    <cellStyle name="Énfasis4 2 3 3" xfId="4821"/>
    <cellStyle name="Énfasis4 2 4" xfId="431"/>
    <cellStyle name="Énfasis4 2 4 2" xfId="4822"/>
    <cellStyle name="Énfasis4 2 5" xfId="14405"/>
    <cellStyle name="Énfasis4 2 6" xfId="17204"/>
    <cellStyle name="Énfasis4 2 7" xfId="4816"/>
    <cellStyle name="Énfasis4 3" xfId="432"/>
    <cellStyle name="Énfasis4 3 2" xfId="3346"/>
    <cellStyle name="Énfasis4 3 3" xfId="4823"/>
    <cellStyle name="Énfasis4 4" xfId="433"/>
    <cellStyle name="Énfasis4 4 2" xfId="4824"/>
    <cellStyle name="Énfasis4 5" xfId="434"/>
    <cellStyle name="Énfasis5" xfId="435" builtinId="45" customBuiltin="1"/>
    <cellStyle name="Énfasis5 2" xfId="436"/>
    <cellStyle name="Énfasis5 2 2" xfId="437"/>
    <cellStyle name="Énfasis5 2 2 2" xfId="4827"/>
    <cellStyle name="Énfasis5 2 2 2 2" xfId="14408"/>
    <cellStyle name="Énfasis5 2 2 3" xfId="4828"/>
    <cellStyle name="Énfasis5 2 2 4" xfId="4826"/>
    <cellStyle name="Énfasis5 2 3" xfId="438"/>
    <cellStyle name="Énfasis5 2 3 2" xfId="14409"/>
    <cellStyle name="Énfasis5 2 3 3" xfId="4829"/>
    <cellStyle name="Énfasis5 2 4" xfId="4830"/>
    <cellStyle name="Énfasis5 2 5" xfId="14407"/>
    <cellStyle name="Énfasis5 2 6" xfId="17205"/>
    <cellStyle name="Énfasis5 2 7" xfId="4825"/>
    <cellStyle name="Énfasis5 3" xfId="439"/>
    <cellStyle name="Énfasis5 3 2" xfId="3347"/>
    <cellStyle name="Énfasis5 3 3" xfId="4831"/>
    <cellStyle name="Énfasis5 4" xfId="440"/>
    <cellStyle name="Énfasis6" xfId="4376" builtinId="49" customBuiltin="1"/>
    <cellStyle name="Énfasis6 2" xfId="441"/>
    <cellStyle name="Énfasis6 2 2" xfId="442"/>
    <cellStyle name="Énfasis6 2 2 2" xfId="4834"/>
    <cellStyle name="Énfasis6 2 2 2 2" xfId="4835"/>
    <cellStyle name="Énfasis6 2 2 3" xfId="4836"/>
    <cellStyle name="Énfasis6 2 2 4" xfId="4833"/>
    <cellStyle name="Énfasis6 2 3" xfId="443"/>
    <cellStyle name="Énfasis6 2 3 2" xfId="14411"/>
    <cellStyle name="Énfasis6 2 3 3" xfId="4837"/>
    <cellStyle name="Énfasis6 2 4" xfId="444"/>
    <cellStyle name="Énfasis6 2 4 2" xfId="4838"/>
    <cellStyle name="Énfasis6 2 5" xfId="14410"/>
    <cellStyle name="Énfasis6 2 6" xfId="17206"/>
    <cellStyle name="Énfasis6 2 7" xfId="4832"/>
    <cellStyle name="Énfasis6 3" xfId="445"/>
    <cellStyle name="Énfasis6 3 2" xfId="3348"/>
    <cellStyle name="Énfasis6 3 3" xfId="4839"/>
    <cellStyle name="Énfasis6 4" xfId="446"/>
    <cellStyle name="Énfasis6 4 2" xfId="4840"/>
    <cellStyle name="Énfasis6 5" xfId="447"/>
    <cellStyle name="Entrada" xfId="4370" builtinId="20" customBuiltin="1"/>
    <cellStyle name="Entrada 2" xfId="448"/>
    <cellStyle name="Entrada 2 2" xfId="449"/>
    <cellStyle name="Entrada 2 2 2" xfId="4843"/>
    <cellStyle name="Entrada 2 2 2 2" xfId="4844"/>
    <cellStyle name="Entrada 2 2 3" xfId="4845"/>
    <cellStyle name="Entrada 2 2 4" xfId="4842"/>
    <cellStyle name="Entrada 2 3" xfId="450"/>
    <cellStyle name="Entrada 2 3 2" xfId="14413"/>
    <cellStyle name="Entrada 2 3 3" xfId="4846"/>
    <cellStyle name="Entrada 2 4" xfId="451"/>
    <cellStyle name="Entrada 2 4 2" xfId="4847"/>
    <cellStyle name="Entrada 2 5" xfId="14412"/>
    <cellStyle name="Entrada 2 6" xfId="17207"/>
    <cellStyle name="Entrada 2 7" xfId="4841"/>
    <cellStyle name="Entrada 3" xfId="452"/>
    <cellStyle name="Entrada 3 2" xfId="3349"/>
    <cellStyle name="Entrada 3 3" xfId="4848"/>
    <cellStyle name="Entrada 4" xfId="453"/>
    <cellStyle name="Entrada 4 2" xfId="4849"/>
    <cellStyle name="Entrada 5" xfId="454"/>
    <cellStyle name="Euro" xfId="455"/>
    <cellStyle name="Euro 2" xfId="456"/>
    <cellStyle name="Euro 2 2" xfId="457"/>
    <cellStyle name="Euro 2 2 2" xfId="3352"/>
    <cellStyle name="Euro 2 3" xfId="458"/>
    <cellStyle name="Euro 2 3 2" xfId="3353"/>
    <cellStyle name="Euro 2 4" xfId="459"/>
    <cellStyle name="Euro 2 4 2" xfId="3354"/>
    <cellStyle name="Euro 2 4 3" xfId="4850"/>
    <cellStyle name="Euro 2 4 3 2" xfId="14414"/>
    <cellStyle name="Euro 2 4 3 3" xfId="17208"/>
    <cellStyle name="Euro 2 5" xfId="3351"/>
    <cellStyle name="Euro 2 5 2" xfId="4851"/>
    <cellStyle name="Euro 2 5 3" xfId="17209"/>
    <cellStyle name="Euro 2 6" xfId="4852"/>
    <cellStyle name="Euro 2 6 2" xfId="14415"/>
    <cellStyle name="Euro 2 6 3" xfId="17210"/>
    <cellStyle name="Euro 3" xfId="460"/>
    <cellStyle name="Euro 3 2" xfId="3355"/>
    <cellStyle name="Euro 4" xfId="461"/>
    <cellStyle name="Euro 4 2" xfId="462"/>
    <cellStyle name="Euro 4 2 2" xfId="3357"/>
    <cellStyle name="Euro 4 3" xfId="3356"/>
    <cellStyle name="Euro 5" xfId="463"/>
    <cellStyle name="Euro 5 2" xfId="464"/>
    <cellStyle name="Euro 5 2 2" xfId="465"/>
    <cellStyle name="Euro 5 2 2 2" xfId="3360"/>
    <cellStyle name="Euro 5 2 3" xfId="3359"/>
    <cellStyle name="Euro 5 3" xfId="3358"/>
    <cellStyle name="Euro 5 3 2" xfId="4853"/>
    <cellStyle name="Euro 5 3 3" xfId="14416"/>
    <cellStyle name="Euro 5 3 4" xfId="17211"/>
    <cellStyle name="Euro 6" xfId="3350"/>
    <cellStyle name="Explanatory Text" xfId="466"/>
    <cellStyle name="Explanatory Text 2" xfId="467"/>
    <cellStyle name="Explanatory Text 2 2" xfId="4854"/>
    <cellStyle name="Explanatory Text 3" xfId="4855"/>
    <cellStyle name="Good" xfId="468"/>
    <cellStyle name="Good 2" xfId="469"/>
    <cellStyle name="Good 2 2" xfId="470"/>
    <cellStyle name="Good 2 2 2" xfId="4856"/>
    <cellStyle name="Good 2 3" xfId="4857"/>
    <cellStyle name="Good 3" xfId="471"/>
    <cellStyle name="Good 3 2" xfId="472"/>
    <cellStyle name="Good 3 2 2" xfId="4858"/>
    <cellStyle name="Good 3 3" xfId="473"/>
    <cellStyle name="Good 3 3 2" xfId="4859"/>
    <cellStyle name="Good 3 4" xfId="4860"/>
    <cellStyle name="Good 4" xfId="474"/>
    <cellStyle name="Good 4 2" xfId="4861"/>
    <cellStyle name="Good 5" xfId="475"/>
    <cellStyle name="Good 5 2" xfId="4862"/>
    <cellStyle name="Good 6" xfId="4863"/>
    <cellStyle name="Heading" xfId="476"/>
    <cellStyle name="Heading 1" xfId="477"/>
    <cellStyle name="Heading 1 2" xfId="478"/>
    <cellStyle name="Heading 1 3" xfId="479"/>
    <cellStyle name="Heading 1 3 2" xfId="4864"/>
    <cellStyle name="Heading 1 4" xfId="4865"/>
    <cellStyle name="Heading 1 4 2" xfId="14417"/>
    <cellStyle name="Heading 2" xfId="480"/>
    <cellStyle name="Heading 2 2" xfId="481"/>
    <cellStyle name="Heading 2 3" xfId="482"/>
    <cellStyle name="Heading 2 4" xfId="483"/>
    <cellStyle name="Heading 2 5" xfId="484"/>
    <cellStyle name="Heading 2 5 2" xfId="4866"/>
    <cellStyle name="Heading 2 6" xfId="4867"/>
    <cellStyle name="Heading 2 6 2" xfId="14418"/>
    <cellStyle name="Heading 2_Anexo I" xfId="485"/>
    <cellStyle name="Heading 3" xfId="486"/>
    <cellStyle name="Heading 3 2" xfId="487"/>
    <cellStyle name="Heading 3 3" xfId="488"/>
    <cellStyle name="Heading 3 3 2" xfId="4868"/>
    <cellStyle name="Heading 3 4" xfId="4869"/>
    <cellStyle name="Heading 3 4 2" xfId="14419"/>
    <cellStyle name="Heading 4" xfId="489"/>
    <cellStyle name="Heading 4 2" xfId="490"/>
    <cellStyle name="Heading 4 3" xfId="491"/>
    <cellStyle name="Heading 4 3 2" xfId="4870"/>
    <cellStyle name="Heading 4 4" xfId="4871"/>
    <cellStyle name="Heading 4 4 2" xfId="14420"/>
    <cellStyle name="Heading 5" xfId="492"/>
    <cellStyle name="Hipervínculo" xfId="493" builtinId="8"/>
    <cellStyle name="Incorrecto" xfId="4369" builtinId="27" customBuiltin="1"/>
    <cellStyle name="Incorrecto 2" xfId="494"/>
    <cellStyle name="Incorrecto 2 2" xfId="495"/>
    <cellStyle name="Incorrecto 2 2 2" xfId="4874"/>
    <cellStyle name="Incorrecto 2 2 2 2" xfId="4875"/>
    <cellStyle name="Incorrecto 2 2 3" xfId="4876"/>
    <cellStyle name="Incorrecto 2 2 4" xfId="4873"/>
    <cellStyle name="Incorrecto 2 3" xfId="496"/>
    <cellStyle name="Incorrecto 2 3 2" xfId="14422"/>
    <cellStyle name="Incorrecto 2 3 3" xfId="4877"/>
    <cellStyle name="Incorrecto 2 4" xfId="497"/>
    <cellStyle name="Incorrecto 2 4 2" xfId="4878"/>
    <cellStyle name="Incorrecto 2 5" xfId="14421"/>
    <cellStyle name="Incorrecto 2 6" xfId="17212"/>
    <cellStyle name="Incorrecto 2 7" xfId="4872"/>
    <cellStyle name="Incorrecto 3" xfId="498"/>
    <cellStyle name="Incorrecto 3 2" xfId="3361"/>
    <cellStyle name="Incorrecto 3 3" xfId="4879"/>
    <cellStyle name="Incorrecto 4" xfId="499"/>
    <cellStyle name="Incorrecto 4 2" xfId="4880"/>
    <cellStyle name="Incorrecto 5" xfId="500"/>
    <cellStyle name="Input" xfId="501"/>
    <cellStyle name="Input 2" xfId="502"/>
    <cellStyle name="Input 2 2" xfId="503"/>
    <cellStyle name="Input 2 2 2" xfId="4881"/>
    <cellStyle name="Input 2 3" xfId="4882"/>
    <cellStyle name="Input 3" xfId="504"/>
    <cellStyle name="Input 3 2" xfId="505"/>
    <cellStyle name="Input 3 2 2" xfId="4883"/>
    <cellStyle name="Input 3 3" xfId="506"/>
    <cellStyle name="Input 3 3 2" xfId="4884"/>
    <cellStyle name="Input 3 4" xfId="4885"/>
    <cellStyle name="Input 4" xfId="507"/>
    <cellStyle name="Input 4 2" xfId="4886"/>
    <cellStyle name="Input 5" xfId="508"/>
    <cellStyle name="Input 5 2" xfId="4887"/>
    <cellStyle name="Input 6" xfId="4888"/>
    <cellStyle name="Linked Cell" xfId="509"/>
    <cellStyle name="Linked Cell 2" xfId="510"/>
    <cellStyle name="Linked Cell 2 2" xfId="511"/>
    <cellStyle name="Linked Cell 2 2 2" xfId="4889"/>
    <cellStyle name="Linked Cell 2 3" xfId="4890"/>
    <cellStyle name="Linked Cell 3" xfId="512"/>
    <cellStyle name="Linked Cell 3 2" xfId="513"/>
    <cellStyle name="Linked Cell 3 2 2" xfId="4891"/>
    <cellStyle name="Linked Cell 3 3" xfId="514"/>
    <cellStyle name="Linked Cell 3 3 2" xfId="4892"/>
    <cellStyle name="Linked Cell 3 4" xfId="4893"/>
    <cellStyle name="Linked Cell 4" xfId="515"/>
    <cellStyle name="Linked Cell 4 2" xfId="4894"/>
    <cellStyle name="Linked Cell 5" xfId="4895"/>
    <cellStyle name="Millares" xfId="516" builtinId="3"/>
    <cellStyle name="Millares [0]" xfId="41111" builtinId="6"/>
    <cellStyle name="Millares [0] 2" xfId="517"/>
    <cellStyle name="Millares [0] 2 2" xfId="3363"/>
    <cellStyle name="Millares 10" xfId="518"/>
    <cellStyle name="Millares 10 10" xfId="519"/>
    <cellStyle name="Millares 10 10 2" xfId="520"/>
    <cellStyle name="Millares 10 10 2 2" xfId="4897"/>
    <cellStyle name="Millares 10 10 3" xfId="521"/>
    <cellStyle name="Millares 10 10 3 2" xfId="4898"/>
    <cellStyle name="Millares 10 10 4" xfId="522"/>
    <cellStyle name="Millares 10 10 4 2" xfId="4899"/>
    <cellStyle name="Millares 10 10 5" xfId="4900"/>
    <cellStyle name="Millares 10 11" xfId="523"/>
    <cellStyle name="Millares 10 11 2" xfId="524"/>
    <cellStyle name="Millares 10 11 2 2" xfId="4901"/>
    <cellStyle name="Millares 10 11 3" xfId="525"/>
    <cellStyle name="Millares 10 11 3 2" xfId="4902"/>
    <cellStyle name="Millares 10 11 4" xfId="526"/>
    <cellStyle name="Millares 10 11 4 2" xfId="4903"/>
    <cellStyle name="Millares 10 11 5" xfId="4904"/>
    <cellStyle name="Millares 10 12" xfId="527"/>
    <cellStyle name="Millares 10 12 2" xfId="528"/>
    <cellStyle name="Millares 10 12 2 2" xfId="4905"/>
    <cellStyle name="Millares 10 12 3" xfId="529"/>
    <cellStyle name="Millares 10 12 3 2" xfId="4906"/>
    <cellStyle name="Millares 10 12 4" xfId="530"/>
    <cellStyle name="Millares 10 12 4 2" xfId="4907"/>
    <cellStyle name="Millares 10 12 5" xfId="4908"/>
    <cellStyle name="Millares 10 13" xfId="531"/>
    <cellStyle name="Millares 10 13 2" xfId="532"/>
    <cellStyle name="Millares 10 13 2 2" xfId="4909"/>
    <cellStyle name="Millares 10 13 3" xfId="533"/>
    <cellStyle name="Millares 10 13 3 2" xfId="4910"/>
    <cellStyle name="Millares 10 13 4" xfId="534"/>
    <cellStyle name="Millares 10 13 4 2" xfId="4911"/>
    <cellStyle name="Millares 10 13 5" xfId="4912"/>
    <cellStyle name="Millares 10 14" xfId="535"/>
    <cellStyle name="Millares 10 14 2" xfId="536"/>
    <cellStyle name="Millares 10 14 2 2" xfId="4913"/>
    <cellStyle name="Millares 10 14 3" xfId="537"/>
    <cellStyle name="Millares 10 14 3 2" xfId="4914"/>
    <cellStyle name="Millares 10 14 4" xfId="538"/>
    <cellStyle name="Millares 10 14 4 2" xfId="4915"/>
    <cellStyle name="Millares 10 14 5" xfId="4916"/>
    <cellStyle name="Millares 10 15" xfId="539"/>
    <cellStyle name="Millares 10 15 2" xfId="540"/>
    <cellStyle name="Millares 10 15 2 2" xfId="4917"/>
    <cellStyle name="Millares 10 15 3" xfId="541"/>
    <cellStyle name="Millares 10 15 3 2" xfId="4918"/>
    <cellStyle name="Millares 10 15 4" xfId="542"/>
    <cellStyle name="Millares 10 15 4 2" xfId="4919"/>
    <cellStyle name="Millares 10 15 5" xfId="4920"/>
    <cellStyle name="Millares 10 16" xfId="543"/>
    <cellStyle name="Millares 10 16 2" xfId="544"/>
    <cellStyle name="Millares 10 16 2 2" xfId="4921"/>
    <cellStyle name="Millares 10 16 3" xfId="545"/>
    <cellStyle name="Millares 10 16 3 2" xfId="4922"/>
    <cellStyle name="Millares 10 16 4" xfId="546"/>
    <cellStyle name="Millares 10 16 4 2" xfId="4923"/>
    <cellStyle name="Millares 10 16 5" xfId="4924"/>
    <cellStyle name="Millares 10 17" xfId="547"/>
    <cellStyle name="Millares 10 17 2" xfId="548"/>
    <cellStyle name="Millares 10 17 2 2" xfId="4925"/>
    <cellStyle name="Millares 10 17 3" xfId="549"/>
    <cellStyle name="Millares 10 17 3 2" xfId="4926"/>
    <cellStyle name="Millares 10 17 4" xfId="550"/>
    <cellStyle name="Millares 10 17 4 2" xfId="4927"/>
    <cellStyle name="Millares 10 17 5" xfId="4928"/>
    <cellStyle name="Millares 10 18" xfId="551"/>
    <cellStyle name="Millares 10 18 2" xfId="552"/>
    <cellStyle name="Millares 10 18 2 2" xfId="4929"/>
    <cellStyle name="Millares 10 18 3" xfId="553"/>
    <cellStyle name="Millares 10 18 3 2" xfId="4930"/>
    <cellStyle name="Millares 10 18 4" xfId="554"/>
    <cellStyle name="Millares 10 18 4 2" xfId="4931"/>
    <cellStyle name="Millares 10 18 5" xfId="4932"/>
    <cellStyle name="Millares 10 19" xfId="555"/>
    <cellStyle name="Millares 10 19 2" xfId="556"/>
    <cellStyle name="Millares 10 19 2 2" xfId="4933"/>
    <cellStyle name="Millares 10 19 3" xfId="557"/>
    <cellStyle name="Millares 10 19 3 2" xfId="4934"/>
    <cellStyle name="Millares 10 19 4" xfId="558"/>
    <cellStyle name="Millares 10 19 4 2" xfId="4935"/>
    <cellStyle name="Millares 10 19 5" xfId="4936"/>
    <cellStyle name="Millares 10 2" xfId="559"/>
    <cellStyle name="Millares 10 2 2" xfId="560"/>
    <cellStyle name="Millares 10 2 2 2" xfId="561"/>
    <cellStyle name="Millares 10 2 2 2 2" xfId="4937"/>
    <cellStyle name="Millares 10 2 2 3" xfId="562"/>
    <cellStyle name="Millares 10 2 2 3 2" xfId="4938"/>
    <cellStyle name="Millares 10 2 2 4" xfId="563"/>
    <cellStyle name="Millares 10 2 2 4 2" xfId="4939"/>
    <cellStyle name="Millares 10 2 2 5" xfId="4940"/>
    <cellStyle name="Millares 10 2 3" xfId="564"/>
    <cellStyle name="Millares 10 2 3 2" xfId="3366"/>
    <cellStyle name="Millares 10 2 4" xfId="565"/>
    <cellStyle name="Millares 10 2 4 2" xfId="4941"/>
    <cellStyle name="Millares 10 2 5" xfId="3365"/>
    <cellStyle name="Millares 10 2 5 2" xfId="4942"/>
    <cellStyle name="Millares 10 2 6" xfId="4943"/>
    <cellStyle name="Millares 10 20" xfId="566"/>
    <cellStyle name="Millares 10 20 2" xfId="567"/>
    <cellStyle name="Millares 10 20 2 2" xfId="4944"/>
    <cellStyle name="Millares 10 20 3" xfId="568"/>
    <cellStyle name="Millares 10 20 3 2" xfId="4945"/>
    <cellStyle name="Millares 10 20 4" xfId="569"/>
    <cellStyle name="Millares 10 20 4 2" xfId="4946"/>
    <cellStyle name="Millares 10 20 5" xfId="4947"/>
    <cellStyle name="Millares 10 21" xfId="570"/>
    <cellStyle name="Millares 10 21 2" xfId="571"/>
    <cellStyle name="Millares 10 21 2 2" xfId="4948"/>
    <cellStyle name="Millares 10 21 3" xfId="572"/>
    <cellStyle name="Millares 10 21 3 2" xfId="4949"/>
    <cellStyle name="Millares 10 21 4" xfId="573"/>
    <cellStyle name="Millares 10 21 4 2" xfId="4950"/>
    <cellStyle name="Millares 10 21 5" xfId="4951"/>
    <cellStyle name="Millares 10 22" xfId="574"/>
    <cellStyle name="Millares 10 22 2" xfId="575"/>
    <cellStyle name="Millares 10 22 2 2" xfId="4952"/>
    <cellStyle name="Millares 10 22 3" xfId="576"/>
    <cellStyle name="Millares 10 22 3 2" xfId="4953"/>
    <cellStyle name="Millares 10 22 4" xfId="577"/>
    <cellStyle name="Millares 10 22 4 2" xfId="4954"/>
    <cellStyle name="Millares 10 22 5" xfId="4955"/>
    <cellStyle name="Millares 10 23" xfId="578"/>
    <cellStyle name="Millares 10 23 2" xfId="579"/>
    <cellStyle name="Millares 10 23 2 2" xfId="4956"/>
    <cellStyle name="Millares 10 23 3" xfId="580"/>
    <cellStyle name="Millares 10 23 3 2" xfId="4957"/>
    <cellStyle name="Millares 10 23 4" xfId="581"/>
    <cellStyle name="Millares 10 23 4 2" xfId="4958"/>
    <cellStyle name="Millares 10 23 5" xfId="4959"/>
    <cellStyle name="Millares 10 24" xfId="582"/>
    <cellStyle name="Millares 10 24 2" xfId="583"/>
    <cellStyle name="Millares 10 24 2 2" xfId="4960"/>
    <cellStyle name="Millares 10 24 3" xfId="584"/>
    <cellStyle name="Millares 10 24 3 2" xfId="4961"/>
    <cellStyle name="Millares 10 24 4" xfId="585"/>
    <cellStyle name="Millares 10 24 4 2" xfId="4962"/>
    <cellStyle name="Millares 10 24 5" xfId="4963"/>
    <cellStyle name="Millares 10 25" xfId="586"/>
    <cellStyle name="Millares 10 25 2" xfId="587"/>
    <cellStyle name="Millares 10 25 2 2" xfId="4964"/>
    <cellStyle name="Millares 10 25 3" xfId="588"/>
    <cellStyle name="Millares 10 25 3 2" xfId="4965"/>
    <cellStyle name="Millares 10 25 4" xfId="589"/>
    <cellStyle name="Millares 10 25 4 2" xfId="4966"/>
    <cellStyle name="Millares 10 25 5" xfId="4967"/>
    <cellStyle name="Millares 10 26" xfId="590"/>
    <cellStyle name="Millares 10 26 2" xfId="591"/>
    <cellStyle name="Millares 10 26 2 2" xfId="4968"/>
    <cellStyle name="Millares 10 26 3" xfId="592"/>
    <cellStyle name="Millares 10 26 3 2" xfId="4969"/>
    <cellStyle name="Millares 10 26 4" xfId="593"/>
    <cellStyle name="Millares 10 26 4 2" xfId="4970"/>
    <cellStyle name="Millares 10 26 5" xfId="4971"/>
    <cellStyle name="Millares 10 27" xfId="594"/>
    <cellStyle name="Millares 10 27 2" xfId="595"/>
    <cellStyle name="Millares 10 27 2 2" xfId="4972"/>
    <cellStyle name="Millares 10 27 3" xfId="596"/>
    <cellStyle name="Millares 10 27 3 2" xfId="4973"/>
    <cellStyle name="Millares 10 27 4" xfId="597"/>
    <cellStyle name="Millares 10 27 4 2" xfId="4974"/>
    <cellStyle name="Millares 10 27 5" xfId="4975"/>
    <cellStyle name="Millares 10 28" xfId="598"/>
    <cellStyle name="Millares 10 28 2" xfId="599"/>
    <cellStyle name="Millares 10 28 2 2" xfId="4976"/>
    <cellStyle name="Millares 10 28 3" xfId="600"/>
    <cellStyle name="Millares 10 28 3 2" xfId="4977"/>
    <cellStyle name="Millares 10 28 4" xfId="601"/>
    <cellStyle name="Millares 10 28 4 2" xfId="4978"/>
    <cellStyle name="Millares 10 28 5" xfId="4979"/>
    <cellStyle name="Millares 10 29" xfId="602"/>
    <cellStyle name="Millares 10 29 2" xfId="603"/>
    <cellStyle name="Millares 10 29 2 2" xfId="4980"/>
    <cellStyle name="Millares 10 29 3" xfId="604"/>
    <cellStyle name="Millares 10 29 3 2" xfId="4981"/>
    <cellStyle name="Millares 10 29 4" xfId="605"/>
    <cellStyle name="Millares 10 29 4 2" xfId="4982"/>
    <cellStyle name="Millares 10 29 5" xfId="4983"/>
    <cellStyle name="Millares 10 3" xfId="606"/>
    <cellStyle name="Millares 10 3 2" xfId="607"/>
    <cellStyle name="Millares 10 3 2 2" xfId="4984"/>
    <cellStyle name="Millares 10 3 3" xfId="608"/>
    <cellStyle name="Millares 10 3 3 2" xfId="4985"/>
    <cellStyle name="Millares 10 3 4" xfId="609"/>
    <cellStyle name="Millares 10 3 4 2" xfId="4986"/>
    <cellStyle name="Millares 10 3 5" xfId="4987"/>
    <cellStyle name="Millares 10 30" xfId="610"/>
    <cellStyle name="Millares 10 30 2" xfId="611"/>
    <cellStyle name="Millares 10 30 2 2" xfId="4988"/>
    <cellStyle name="Millares 10 30 3" xfId="612"/>
    <cellStyle name="Millares 10 30 3 2" xfId="4989"/>
    <cellStyle name="Millares 10 30 4" xfId="613"/>
    <cellStyle name="Millares 10 30 4 2" xfId="4990"/>
    <cellStyle name="Millares 10 30 5" xfId="4991"/>
    <cellStyle name="Millares 10 31" xfId="614"/>
    <cellStyle name="Millares 10 31 2" xfId="615"/>
    <cellStyle name="Millares 10 31 2 2" xfId="4992"/>
    <cellStyle name="Millares 10 31 3" xfId="616"/>
    <cellStyle name="Millares 10 31 3 2" xfId="4993"/>
    <cellStyle name="Millares 10 31 4" xfId="617"/>
    <cellStyle name="Millares 10 31 4 2" xfId="4994"/>
    <cellStyle name="Millares 10 31 5" xfId="4995"/>
    <cellStyle name="Millares 10 32" xfId="618"/>
    <cellStyle name="Millares 10 32 2" xfId="619"/>
    <cellStyle name="Millares 10 32 2 2" xfId="4996"/>
    <cellStyle name="Millares 10 32 3" xfId="620"/>
    <cellStyle name="Millares 10 32 3 2" xfId="4997"/>
    <cellStyle name="Millares 10 32 4" xfId="621"/>
    <cellStyle name="Millares 10 32 4 2" xfId="4998"/>
    <cellStyle name="Millares 10 32 5" xfId="4999"/>
    <cellStyle name="Millares 10 33" xfId="622"/>
    <cellStyle name="Millares 10 33 2" xfId="623"/>
    <cellStyle name="Millares 10 33 2 2" xfId="5000"/>
    <cellStyle name="Millares 10 33 3" xfId="624"/>
    <cellStyle name="Millares 10 33 3 2" xfId="5001"/>
    <cellStyle name="Millares 10 33 4" xfId="625"/>
    <cellStyle name="Millares 10 33 4 2" xfId="5002"/>
    <cellStyle name="Millares 10 33 5" xfId="5003"/>
    <cellStyle name="Millares 10 34" xfId="626"/>
    <cellStyle name="Millares 10 34 2" xfId="627"/>
    <cellStyle name="Millares 10 34 2 2" xfId="5004"/>
    <cellStyle name="Millares 10 34 3" xfId="628"/>
    <cellStyle name="Millares 10 34 3 2" xfId="5005"/>
    <cellStyle name="Millares 10 34 4" xfId="629"/>
    <cellStyle name="Millares 10 34 4 2" xfId="5006"/>
    <cellStyle name="Millares 10 34 5" xfId="5007"/>
    <cellStyle name="Millares 10 35" xfId="630"/>
    <cellStyle name="Millares 10 35 2" xfId="631"/>
    <cellStyle name="Millares 10 35 2 2" xfId="5008"/>
    <cellStyle name="Millares 10 35 3" xfId="632"/>
    <cellStyle name="Millares 10 35 3 2" xfId="5009"/>
    <cellStyle name="Millares 10 35 4" xfId="633"/>
    <cellStyle name="Millares 10 35 4 2" xfId="5010"/>
    <cellStyle name="Millares 10 35 5" xfId="5011"/>
    <cellStyle name="Millares 10 36" xfId="634"/>
    <cellStyle name="Millares 10 36 2" xfId="635"/>
    <cellStyle name="Millares 10 36 2 2" xfId="5012"/>
    <cellStyle name="Millares 10 36 3" xfId="636"/>
    <cellStyle name="Millares 10 36 3 2" xfId="5013"/>
    <cellStyle name="Millares 10 36 4" xfId="637"/>
    <cellStyle name="Millares 10 36 4 2" xfId="5014"/>
    <cellStyle name="Millares 10 36 5" xfId="5015"/>
    <cellStyle name="Millares 10 37" xfId="638"/>
    <cellStyle name="Millares 10 37 2" xfId="639"/>
    <cellStyle name="Millares 10 37 2 2" xfId="5016"/>
    <cellStyle name="Millares 10 37 3" xfId="640"/>
    <cellStyle name="Millares 10 37 3 2" xfId="5017"/>
    <cellStyle name="Millares 10 37 4" xfId="641"/>
    <cellStyle name="Millares 10 37 4 2" xfId="5018"/>
    <cellStyle name="Millares 10 37 5" xfId="5019"/>
    <cellStyle name="Millares 10 38" xfId="642"/>
    <cellStyle name="Millares 10 38 2" xfId="643"/>
    <cellStyle name="Millares 10 38 2 2" xfId="5020"/>
    <cellStyle name="Millares 10 38 3" xfId="644"/>
    <cellStyle name="Millares 10 38 3 2" xfId="5021"/>
    <cellStyle name="Millares 10 38 4" xfId="645"/>
    <cellStyle name="Millares 10 38 4 2" xfId="5022"/>
    <cellStyle name="Millares 10 38 5" xfId="5023"/>
    <cellStyle name="Millares 10 39" xfId="646"/>
    <cellStyle name="Millares 10 39 2" xfId="647"/>
    <cellStyle name="Millares 10 39 2 2" xfId="5024"/>
    <cellStyle name="Millares 10 39 3" xfId="5025"/>
    <cellStyle name="Millares 10 4" xfId="648"/>
    <cellStyle name="Millares 10 4 2" xfId="649"/>
    <cellStyle name="Millares 10 4 2 2" xfId="5026"/>
    <cellStyle name="Millares 10 4 3" xfId="650"/>
    <cellStyle name="Millares 10 4 3 2" xfId="5027"/>
    <cellStyle name="Millares 10 4 4" xfId="651"/>
    <cellStyle name="Millares 10 4 4 2" xfId="5028"/>
    <cellStyle name="Millares 10 4 5" xfId="5029"/>
    <cellStyle name="Millares 10 40" xfId="652"/>
    <cellStyle name="Millares 10 40 2" xfId="653"/>
    <cellStyle name="Millares 10 40 2 2" xfId="5030"/>
    <cellStyle name="Millares 10 40 3" xfId="5031"/>
    <cellStyle name="Millares 10 41" xfId="654"/>
    <cellStyle name="Millares 10 41 2" xfId="5032"/>
    <cellStyle name="Millares 10 42" xfId="3364"/>
    <cellStyle name="Millares 10 42 2" xfId="5034"/>
    <cellStyle name="Millares 10 42 3" xfId="5033"/>
    <cellStyle name="Millares 10 5" xfId="655"/>
    <cellStyle name="Millares 10 5 2" xfId="656"/>
    <cellStyle name="Millares 10 5 2 2" xfId="5035"/>
    <cellStyle name="Millares 10 5 3" xfId="657"/>
    <cellStyle name="Millares 10 5 3 2" xfId="5036"/>
    <cellStyle name="Millares 10 5 4" xfId="658"/>
    <cellStyle name="Millares 10 5 4 2" xfId="5037"/>
    <cellStyle name="Millares 10 5 5" xfId="5038"/>
    <cellStyle name="Millares 10 6" xfId="659"/>
    <cellStyle name="Millares 10 6 2" xfId="660"/>
    <cellStyle name="Millares 10 6 2 2" xfId="5039"/>
    <cellStyle name="Millares 10 6 3" xfId="661"/>
    <cellStyle name="Millares 10 6 3 2" xfId="5040"/>
    <cellStyle name="Millares 10 6 4" xfId="662"/>
    <cellStyle name="Millares 10 6 4 2" xfId="5041"/>
    <cellStyle name="Millares 10 6 5" xfId="5042"/>
    <cellStyle name="Millares 10 7" xfId="663"/>
    <cellStyle name="Millares 10 7 2" xfId="664"/>
    <cellStyle name="Millares 10 7 2 2" xfId="5043"/>
    <cellStyle name="Millares 10 7 3" xfId="665"/>
    <cellStyle name="Millares 10 7 3 2" xfId="5044"/>
    <cellStyle name="Millares 10 7 4" xfId="666"/>
    <cellStyle name="Millares 10 7 4 2" xfId="5045"/>
    <cellStyle name="Millares 10 7 5" xfId="5046"/>
    <cellStyle name="Millares 10 8" xfId="667"/>
    <cellStyle name="Millares 10 8 2" xfId="668"/>
    <cellStyle name="Millares 10 8 2 2" xfId="5047"/>
    <cellStyle name="Millares 10 8 3" xfId="669"/>
    <cellStyle name="Millares 10 8 3 2" xfId="5048"/>
    <cellStyle name="Millares 10 8 4" xfId="670"/>
    <cellStyle name="Millares 10 8 4 2" xfId="5049"/>
    <cellStyle name="Millares 10 8 5" xfId="5050"/>
    <cellStyle name="Millares 10 9" xfId="671"/>
    <cellStyle name="Millares 10 9 2" xfId="672"/>
    <cellStyle name="Millares 10 9 2 2" xfId="5051"/>
    <cellStyle name="Millares 10 9 3" xfId="673"/>
    <cellStyle name="Millares 10 9 3 2" xfId="5052"/>
    <cellStyle name="Millares 10 9 4" xfId="674"/>
    <cellStyle name="Millares 10 9 4 2" xfId="5053"/>
    <cellStyle name="Millares 10 9 5" xfId="5054"/>
    <cellStyle name="Millares 100" xfId="675"/>
    <cellStyle name="Millares 100 10" xfId="5055"/>
    <cellStyle name="Millares 100 11" xfId="9006"/>
    <cellStyle name="Millares 100 11 2" xfId="14424"/>
    <cellStyle name="Millares 100 11 3" xfId="21748"/>
    <cellStyle name="Millares 100 11 3 2" xfId="24482"/>
    <cellStyle name="Millares 100 11 3 2 2" xfId="30038"/>
    <cellStyle name="Millares 100 11 3 2 3" xfId="35531"/>
    <cellStyle name="Millares 100 11 3 2 4" xfId="41015"/>
    <cellStyle name="Millares 100 11 3 3" xfId="27309"/>
    <cellStyle name="Millares 100 11 3 4" xfId="32802"/>
    <cellStyle name="Millares 100 11 3 5" xfId="38286"/>
    <cellStyle name="Millares 100 11 4" xfId="9190"/>
    <cellStyle name="Millares 100 11 5" xfId="21876"/>
    <cellStyle name="Millares 100 11 5 2" xfId="27432"/>
    <cellStyle name="Millares 100 11 5 3" xfId="32925"/>
    <cellStyle name="Millares 100 11 5 4" xfId="38409"/>
    <cellStyle name="Millares 100 11 6" xfId="24703"/>
    <cellStyle name="Millares 100 11 7" xfId="30194"/>
    <cellStyle name="Millares 100 11 8" xfId="35678"/>
    <cellStyle name="Millares 100 12" xfId="9089"/>
    <cellStyle name="Millares 100 12 2" xfId="21765"/>
    <cellStyle name="Millares 100 12 2 2" xfId="24499"/>
    <cellStyle name="Millares 100 12 2 2 2" xfId="30055"/>
    <cellStyle name="Millares 100 12 2 2 3" xfId="35548"/>
    <cellStyle name="Millares 100 12 2 2 4" xfId="41032"/>
    <cellStyle name="Millares 100 12 2 3" xfId="27326"/>
    <cellStyle name="Millares 100 12 2 4" xfId="32819"/>
    <cellStyle name="Millares 100 12 2 5" xfId="38303"/>
    <cellStyle name="Millares 100 12 3" xfId="21955"/>
    <cellStyle name="Millares 100 12 3 2" xfId="27511"/>
    <cellStyle name="Millares 100 12 3 3" xfId="33004"/>
    <cellStyle name="Millares 100 12 3 4" xfId="38488"/>
    <cellStyle name="Millares 100 12 4" xfId="24782"/>
    <cellStyle name="Millares 100 12 5" xfId="30273"/>
    <cellStyle name="Millares 100 12 6" xfId="35757"/>
    <cellStyle name="Millares 100 13" xfId="9150"/>
    <cellStyle name="Millares 100 13 2" xfId="22016"/>
    <cellStyle name="Millares 100 13 2 2" xfId="27572"/>
    <cellStyle name="Millares 100 13 2 3" xfId="33065"/>
    <cellStyle name="Millares 100 13 2 4" xfId="38549"/>
    <cellStyle name="Millares 100 13 3" xfId="24843"/>
    <cellStyle name="Millares 100 13 4" xfId="30336"/>
    <cellStyle name="Millares 100 13 5" xfId="35820"/>
    <cellStyle name="Millares 100 2" xfId="676"/>
    <cellStyle name="Millares 100 2 2" xfId="677"/>
    <cellStyle name="Millares 100 2 2 2" xfId="5056"/>
    <cellStyle name="Millares 100 2 3" xfId="678"/>
    <cellStyle name="Millares 100 2 3 2" xfId="5057"/>
    <cellStyle name="Millares 100 2 4" xfId="679"/>
    <cellStyle name="Millares 100 2 4 2" xfId="5058"/>
    <cellStyle name="Millares 100 2 5" xfId="5059"/>
    <cellStyle name="Millares 100 3" xfId="680"/>
    <cellStyle name="Millares 100 3 2" xfId="5060"/>
    <cellStyle name="Millares 100 4" xfId="681"/>
    <cellStyle name="Millares 100 4 2" xfId="682"/>
    <cellStyle name="Millares 100 4 3" xfId="5061"/>
    <cellStyle name="Millares 100 4 4" xfId="5062"/>
    <cellStyle name="Millares 100 5" xfId="683"/>
    <cellStyle name="Millares 100 5 2" xfId="5063"/>
    <cellStyle name="Millares 100 5 3" xfId="5064"/>
    <cellStyle name="Millares 100 6" xfId="3367"/>
    <cellStyle name="Millares 100 6 2" xfId="5066"/>
    <cellStyle name="Millares 100 6 3" xfId="5065"/>
    <cellStyle name="Millares 100 7" xfId="5067"/>
    <cellStyle name="Millares 100 8" xfId="5068"/>
    <cellStyle name="Millares 100 9" xfId="5069"/>
    <cellStyle name="Millares 101" xfId="684"/>
    <cellStyle name="Millares 101 10" xfId="5070"/>
    <cellStyle name="Millares 101 11" xfId="9005"/>
    <cellStyle name="Millares 101 11 2" xfId="14425"/>
    <cellStyle name="Millares 101 11 3" xfId="21747"/>
    <cellStyle name="Millares 101 11 4" xfId="9191"/>
    <cellStyle name="Millares 101 2" xfId="685"/>
    <cellStyle name="Millares 101 2 2" xfId="686"/>
    <cellStyle name="Millares 101 2 2 2" xfId="687"/>
    <cellStyle name="Millares 101 2 2 2 2" xfId="5071"/>
    <cellStyle name="Millares 101 2 2 3" xfId="688"/>
    <cellStyle name="Millares 101 2 2 3 2" xfId="5072"/>
    <cellStyle name="Millares 101 2 2 4" xfId="5073"/>
    <cellStyle name="Millares 101 2 3" xfId="689"/>
    <cellStyle name="Millares 101 2 3 2" xfId="690"/>
    <cellStyle name="Millares 101 2 4" xfId="691"/>
    <cellStyle name="Millares 101 2 5" xfId="692"/>
    <cellStyle name="Millares 101 2 6" xfId="5074"/>
    <cellStyle name="Millares 101 2 6 2" xfId="5075"/>
    <cellStyle name="Millares 101 2 7" xfId="5076"/>
    <cellStyle name="Millares 101 2 8" xfId="5077"/>
    <cellStyle name="Millares 101 3" xfId="693"/>
    <cellStyle name="Millares 101 4" xfId="694"/>
    <cellStyle name="Millares 101 4 2" xfId="695"/>
    <cellStyle name="Millares 101 4 3" xfId="5078"/>
    <cellStyle name="Millares 101 5" xfId="696"/>
    <cellStyle name="Millares 101 5 2" xfId="5079"/>
    <cellStyle name="Millares 101 6" xfId="3368"/>
    <cellStyle name="Millares 101 6 2" xfId="5081"/>
    <cellStyle name="Millares 101 6 3" xfId="5080"/>
    <cellStyle name="Millares 101 7" xfId="5082"/>
    <cellStyle name="Millares 101 8" xfId="5083"/>
    <cellStyle name="Millares 101 9" xfId="5084"/>
    <cellStyle name="Millares 102" xfId="697"/>
    <cellStyle name="Millares 102 2" xfId="698"/>
    <cellStyle name="Millares 102 2 2" xfId="699"/>
    <cellStyle name="Millares 102 2 2 2" xfId="5085"/>
    <cellStyle name="Millares 102 2 3" xfId="700"/>
    <cellStyle name="Millares 102 2 3 2" xfId="3370"/>
    <cellStyle name="Millares 102 2 3 3" xfId="5086"/>
    <cellStyle name="Millares 102 2 4" xfId="3369"/>
    <cellStyle name="Millares 102 2 4 2" xfId="5087"/>
    <cellStyle name="Millares 102 2 5" xfId="5088"/>
    <cellStyle name="Millares 102 3" xfId="5089"/>
    <cellStyle name="Millares 102 3 2" xfId="5090"/>
    <cellStyle name="Millares 102 3 2 2" xfId="5091"/>
    <cellStyle name="Millares 102 4" xfId="5092"/>
    <cellStyle name="Millares 102 4 2" xfId="5093"/>
    <cellStyle name="Millares 102 4 3" xfId="14426"/>
    <cellStyle name="Millares 103" xfId="701"/>
    <cellStyle name="Millares 103 2" xfId="702"/>
    <cellStyle name="Millares 103 2 2" xfId="703"/>
    <cellStyle name="Millares 103 2 2 2" xfId="3372"/>
    <cellStyle name="Millares 103 2 3" xfId="3371"/>
    <cellStyle name="Millares 103 3" xfId="704"/>
    <cellStyle name="Millares 103 3 2" xfId="705"/>
    <cellStyle name="Millares 103 3 2 2" xfId="3374"/>
    <cellStyle name="Millares 103 3 2 2 2" xfId="14427"/>
    <cellStyle name="Millares 103 3 2 2 3" xfId="17214"/>
    <cellStyle name="Millares 103 3 3" xfId="3373"/>
    <cellStyle name="Millares 103 3 3 2" xfId="14428"/>
    <cellStyle name="Millares 103 3 3 3" xfId="17215"/>
    <cellStyle name="Millares 103 3 4" xfId="5094"/>
    <cellStyle name="Millares 103 3 5" xfId="9192"/>
    <cellStyle name="Millares 103 4" xfId="5095"/>
    <cellStyle name="Millares 103 4 2" xfId="5096"/>
    <cellStyle name="Millares 103 4 2 2" xfId="5097"/>
    <cellStyle name="Millares 103 5" xfId="5098"/>
    <cellStyle name="Millares 103 6" xfId="5099"/>
    <cellStyle name="Millares 103 6 2" xfId="14429"/>
    <cellStyle name="Millares 103 6 3" xfId="17216"/>
    <cellStyle name="Millares 104" xfId="706"/>
    <cellStyle name="Millares 104 2" xfId="707"/>
    <cellStyle name="Millares 104 2 2" xfId="708"/>
    <cellStyle name="Millares 104 2 2 2" xfId="3376"/>
    <cellStyle name="Millares 104 2 3" xfId="3375"/>
    <cellStyle name="Millares 104 3" xfId="709"/>
    <cellStyle name="Millares 104 3 2" xfId="710"/>
    <cellStyle name="Millares 104 3 2 2" xfId="3378"/>
    <cellStyle name="Millares 104 3 2 2 2" xfId="14430"/>
    <cellStyle name="Millares 104 3 2 2 3" xfId="17217"/>
    <cellStyle name="Millares 104 3 3" xfId="3377"/>
    <cellStyle name="Millares 104 3 4" xfId="9193"/>
    <cellStyle name="Millares 104 4" xfId="5100"/>
    <cellStyle name="Millares 104 4 2" xfId="5101"/>
    <cellStyle name="Millares 104 5" xfId="5102"/>
    <cellStyle name="Millares 105" xfId="711"/>
    <cellStyle name="Millares 105 10" xfId="5103"/>
    <cellStyle name="Millares 105 11" xfId="9004"/>
    <cellStyle name="Millares 105 11 2" xfId="14431"/>
    <cellStyle name="Millares 105 11 3" xfId="21746"/>
    <cellStyle name="Millares 105 11 3 2" xfId="24481"/>
    <cellStyle name="Millares 105 11 3 2 2" xfId="30037"/>
    <cellStyle name="Millares 105 11 3 2 3" xfId="35530"/>
    <cellStyle name="Millares 105 11 3 2 4" xfId="41014"/>
    <cellStyle name="Millares 105 11 3 3" xfId="27308"/>
    <cellStyle name="Millares 105 11 3 4" xfId="32801"/>
    <cellStyle name="Millares 105 11 3 5" xfId="38285"/>
    <cellStyle name="Millares 105 11 4" xfId="9194"/>
    <cellStyle name="Millares 105 11 5" xfId="21875"/>
    <cellStyle name="Millares 105 11 5 2" xfId="27431"/>
    <cellStyle name="Millares 105 11 5 3" xfId="32924"/>
    <cellStyle name="Millares 105 11 5 4" xfId="38408"/>
    <cellStyle name="Millares 105 11 6" xfId="24702"/>
    <cellStyle name="Millares 105 11 7" xfId="30193"/>
    <cellStyle name="Millares 105 11 8" xfId="35677"/>
    <cellStyle name="Millares 105 12" xfId="9090"/>
    <cellStyle name="Millares 105 12 2" xfId="21766"/>
    <cellStyle name="Millares 105 12 2 2" xfId="24500"/>
    <cellStyle name="Millares 105 12 2 2 2" xfId="30056"/>
    <cellStyle name="Millares 105 12 2 2 3" xfId="35549"/>
    <cellStyle name="Millares 105 12 2 2 4" xfId="41033"/>
    <cellStyle name="Millares 105 12 2 3" xfId="27327"/>
    <cellStyle name="Millares 105 12 2 4" xfId="32820"/>
    <cellStyle name="Millares 105 12 2 5" xfId="38304"/>
    <cellStyle name="Millares 105 12 3" xfId="21956"/>
    <cellStyle name="Millares 105 12 3 2" xfId="27512"/>
    <cellStyle name="Millares 105 12 3 3" xfId="33005"/>
    <cellStyle name="Millares 105 12 3 4" xfId="38489"/>
    <cellStyle name="Millares 105 12 4" xfId="24783"/>
    <cellStyle name="Millares 105 12 5" xfId="30274"/>
    <cellStyle name="Millares 105 12 6" xfId="35758"/>
    <cellStyle name="Millares 105 13" xfId="9149"/>
    <cellStyle name="Millares 105 13 2" xfId="22015"/>
    <cellStyle name="Millares 105 13 2 2" xfId="27571"/>
    <cellStyle name="Millares 105 13 2 3" xfId="33064"/>
    <cellStyle name="Millares 105 13 2 4" xfId="38548"/>
    <cellStyle name="Millares 105 13 3" xfId="24842"/>
    <cellStyle name="Millares 105 13 4" xfId="30335"/>
    <cellStyle name="Millares 105 13 5" xfId="35819"/>
    <cellStyle name="Millares 105 2" xfId="712"/>
    <cellStyle name="Millares 105 2 2" xfId="713"/>
    <cellStyle name="Millares 105 2 2 2" xfId="5104"/>
    <cellStyle name="Millares 105 2 3" xfId="714"/>
    <cellStyle name="Millares 105 2 3 2" xfId="5105"/>
    <cellStyle name="Millares 105 2 4" xfId="715"/>
    <cellStyle name="Millares 105 2 4 2" xfId="5106"/>
    <cellStyle name="Millares 105 2 5" xfId="5107"/>
    <cellStyle name="Millares 105 3" xfId="716"/>
    <cellStyle name="Millares 105 3 2" xfId="717"/>
    <cellStyle name="Millares 105 3 2 2" xfId="5108"/>
    <cellStyle name="Millares 105 3 2 3" xfId="5109"/>
    <cellStyle name="Millares 105 3 3" xfId="718"/>
    <cellStyle name="Millares 105 3 3 2" xfId="3380"/>
    <cellStyle name="Millares 105 3 4" xfId="5110"/>
    <cellStyle name="Millares 105 3 4 2" xfId="14432"/>
    <cellStyle name="Millares 105 3 4 3" xfId="17218"/>
    <cellStyle name="Millares 105 3 5" xfId="5111"/>
    <cellStyle name="Millares 105 4" xfId="719"/>
    <cellStyle name="Millares 105 4 2" xfId="3381"/>
    <cellStyle name="Millares 105 4 2 2" xfId="5113"/>
    <cellStyle name="Millares 105 4 3" xfId="5114"/>
    <cellStyle name="Millares 105 4 4" xfId="5115"/>
    <cellStyle name="Millares 105 4 5" xfId="5116"/>
    <cellStyle name="Millares 105 4 6" xfId="5112"/>
    <cellStyle name="Millares 105 5" xfId="720"/>
    <cellStyle name="Millares 105 5 2" xfId="5117"/>
    <cellStyle name="Millares 105 5 3" xfId="5118"/>
    <cellStyle name="Millares 105 6" xfId="3379"/>
    <cellStyle name="Millares 105 6 2" xfId="5119"/>
    <cellStyle name="Millares 105 6 3" xfId="14433"/>
    <cellStyle name="Millares 105 6 4" xfId="17219"/>
    <cellStyle name="Millares 105 7" xfId="5120"/>
    <cellStyle name="Millares 105 7 2" xfId="5121"/>
    <cellStyle name="Millares 105 8" xfId="5122"/>
    <cellStyle name="Millares 105 9" xfId="5123"/>
    <cellStyle name="Millares 106" xfId="721"/>
    <cellStyle name="Millares 106 2" xfId="722"/>
    <cellStyle name="Millares 106 2 2" xfId="723"/>
    <cellStyle name="Millares 106 2 2 2" xfId="5124"/>
    <cellStyle name="Millares 106 2 3" xfId="724"/>
    <cellStyle name="Millares 106 2 3 2" xfId="3384"/>
    <cellStyle name="Millares 106 2 3 3" xfId="5125"/>
    <cellStyle name="Millares 106 2 4" xfId="3383"/>
    <cellStyle name="Millares 106 2 4 2" xfId="5126"/>
    <cellStyle name="Millares 106 2 5" xfId="5127"/>
    <cellStyle name="Millares 106 3" xfId="725"/>
    <cellStyle name="Millares 106 3 2" xfId="3385"/>
    <cellStyle name="Millares 106 3 2 2" xfId="5129"/>
    <cellStyle name="Millares 106 3 2 3" xfId="5128"/>
    <cellStyle name="Millares 106 3 3" xfId="5130"/>
    <cellStyle name="Millares 106 3 4" xfId="5131"/>
    <cellStyle name="Millares 106 3 4 2" xfId="14434"/>
    <cellStyle name="Millares 106 3 4 3" xfId="17220"/>
    <cellStyle name="Millares 106 4" xfId="726"/>
    <cellStyle name="Millares 106 4 2" xfId="3386"/>
    <cellStyle name="Millares 106 5" xfId="3382"/>
    <cellStyle name="Millares 106 5 2" xfId="5132"/>
    <cellStyle name="Millares 106 5 3" xfId="14435"/>
    <cellStyle name="Millares 106 5 4" xfId="17221"/>
    <cellStyle name="Millares 106 6" xfId="5133"/>
    <cellStyle name="Millares 106 6 2" xfId="5134"/>
    <cellStyle name="Millares 106 6 3" xfId="14436"/>
    <cellStyle name="Millares 107" xfId="727"/>
    <cellStyle name="Millares 107 2" xfId="728"/>
    <cellStyle name="Millares 107 2 2" xfId="729"/>
    <cellStyle name="Millares 107 2 2 2" xfId="5135"/>
    <cellStyle name="Millares 107 2 2 3" xfId="5136"/>
    <cellStyle name="Millares 107 2 3" xfId="730"/>
    <cellStyle name="Millares 107 2 3 2" xfId="3388"/>
    <cellStyle name="Millares 107 2 3 3" xfId="5137"/>
    <cellStyle name="Millares 107 2 4" xfId="5138"/>
    <cellStyle name="Millares 107 2 4 2" xfId="14437"/>
    <cellStyle name="Millares 107 2 4 3" xfId="17222"/>
    <cellStyle name="Millares 107 2 5" xfId="5139"/>
    <cellStyle name="Millares 107 3" xfId="731"/>
    <cellStyle name="Millares 107 3 2" xfId="732"/>
    <cellStyle name="Millares 107 3 2 2" xfId="3389"/>
    <cellStyle name="Millares 107 3 3" xfId="14438"/>
    <cellStyle name="Millares 107 4" xfId="733"/>
    <cellStyle name="Millares 107 4 2" xfId="5140"/>
    <cellStyle name="Millares 107 4 3" xfId="5141"/>
    <cellStyle name="Millares 107 5" xfId="3387"/>
    <cellStyle name="Millares 107 5 2" xfId="5142"/>
    <cellStyle name="Millares 107 5 3" xfId="14439"/>
    <cellStyle name="Millares 107 5 4" xfId="17223"/>
    <cellStyle name="Millares 107 6" xfId="5143"/>
    <cellStyle name="Millares 107 6 2" xfId="5144"/>
    <cellStyle name="Millares 107 7" xfId="5145"/>
    <cellStyle name="Millares 107 8" xfId="5146"/>
    <cellStyle name="Millares 107 9" xfId="5147"/>
    <cellStyle name="Millares 108" xfId="734"/>
    <cellStyle name="Millares 108 2" xfId="735"/>
    <cellStyle name="Millares 108 3" xfId="736"/>
    <cellStyle name="Millares 108 3 2" xfId="5148"/>
    <cellStyle name="Millares 108 4" xfId="737"/>
    <cellStyle name="Millares 108 4 2" xfId="3390"/>
    <cellStyle name="Millares 108 5" xfId="5149"/>
    <cellStyle name="Millares 108 6" xfId="5150"/>
    <cellStyle name="Millares 109" xfId="738"/>
    <cellStyle name="Millares 109 2" xfId="739"/>
    <cellStyle name="Millares 109 3" xfId="740"/>
    <cellStyle name="Millares 109 3 2" xfId="5151"/>
    <cellStyle name="Millares 109 4" xfId="741"/>
    <cellStyle name="Millares 109 4 2" xfId="3391"/>
    <cellStyle name="Millares 109 5" xfId="5152"/>
    <cellStyle name="Millares 109 6" xfId="5153"/>
    <cellStyle name="Millares 11" xfId="742"/>
    <cellStyle name="Millares 11 10" xfId="743"/>
    <cellStyle name="Millares 11 10 2" xfId="744"/>
    <cellStyle name="Millares 11 10 2 2" xfId="5154"/>
    <cellStyle name="Millares 11 10 3" xfId="745"/>
    <cellStyle name="Millares 11 10 3 2" xfId="5155"/>
    <cellStyle name="Millares 11 10 4" xfId="746"/>
    <cellStyle name="Millares 11 10 4 2" xfId="5156"/>
    <cellStyle name="Millares 11 10 5" xfId="5157"/>
    <cellStyle name="Millares 11 11" xfId="747"/>
    <cellStyle name="Millares 11 11 2" xfId="748"/>
    <cellStyle name="Millares 11 11 2 2" xfId="5158"/>
    <cellStyle name="Millares 11 11 3" xfId="749"/>
    <cellStyle name="Millares 11 11 3 2" xfId="5159"/>
    <cellStyle name="Millares 11 11 4" xfId="750"/>
    <cellStyle name="Millares 11 11 4 2" xfId="5160"/>
    <cellStyle name="Millares 11 11 5" xfId="5161"/>
    <cellStyle name="Millares 11 12" xfId="751"/>
    <cellStyle name="Millares 11 12 2" xfId="752"/>
    <cellStyle name="Millares 11 12 2 2" xfId="5162"/>
    <cellStyle name="Millares 11 12 3" xfId="753"/>
    <cellStyle name="Millares 11 12 3 2" xfId="5163"/>
    <cellStyle name="Millares 11 12 4" xfId="754"/>
    <cellStyle name="Millares 11 12 4 2" xfId="5164"/>
    <cellStyle name="Millares 11 12 5" xfId="5165"/>
    <cellStyle name="Millares 11 13" xfId="755"/>
    <cellStyle name="Millares 11 13 2" xfId="756"/>
    <cellStyle name="Millares 11 13 2 2" xfId="5166"/>
    <cellStyle name="Millares 11 13 3" xfId="757"/>
    <cellStyle name="Millares 11 13 3 2" xfId="5167"/>
    <cellStyle name="Millares 11 13 4" xfId="758"/>
    <cellStyle name="Millares 11 13 4 2" xfId="5168"/>
    <cellStyle name="Millares 11 13 5" xfId="5169"/>
    <cellStyle name="Millares 11 14" xfId="759"/>
    <cellStyle name="Millares 11 14 2" xfId="760"/>
    <cellStyle name="Millares 11 14 2 2" xfId="5170"/>
    <cellStyle name="Millares 11 14 3" xfId="761"/>
    <cellStyle name="Millares 11 14 3 2" xfId="5171"/>
    <cellStyle name="Millares 11 14 4" xfId="762"/>
    <cellStyle name="Millares 11 14 4 2" xfId="5172"/>
    <cellStyle name="Millares 11 14 5" xfId="5173"/>
    <cellStyle name="Millares 11 15" xfId="763"/>
    <cellStyle name="Millares 11 15 2" xfId="764"/>
    <cellStyle name="Millares 11 15 2 2" xfId="5174"/>
    <cellStyle name="Millares 11 15 3" xfId="765"/>
    <cellStyle name="Millares 11 15 3 2" xfId="5175"/>
    <cellStyle name="Millares 11 15 4" xfId="766"/>
    <cellStyle name="Millares 11 15 4 2" xfId="5176"/>
    <cellStyle name="Millares 11 15 5" xfId="5177"/>
    <cellStyle name="Millares 11 16" xfId="767"/>
    <cellStyle name="Millares 11 16 2" xfId="768"/>
    <cellStyle name="Millares 11 16 2 2" xfId="5178"/>
    <cellStyle name="Millares 11 16 3" xfId="769"/>
    <cellStyle name="Millares 11 16 3 2" xfId="5179"/>
    <cellStyle name="Millares 11 16 4" xfId="770"/>
    <cellStyle name="Millares 11 16 4 2" xfId="5180"/>
    <cellStyle name="Millares 11 16 5" xfId="5181"/>
    <cellStyle name="Millares 11 17" xfId="771"/>
    <cellStyle name="Millares 11 17 2" xfId="772"/>
    <cellStyle name="Millares 11 17 2 2" xfId="5182"/>
    <cellStyle name="Millares 11 17 3" xfId="773"/>
    <cellStyle name="Millares 11 17 3 2" xfId="5183"/>
    <cellStyle name="Millares 11 17 4" xfId="774"/>
    <cellStyle name="Millares 11 17 4 2" xfId="5184"/>
    <cellStyle name="Millares 11 17 5" xfId="5185"/>
    <cellStyle name="Millares 11 18" xfId="775"/>
    <cellStyle name="Millares 11 18 2" xfId="776"/>
    <cellStyle name="Millares 11 18 2 2" xfId="5186"/>
    <cellStyle name="Millares 11 18 3" xfId="777"/>
    <cellStyle name="Millares 11 18 3 2" xfId="5187"/>
    <cellStyle name="Millares 11 18 4" xfId="778"/>
    <cellStyle name="Millares 11 18 4 2" xfId="5188"/>
    <cellStyle name="Millares 11 18 5" xfId="5189"/>
    <cellStyle name="Millares 11 19" xfId="779"/>
    <cellStyle name="Millares 11 19 2" xfId="780"/>
    <cellStyle name="Millares 11 19 2 2" xfId="5190"/>
    <cellStyle name="Millares 11 19 3" xfId="781"/>
    <cellStyle name="Millares 11 19 3 2" xfId="5191"/>
    <cellStyle name="Millares 11 19 4" xfId="782"/>
    <cellStyle name="Millares 11 19 4 2" xfId="5192"/>
    <cellStyle name="Millares 11 19 5" xfId="5193"/>
    <cellStyle name="Millares 11 2" xfId="783"/>
    <cellStyle name="Millares 11 2 2" xfId="784"/>
    <cellStyle name="Millares 11 2 2 2" xfId="5194"/>
    <cellStyle name="Millares 11 2 3" xfId="785"/>
    <cellStyle name="Millares 11 2 3 2" xfId="5195"/>
    <cellStyle name="Millares 11 2 4" xfId="786"/>
    <cellStyle name="Millares 11 2 4 2" xfId="5196"/>
    <cellStyle name="Millares 11 2 5" xfId="787"/>
    <cellStyle name="Millares 11 2 5 2" xfId="3393"/>
    <cellStyle name="Millares 11 2 6" xfId="5197"/>
    <cellStyle name="Millares 11 20" xfId="788"/>
    <cellStyle name="Millares 11 20 2" xfId="789"/>
    <cellStyle name="Millares 11 20 2 2" xfId="5198"/>
    <cellStyle name="Millares 11 20 3" xfId="790"/>
    <cellStyle name="Millares 11 20 3 2" xfId="5199"/>
    <cellStyle name="Millares 11 20 4" xfId="791"/>
    <cellStyle name="Millares 11 20 4 2" xfId="5200"/>
    <cellStyle name="Millares 11 20 5" xfId="5201"/>
    <cellStyle name="Millares 11 21" xfId="792"/>
    <cellStyle name="Millares 11 21 2" xfId="793"/>
    <cellStyle name="Millares 11 21 2 2" xfId="5202"/>
    <cellStyle name="Millares 11 21 3" xfId="794"/>
    <cellStyle name="Millares 11 21 3 2" xfId="5203"/>
    <cellStyle name="Millares 11 21 4" xfId="795"/>
    <cellStyle name="Millares 11 21 4 2" xfId="5204"/>
    <cellStyle name="Millares 11 21 5" xfId="5205"/>
    <cellStyle name="Millares 11 22" xfId="796"/>
    <cellStyle name="Millares 11 22 2" xfId="797"/>
    <cellStyle name="Millares 11 22 2 2" xfId="5206"/>
    <cellStyle name="Millares 11 22 3" xfId="798"/>
    <cellStyle name="Millares 11 22 3 2" xfId="5207"/>
    <cellStyle name="Millares 11 22 4" xfId="799"/>
    <cellStyle name="Millares 11 22 4 2" xfId="5208"/>
    <cellStyle name="Millares 11 22 5" xfId="5209"/>
    <cellStyle name="Millares 11 23" xfId="800"/>
    <cellStyle name="Millares 11 23 2" xfId="801"/>
    <cellStyle name="Millares 11 23 2 2" xfId="5210"/>
    <cellStyle name="Millares 11 23 3" xfId="802"/>
    <cellStyle name="Millares 11 23 3 2" xfId="5211"/>
    <cellStyle name="Millares 11 23 4" xfId="803"/>
    <cellStyle name="Millares 11 23 4 2" xfId="5212"/>
    <cellStyle name="Millares 11 23 5" xfId="5213"/>
    <cellStyle name="Millares 11 24" xfId="804"/>
    <cellStyle name="Millares 11 24 2" xfId="805"/>
    <cellStyle name="Millares 11 24 2 2" xfId="5214"/>
    <cellStyle name="Millares 11 24 3" xfId="806"/>
    <cellStyle name="Millares 11 24 3 2" xfId="5215"/>
    <cellStyle name="Millares 11 24 4" xfId="807"/>
    <cellStyle name="Millares 11 24 4 2" xfId="5216"/>
    <cellStyle name="Millares 11 24 5" xfId="5217"/>
    <cellStyle name="Millares 11 25" xfId="808"/>
    <cellStyle name="Millares 11 25 2" xfId="809"/>
    <cellStyle name="Millares 11 25 2 2" xfId="5218"/>
    <cellStyle name="Millares 11 25 3" xfId="810"/>
    <cellStyle name="Millares 11 25 3 2" xfId="5219"/>
    <cellStyle name="Millares 11 25 4" xfId="811"/>
    <cellStyle name="Millares 11 25 4 2" xfId="5220"/>
    <cellStyle name="Millares 11 25 5" xfId="5221"/>
    <cellStyle name="Millares 11 26" xfId="812"/>
    <cellStyle name="Millares 11 26 2" xfId="813"/>
    <cellStyle name="Millares 11 26 2 2" xfId="5222"/>
    <cellStyle name="Millares 11 26 3" xfId="814"/>
    <cellStyle name="Millares 11 26 3 2" xfId="5223"/>
    <cellStyle name="Millares 11 26 4" xfId="815"/>
    <cellStyle name="Millares 11 26 4 2" xfId="5224"/>
    <cellStyle name="Millares 11 26 5" xfId="5225"/>
    <cellStyle name="Millares 11 27" xfId="816"/>
    <cellStyle name="Millares 11 27 2" xfId="817"/>
    <cellStyle name="Millares 11 27 2 2" xfId="5226"/>
    <cellStyle name="Millares 11 27 3" xfId="818"/>
    <cellStyle name="Millares 11 27 3 2" xfId="5227"/>
    <cellStyle name="Millares 11 27 4" xfId="819"/>
    <cellStyle name="Millares 11 27 4 2" xfId="5228"/>
    <cellStyle name="Millares 11 27 5" xfId="5229"/>
    <cellStyle name="Millares 11 28" xfId="820"/>
    <cellStyle name="Millares 11 28 2" xfId="821"/>
    <cellStyle name="Millares 11 28 2 2" xfId="5230"/>
    <cellStyle name="Millares 11 28 3" xfId="822"/>
    <cellStyle name="Millares 11 28 3 2" xfId="5231"/>
    <cellStyle name="Millares 11 28 4" xfId="823"/>
    <cellStyle name="Millares 11 28 4 2" xfId="5232"/>
    <cellStyle name="Millares 11 28 5" xfId="5233"/>
    <cellStyle name="Millares 11 29" xfId="824"/>
    <cellStyle name="Millares 11 29 2" xfId="825"/>
    <cellStyle name="Millares 11 29 2 2" xfId="5234"/>
    <cellStyle name="Millares 11 29 3" xfId="826"/>
    <cellStyle name="Millares 11 29 3 2" xfId="5235"/>
    <cellStyle name="Millares 11 29 4" xfId="827"/>
    <cellStyle name="Millares 11 29 4 2" xfId="5236"/>
    <cellStyle name="Millares 11 29 5" xfId="5237"/>
    <cellStyle name="Millares 11 3" xfId="828"/>
    <cellStyle name="Millares 11 3 2" xfId="829"/>
    <cellStyle name="Millares 11 3 2 2" xfId="5238"/>
    <cellStyle name="Millares 11 3 3" xfId="830"/>
    <cellStyle name="Millares 11 3 3 2" xfId="5239"/>
    <cellStyle name="Millares 11 3 4" xfId="831"/>
    <cellStyle name="Millares 11 3 4 2" xfId="5240"/>
    <cellStyle name="Millares 11 3 5" xfId="832"/>
    <cellStyle name="Millares 11 3 5 2" xfId="3394"/>
    <cellStyle name="Millares 11 3 6" xfId="5241"/>
    <cellStyle name="Millares 11 30" xfId="833"/>
    <cellStyle name="Millares 11 30 2" xfId="834"/>
    <cellStyle name="Millares 11 30 2 2" xfId="5242"/>
    <cellStyle name="Millares 11 30 3" xfId="835"/>
    <cellStyle name="Millares 11 30 3 2" xfId="5243"/>
    <cellStyle name="Millares 11 30 4" xfId="836"/>
    <cellStyle name="Millares 11 30 4 2" xfId="5244"/>
    <cellStyle name="Millares 11 30 5" xfId="5245"/>
    <cellStyle name="Millares 11 31" xfId="837"/>
    <cellStyle name="Millares 11 31 2" xfId="838"/>
    <cellStyle name="Millares 11 31 2 2" xfId="5246"/>
    <cellStyle name="Millares 11 31 3" xfId="839"/>
    <cellStyle name="Millares 11 31 3 2" xfId="5247"/>
    <cellStyle name="Millares 11 31 4" xfId="840"/>
    <cellStyle name="Millares 11 31 4 2" xfId="5248"/>
    <cellStyle name="Millares 11 31 5" xfId="5249"/>
    <cellStyle name="Millares 11 32" xfId="841"/>
    <cellStyle name="Millares 11 32 2" xfId="842"/>
    <cellStyle name="Millares 11 32 2 2" xfId="5250"/>
    <cellStyle name="Millares 11 32 3" xfId="843"/>
    <cellStyle name="Millares 11 32 3 2" xfId="5251"/>
    <cellStyle name="Millares 11 32 4" xfId="844"/>
    <cellStyle name="Millares 11 32 4 2" xfId="5252"/>
    <cellStyle name="Millares 11 32 5" xfId="5253"/>
    <cellStyle name="Millares 11 33" xfId="845"/>
    <cellStyle name="Millares 11 33 2" xfId="846"/>
    <cellStyle name="Millares 11 33 2 2" xfId="5254"/>
    <cellStyle name="Millares 11 33 3" xfId="847"/>
    <cellStyle name="Millares 11 33 3 2" xfId="5255"/>
    <cellStyle name="Millares 11 33 4" xfId="848"/>
    <cellStyle name="Millares 11 33 4 2" xfId="5256"/>
    <cellStyle name="Millares 11 33 5" xfId="5257"/>
    <cellStyle name="Millares 11 34" xfId="849"/>
    <cellStyle name="Millares 11 34 2" xfId="850"/>
    <cellStyle name="Millares 11 34 2 2" xfId="5258"/>
    <cellStyle name="Millares 11 34 3" xfId="851"/>
    <cellStyle name="Millares 11 34 3 2" xfId="5259"/>
    <cellStyle name="Millares 11 34 4" xfId="852"/>
    <cellStyle name="Millares 11 34 4 2" xfId="5260"/>
    <cellStyle name="Millares 11 34 5" xfId="5261"/>
    <cellStyle name="Millares 11 35" xfId="853"/>
    <cellStyle name="Millares 11 35 2" xfId="854"/>
    <cellStyle name="Millares 11 35 2 2" xfId="5262"/>
    <cellStyle name="Millares 11 35 3" xfId="855"/>
    <cellStyle name="Millares 11 35 3 2" xfId="5263"/>
    <cellStyle name="Millares 11 35 4" xfId="856"/>
    <cellStyle name="Millares 11 35 4 2" xfId="5264"/>
    <cellStyle name="Millares 11 35 5" xfId="5265"/>
    <cellStyle name="Millares 11 36" xfId="857"/>
    <cellStyle name="Millares 11 36 2" xfId="858"/>
    <cellStyle name="Millares 11 36 2 2" xfId="5266"/>
    <cellStyle name="Millares 11 36 3" xfId="859"/>
    <cellStyle name="Millares 11 36 3 2" xfId="5267"/>
    <cellStyle name="Millares 11 36 4" xfId="860"/>
    <cellStyle name="Millares 11 36 4 2" xfId="5268"/>
    <cellStyle name="Millares 11 36 5" xfId="5269"/>
    <cellStyle name="Millares 11 37" xfId="861"/>
    <cellStyle name="Millares 11 37 2" xfId="3395"/>
    <cellStyle name="Millares 11 37 2 2" xfId="5270"/>
    <cellStyle name="Millares 11 37 3" xfId="5271"/>
    <cellStyle name="Millares 11 37 4" xfId="5272"/>
    <cellStyle name="Millares 11 38" xfId="862"/>
    <cellStyle name="Millares 11 38 2" xfId="5273"/>
    <cellStyle name="Millares 11 38 3" xfId="5274"/>
    <cellStyle name="Millares 11 39" xfId="863"/>
    <cellStyle name="Millares 11 39 2" xfId="3396"/>
    <cellStyle name="Millares 11 39 3" xfId="5275"/>
    <cellStyle name="Millares 11 4" xfId="864"/>
    <cellStyle name="Millares 11 4 2" xfId="865"/>
    <cellStyle name="Millares 11 4 2 2" xfId="5276"/>
    <cellStyle name="Millares 11 4 3" xfId="866"/>
    <cellStyle name="Millares 11 4 3 2" xfId="5277"/>
    <cellStyle name="Millares 11 4 4" xfId="867"/>
    <cellStyle name="Millares 11 4 4 2" xfId="5278"/>
    <cellStyle name="Millares 11 4 5" xfId="868"/>
    <cellStyle name="Millares 11 4 5 2" xfId="3397"/>
    <cellStyle name="Millares 11 4 6" xfId="5279"/>
    <cellStyle name="Millares 11 40" xfId="3392"/>
    <cellStyle name="Millares 11 5" xfId="869"/>
    <cellStyle name="Millares 11 5 2" xfId="870"/>
    <cellStyle name="Millares 11 5 2 2" xfId="5280"/>
    <cellStyle name="Millares 11 5 3" xfId="871"/>
    <cellStyle name="Millares 11 5 3 2" xfId="5281"/>
    <cellStyle name="Millares 11 5 4" xfId="872"/>
    <cellStyle name="Millares 11 5 4 2" xfId="5282"/>
    <cellStyle name="Millares 11 5 5" xfId="5283"/>
    <cellStyle name="Millares 11 6" xfId="873"/>
    <cellStyle name="Millares 11 6 2" xfId="874"/>
    <cellStyle name="Millares 11 6 2 2" xfId="5284"/>
    <cellStyle name="Millares 11 6 3" xfId="875"/>
    <cellStyle name="Millares 11 6 3 2" xfId="5285"/>
    <cellStyle name="Millares 11 6 4" xfId="876"/>
    <cellStyle name="Millares 11 6 4 2" xfId="5286"/>
    <cellStyle name="Millares 11 6 5" xfId="5287"/>
    <cellStyle name="Millares 11 7" xfId="877"/>
    <cellStyle name="Millares 11 7 2" xfId="878"/>
    <cellStyle name="Millares 11 7 2 2" xfId="5288"/>
    <cellStyle name="Millares 11 7 3" xfId="879"/>
    <cellStyle name="Millares 11 7 3 2" xfId="5289"/>
    <cellStyle name="Millares 11 7 4" xfId="880"/>
    <cellStyle name="Millares 11 7 4 2" xfId="5290"/>
    <cellStyle name="Millares 11 7 5" xfId="5291"/>
    <cellStyle name="Millares 11 8" xfId="881"/>
    <cellStyle name="Millares 11 8 2" xfId="882"/>
    <cellStyle name="Millares 11 8 2 2" xfId="5292"/>
    <cellStyle name="Millares 11 8 3" xfId="883"/>
    <cellStyle name="Millares 11 8 3 2" xfId="5293"/>
    <cellStyle name="Millares 11 8 4" xfId="884"/>
    <cellStyle name="Millares 11 8 4 2" xfId="5294"/>
    <cellStyle name="Millares 11 8 5" xfId="5295"/>
    <cellStyle name="Millares 11 9" xfId="885"/>
    <cellStyle name="Millares 11 9 2" xfId="886"/>
    <cellStyle name="Millares 11 9 2 2" xfId="5296"/>
    <cellStyle name="Millares 11 9 3" xfId="887"/>
    <cellStyle name="Millares 11 9 3 2" xfId="5297"/>
    <cellStyle name="Millares 11 9 4" xfId="888"/>
    <cellStyle name="Millares 11 9 4 2" xfId="5298"/>
    <cellStyle name="Millares 11 9 5" xfId="5299"/>
    <cellStyle name="Millares 110" xfId="889"/>
    <cellStyle name="Millares 110 2" xfId="890"/>
    <cellStyle name="Millares 110 2 2" xfId="5300"/>
    <cellStyle name="Millares 110 2 3" xfId="5301"/>
    <cellStyle name="Millares 110 3" xfId="891"/>
    <cellStyle name="Millares 110 3 2" xfId="5302"/>
    <cellStyle name="Millares 110 4" xfId="892"/>
    <cellStyle name="Millares 110 4 2" xfId="3399"/>
    <cellStyle name="Millares 110 4 3" xfId="5303"/>
    <cellStyle name="Millares 110 5" xfId="3398"/>
    <cellStyle name="Millares 110 5 2" xfId="5305"/>
    <cellStyle name="Millares 110 5 3" xfId="5304"/>
    <cellStyle name="Millares 110 6" xfId="5306"/>
    <cellStyle name="Millares 111" xfId="893"/>
    <cellStyle name="Millares 111 2" xfId="894"/>
    <cellStyle name="Millares 111 2 2" xfId="5307"/>
    <cellStyle name="Millares 111 2 3" xfId="5308"/>
    <cellStyle name="Millares 111 3" xfId="895"/>
    <cellStyle name="Millares 111 3 2" xfId="5309"/>
    <cellStyle name="Millares 111 4" xfId="896"/>
    <cellStyle name="Millares 111 4 2" xfId="3401"/>
    <cellStyle name="Millares 111 4 3" xfId="5310"/>
    <cellStyle name="Millares 111 5" xfId="3400"/>
    <cellStyle name="Millares 111 5 2" xfId="5312"/>
    <cellStyle name="Millares 111 5 3" xfId="5311"/>
    <cellStyle name="Millares 111 6" xfId="5313"/>
    <cellStyle name="Millares 111 7" xfId="5314"/>
    <cellStyle name="Millares 112" xfId="897"/>
    <cellStyle name="Millares 112 2" xfId="898"/>
    <cellStyle name="Millares 112 3" xfId="899"/>
    <cellStyle name="Millares 112 3 2" xfId="5315"/>
    <cellStyle name="Millares 112 4" xfId="900"/>
    <cellStyle name="Millares 112 4 2" xfId="3402"/>
    <cellStyle name="Millares 112 5" xfId="5316"/>
    <cellStyle name="Millares 112 5 2" xfId="5317"/>
    <cellStyle name="Millares 112 6" xfId="5318"/>
    <cellStyle name="Millares 112 7" xfId="5319"/>
    <cellStyle name="Millares 113" xfId="901"/>
    <cellStyle name="Millares 113 2" xfId="902"/>
    <cellStyle name="Millares 113 3" xfId="903"/>
    <cellStyle name="Millares 113 3 2" xfId="5320"/>
    <cellStyle name="Millares 113 4" xfId="904"/>
    <cellStyle name="Millares 113 4 2" xfId="3403"/>
    <cellStyle name="Millares 113 5" xfId="5321"/>
    <cellStyle name="Millares 113 6" xfId="5322"/>
    <cellStyle name="Millares 114" xfId="905"/>
    <cellStyle name="Millares 114 2" xfId="906"/>
    <cellStyle name="Millares 114 3" xfId="907"/>
    <cellStyle name="Millares 114 3 2" xfId="5323"/>
    <cellStyle name="Millares 114 4" xfId="908"/>
    <cellStyle name="Millares 114 4 2" xfId="3404"/>
    <cellStyle name="Millares 114 5" xfId="5324"/>
    <cellStyle name="Millares 114 6" xfId="5325"/>
    <cellStyle name="Millares 115" xfId="909"/>
    <cellStyle name="Millares 115 2" xfId="910"/>
    <cellStyle name="Millares 115 2 2" xfId="911"/>
    <cellStyle name="Millares 115 2 2 2" xfId="5326"/>
    <cellStyle name="Millares 115 2 3" xfId="912"/>
    <cellStyle name="Millares 115 2 3 2" xfId="3406"/>
    <cellStyle name="Millares 115 2 3 3" xfId="5327"/>
    <cellStyle name="Millares 115 2 4" xfId="5328"/>
    <cellStyle name="Millares 115 3" xfId="913"/>
    <cellStyle name="Millares 115 3 2" xfId="5329"/>
    <cellStyle name="Millares 115 4" xfId="914"/>
    <cellStyle name="Millares 115 4 2" xfId="5330"/>
    <cellStyle name="Millares 115 4 3" xfId="5331"/>
    <cellStyle name="Millares 115 5" xfId="3405"/>
    <cellStyle name="Millares 115 5 2" xfId="5332"/>
    <cellStyle name="Millares 115 6" xfId="5333"/>
    <cellStyle name="Millares 115 6 2" xfId="5334"/>
    <cellStyle name="Millares 115 7" xfId="5335"/>
    <cellStyle name="Millares 115 8" xfId="5336"/>
    <cellStyle name="Millares 116" xfId="915"/>
    <cellStyle name="Millares 116 2" xfId="916"/>
    <cellStyle name="Millares 116 2 2" xfId="917"/>
    <cellStyle name="Millares 116 2 2 2" xfId="3408"/>
    <cellStyle name="Millares 116 2 2 2 2" xfId="14440"/>
    <cellStyle name="Millares 116 2 2 2 3" xfId="17224"/>
    <cellStyle name="Millares 116 2 3" xfId="3407"/>
    <cellStyle name="Millares 116 2 3 2" xfId="14441"/>
    <cellStyle name="Millares 116 2 3 3" xfId="17225"/>
    <cellStyle name="Millares 116 2 4" xfId="5337"/>
    <cellStyle name="Millares 116 2 5" xfId="9195"/>
    <cellStyle name="Millares 116 3" xfId="918"/>
    <cellStyle name="Millares 116 3 2" xfId="5338"/>
    <cellStyle name="Millares 116 4" xfId="919"/>
    <cellStyle name="Millares 116 4 2" xfId="3409"/>
    <cellStyle name="Millares 116 4 3" xfId="5339"/>
    <cellStyle name="Millares 116 5" xfId="5340"/>
    <cellStyle name="Millares 116 5 2" xfId="5341"/>
    <cellStyle name="Millares 116 6" xfId="5342"/>
    <cellStyle name="Millares 116 7" xfId="5343"/>
    <cellStyle name="Millares 117" xfId="920"/>
    <cellStyle name="Millares 117 2" xfId="921"/>
    <cellStyle name="Millares 117 2 2" xfId="5344"/>
    <cellStyle name="Millares 117 2 3" xfId="5345"/>
    <cellStyle name="Millares 117 3" xfId="922"/>
    <cellStyle name="Millares 117 3 2" xfId="3410"/>
    <cellStyle name="Millares 117 3 3" xfId="5346"/>
    <cellStyle name="Millares 117 4" xfId="5347"/>
    <cellStyle name="Millares 117 4 2" xfId="5348"/>
    <cellStyle name="Millares 117 5" xfId="5349"/>
    <cellStyle name="Millares 117 6" xfId="5350"/>
    <cellStyle name="Millares 118" xfId="923"/>
    <cellStyle name="Millares 118 2" xfId="924"/>
    <cellStyle name="Millares 118 2 2" xfId="5351"/>
    <cellStyle name="Millares 118 2 3" xfId="5352"/>
    <cellStyle name="Millares 118 3" xfId="925"/>
    <cellStyle name="Millares 118 3 2" xfId="3411"/>
    <cellStyle name="Millares 118 3 3" xfId="5353"/>
    <cellStyle name="Millares 118 4" xfId="5354"/>
    <cellStyle name="Millares 118 4 2" xfId="5355"/>
    <cellStyle name="Millares 118 5" xfId="5356"/>
    <cellStyle name="Millares 118 6" xfId="5357"/>
    <cellStyle name="Millares 119" xfId="926"/>
    <cellStyle name="Millares 119 2" xfId="927"/>
    <cellStyle name="Millares 119 2 2" xfId="5358"/>
    <cellStyle name="Millares 119 3" xfId="928"/>
    <cellStyle name="Millares 119 3 2" xfId="3412"/>
    <cellStyle name="Millares 119 3 3" xfId="5359"/>
    <cellStyle name="Millares 119 4" xfId="5360"/>
    <cellStyle name="Millares 119 4 2" xfId="5361"/>
    <cellStyle name="Millares 119 5" xfId="5362"/>
    <cellStyle name="Millares 119 6" xfId="5363"/>
    <cellStyle name="Millares 12" xfId="929"/>
    <cellStyle name="Millares 12 2" xfId="930"/>
    <cellStyle name="Millares 12 2 2" xfId="3414"/>
    <cellStyle name="Millares 12 2 3" xfId="5364"/>
    <cellStyle name="Millares 12 2 4" xfId="5365"/>
    <cellStyle name="Millares 12 2 5" xfId="5366"/>
    <cellStyle name="Millares 12 3" xfId="931"/>
    <cellStyle name="Millares 12 3 2" xfId="932"/>
    <cellStyle name="Millares 12 3 2 2" xfId="5367"/>
    <cellStyle name="Millares 12 3 3" xfId="5368"/>
    <cellStyle name="Millares 12 4" xfId="933"/>
    <cellStyle name="Millares 12 4 2" xfId="934"/>
    <cellStyle name="Millares 12 4 2 2" xfId="5369"/>
    <cellStyle name="Millares 12 4 3" xfId="5370"/>
    <cellStyle name="Millares 12 5" xfId="935"/>
    <cellStyle name="Millares 12 5 2" xfId="5371"/>
    <cellStyle name="Millares 12 6" xfId="3413"/>
    <cellStyle name="Millares 12 6 2" xfId="14442"/>
    <cellStyle name="Millares 12 6 3" xfId="5372"/>
    <cellStyle name="Millares 120" xfId="936"/>
    <cellStyle name="Millares 120 2" xfId="937"/>
    <cellStyle name="Millares 120 2 2" xfId="5373"/>
    <cellStyle name="Millares 120 3" xfId="938"/>
    <cellStyle name="Millares 120 3 2" xfId="3415"/>
    <cellStyle name="Millares 120 3 3" xfId="5374"/>
    <cellStyle name="Millares 120 4" xfId="5375"/>
    <cellStyle name="Millares 120 4 2" xfId="5376"/>
    <cellStyle name="Millares 120 5" xfId="5377"/>
    <cellStyle name="Millares 120 6" xfId="5378"/>
    <cellStyle name="Millares 121" xfId="939"/>
    <cellStyle name="Millares 121 2" xfId="940"/>
    <cellStyle name="Millares 121 2 2" xfId="5379"/>
    <cellStyle name="Millares 121 3" xfId="941"/>
    <cellStyle name="Millares 121 3 2" xfId="3416"/>
    <cellStyle name="Millares 121 3 3" xfId="5380"/>
    <cellStyle name="Millares 121 4" xfId="5381"/>
    <cellStyle name="Millares 121 4 2" xfId="5382"/>
    <cellStyle name="Millares 121 5" xfId="5383"/>
    <cellStyle name="Millares 121 6" xfId="5384"/>
    <cellStyle name="Millares 122" xfId="942"/>
    <cellStyle name="Millares 122 2" xfId="943"/>
    <cellStyle name="Millares 122 2 2" xfId="5385"/>
    <cellStyle name="Millares 122 3" xfId="944"/>
    <cellStyle name="Millares 122 3 2" xfId="3417"/>
    <cellStyle name="Millares 122 3 3" xfId="5386"/>
    <cellStyle name="Millares 122 4" xfId="5387"/>
    <cellStyle name="Millares 122 4 2" xfId="5388"/>
    <cellStyle name="Millares 122 5" xfId="5389"/>
    <cellStyle name="Millares 122 6" xfId="5390"/>
    <cellStyle name="Millares 123" xfId="945"/>
    <cellStyle name="Millares 123 2" xfId="946"/>
    <cellStyle name="Millares 123 2 2" xfId="947"/>
    <cellStyle name="Millares 123 2 2 2" xfId="3419"/>
    <cellStyle name="Millares 123 2 2 2 2" xfId="14443"/>
    <cellStyle name="Millares 123 2 2 2 3" xfId="17226"/>
    <cellStyle name="Millares 123 2 3" xfId="3418"/>
    <cellStyle name="Millares 123 2 4" xfId="9196"/>
    <cellStyle name="Millares 123 3" xfId="948"/>
    <cellStyle name="Millares 123 3 2" xfId="3420"/>
    <cellStyle name="Millares 123 4" xfId="5391"/>
    <cellStyle name="Millares 124" xfId="949"/>
    <cellStyle name="Millares 124 2" xfId="950"/>
    <cellStyle name="Millares 124 2 2" xfId="3421"/>
    <cellStyle name="Millares 124 3" xfId="5392"/>
    <cellStyle name="Millares 125" xfId="951"/>
    <cellStyle name="Millares 125 2" xfId="952"/>
    <cellStyle name="Millares 125 2 2" xfId="3422"/>
    <cellStyle name="Millares 125 3" xfId="5393"/>
    <cellStyle name="Millares 126" xfId="953"/>
    <cellStyle name="Millares 126 2" xfId="954"/>
    <cellStyle name="Millares 126 2 2" xfId="3423"/>
    <cellStyle name="Millares 126 3" xfId="5394"/>
    <cellStyle name="Millares 127" xfId="955"/>
    <cellStyle name="Millares 127 2" xfId="956"/>
    <cellStyle name="Millares 127 2 2" xfId="957"/>
    <cellStyle name="Millares 127 2 2 2" xfId="3426"/>
    <cellStyle name="Millares 127 2 3" xfId="958"/>
    <cellStyle name="Millares 127 2 3 2" xfId="5395"/>
    <cellStyle name="Millares 127 2 4" xfId="3425"/>
    <cellStyle name="Millares 127 2 4 2" xfId="5396"/>
    <cellStyle name="Millares 127 3" xfId="959"/>
    <cellStyle name="Millares 127 3 2" xfId="960"/>
    <cellStyle name="Millares 127 3 2 2" xfId="3427"/>
    <cellStyle name="Millares 127 4" xfId="961"/>
    <cellStyle name="Millares 127 4 2" xfId="3428"/>
    <cellStyle name="Millares 127 4 3" xfId="17227"/>
    <cellStyle name="Millares 127 5" xfId="3424"/>
    <cellStyle name="Millares 127 5 2" xfId="5397"/>
    <cellStyle name="Millares 127 6" xfId="9197"/>
    <cellStyle name="Millares 128" xfId="962"/>
    <cellStyle name="Millares 128 2" xfId="963"/>
    <cellStyle name="Millares 128 2 2" xfId="964"/>
    <cellStyle name="Millares 128 2 2 2" xfId="3430"/>
    <cellStyle name="Millares 128 2 3" xfId="965"/>
    <cellStyle name="Millares 128 2 3 2" xfId="14444"/>
    <cellStyle name="Millares 128 2 4" xfId="3429"/>
    <cellStyle name="Millares 128 2 4 2" xfId="5398"/>
    <cellStyle name="Millares 128 3" xfId="966"/>
    <cellStyle name="Millares 128 3 2" xfId="3431"/>
    <cellStyle name="Millares 128 4" xfId="967"/>
    <cellStyle name="Millares 128 4 2" xfId="3432"/>
    <cellStyle name="Millares 128 4 3" xfId="17228"/>
    <cellStyle name="Millares 128 5" xfId="5399"/>
    <cellStyle name="Millares 128 6" xfId="9198"/>
    <cellStyle name="Millares 129" xfId="968"/>
    <cellStyle name="Millares 129 2" xfId="969"/>
    <cellStyle name="Millares 129 2 2" xfId="970"/>
    <cellStyle name="Millares 129 2 2 2" xfId="3434"/>
    <cellStyle name="Millares 129 2 3" xfId="971"/>
    <cellStyle name="Millares 129 2 3 2" xfId="14445"/>
    <cellStyle name="Millares 129 2 4" xfId="3433"/>
    <cellStyle name="Millares 129 2 4 2" xfId="5400"/>
    <cellStyle name="Millares 129 3" xfId="972"/>
    <cellStyle name="Millares 129 3 2" xfId="3435"/>
    <cellStyle name="Millares 129 4" xfId="973"/>
    <cellStyle name="Millares 129 4 2" xfId="3436"/>
    <cellStyle name="Millares 129 4 3" xfId="17229"/>
    <cellStyle name="Millares 129 5" xfId="5401"/>
    <cellStyle name="Millares 129 6" xfId="9199"/>
    <cellStyle name="Millares 13" xfId="974"/>
    <cellStyle name="Millares 13 2" xfId="975"/>
    <cellStyle name="Millares 13 2 2" xfId="5402"/>
    <cellStyle name="Millares 13 3" xfId="5403"/>
    <cellStyle name="Millares 130" xfId="976"/>
    <cellStyle name="Millares 130 2" xfId="977"/>
    <cellStyle name="Millares 130 2 2" xfId="3437"/>
    <cellStyle name="Millares 130 3" xfId="978"/>
    <cellStyle name="Millares 130 3 2" xfId="3438"/>
    <cellStyle name="Millares 130 3 3" xfId="17230"/>
    <cellStyle name="Millares 130 4" xfId="5404"/>
    <cellStyle name="Millares 130 5" xfId="9200"/>
    <cellStyle name="Millares 131" xfId="979"/>
    <cellStyle name="Millares 131 2" xfId="980"/>
    <cellStyle name="Millares 131 2 2" xfId="981"/>
    <cellStyle name="Millares 131 2 2 2" xfId="3440"/>
    <cellStyle name="Millares 131 2 2 3" xfId="17231"/>
    <cellStyle name="Millares 131 3" xfId="3439"/>
    <cellStyle name="Millares 131 3 2" xfId="14446"/>
    <cellStyle name="Millares 131 3 3" xfId="17232"/>
    <cellStyle name="Millares 131 4" xfId="5405"/>
    <cellStyle name="Millares 131 5" xfId="9201"/>
    <cellStyle name="Millares 132" xfId="982"/>
    <cellStyle name="Millares 132 2" xfId="983"/>
    <cellStyle name="Millares 132 2 2" xfId="984"/>
    <cellStyle name="Millares 132 2 2 2" xfId="3442"/>
    <cellStyle name="Millares 132 2 3" xfId="985"/>
    <cellStyle name="Millares 132 2 3 2" xfId="14447"/>
    <cellStyle name="Millares 132 2 4" xfId="3441"/>
    <cellStyle name="Millares 132 2 4 2" xfId="5406"/>
    <cellStyle name="Millares 132 3" xfId="986"/>
    <cellStyle name="Millares 132 3 2" xfId="3443"/>
    <cellStyle name="Millares 132 4" xfId="987"/>
    <cellStyle name="Millares 132 4 2" xfId="3444"/>
    <cellStyle name="Millares 132 4 3" xfId="17233"/>
    <cellStyle name="Millares 132 5" xfId="5407"/>
    <cellStyle name="Millares 132 6" xfId="9202"/>
    <cellStyle name="Millares 133" xfId="988"/>
    <cellStyle name="Millares 133 2" xfId="989"/>
    <cellStyle name="Millares 133 2 2" xfId="3445"/>
    <cellStyle name="Millares 133 3" xfId="990"/>
    <cellStyle name="Millares 133 3 2" xfId="991"/>
    <cellStyle name="Millares 133 3 2 2" xfId="3447"/>
    <cellStyle name="Millares 133 3 3" xfId="3446"/>
    <cellStyle name="Millares 133 3 3 2" xfId="17234"/>
    <cellStyle name="Millares 133 4" xfId="5408"/>
    <cellStyle name="Millares 133 4 2" xfId="5409"/>
    <cellStyle name="Millares 133 5" xfId="5410"/>
    <cellStyle name="Millares 133 6" xfId="5411"/>
    <cellStyle name="Millares 133 7" xfId="9203"/>
    <cellStyle name="Millares 134" xfId="992"/>
    <cellStyle name="Millares 134 2" xfId="993"/>
    <cellStyle name="Millares 134 2 2" xfId="3448"/>
    <cellStyle name="Millares 134 3" xfId="994"/>
    <cellStyle name="Millares 134 3 2" xfId="3449"/>
    <cellStyle name="Millares 134 3 3" xfId="17235"/>
    <cellStyle name="Millares 134 4" xfId="5412"/>
    <cellStyle name="Millares 134 5" xfId="9204"/>
    <cellStyle name="Millares 135" xfId="995"/>
    <cellStyle name="Millares 135 2" xfId="996"/>
    <cellStyle name="Millares 135 2 2" xfId="997"/>
    <cellStyle name="Millares 135 2 2 2" xfId="3451"/>
    <cellStyle name="Millares 135 2 3" xfId="998"/>
    <cellStyle name="Millares 135 2 3 2" xfId="14448"/>
    <cellStyle name="Millares 135 2 4" xfId="3450"/>
    <cellStyle name="Millares 135 2 4 2" xfId="5413"/>
    <cellStyle name="Millares 135 3" xfId="999"/>
    <cellStyle name="Millares 135 3 2" xfId="3452"/>
    <cellStyle name="Millares 135 4" xfId="1000"/>
    <cellStyle name="Millares 135 4 2" xfId="3453"/>
    <cellStyle name="Millares 135 4 3" xfId="17236"/>
    <cellStyle name="Millares 135 5" xfId="5414"/>
    <cellStyle name="Millares 135 6" xfId="9205"/>
    <cellStyle name="Millares 136" xfId="1001"/>
    <cellStyle name="Millares 136 2" xfId="1002"/>
    <cellStyle name="Millares 136 2 2" xfId="3454"/>
    <cellStyle name="Millares 136 3" xfId="1003"/>
    <cellStyle name="Millares 136 3 2" xfId="3455"/>
    <cellStyle name="Millares 136 3 3" xfId="17237"/>
    <cellStyle name="Millares 136 4" xfId="5415"/>
    <cellStyle name="Millares 136 5" xfId="9206"/>
    <cellStyle name="Millares 137" xfId="1004"/>
    <cellStyle name="Millares 137 2" xfId="1005"/>
    <cellStyle name="Millares 137 2 2" xfId="3457"/>
    <cellStyle name="Millares 137 2 2 2" xfId="14449"/>
    <cellStyle name="Millares 137 2 2 3" xfId="17238"/>
    <cellStyle name="Millares 137 3" xfId="3456"/>
    <cellStyle name="Millares 137 4" xfId="9207"/>
    <cellStyle name="Millares 138" xfId="1006"/>
    <cellStyle name="Millares 138 2" xfId="1007"/>
    <cellStyle name="Millares 138 2 2" xfId="3458"/>
    <cellStyle name="Millares 138 3" xfId="1008"/>
    <cellStyle name="Millares 138 3 2" xfId="3459"/>
    <cellStyle name="Millares 138 3 3" xfId="17239"/>
    <cellStyle name="Millares 138 4" xfId="5416"/>
    <cellStyle name="Millares 138 5" xfId="9208"/>
    <cellStyle name="Millares 139" xfId="1009"/>
    <cellStyle name="Millares 139 10" xfId="5417"/>
    <cellStyle name="Millares 139 11" xfId="5418"/>
    <cellStyle name="Millares 139 12" xfId="5419"/>
    <cellStyle name="Millares 139 13" xfId="5420"/>
    <cellStyle name="Millares 139 13 2" xfId="14450"/>
    <cellStyle name="Millares 139 14" xfId="5421"/>
    <cellStyle name="Millares 139 14 2" xfId="14451"/>
    <cellStyle name="Millares 139 14 3" xfId="14079"/>
    <cellStyle name="Millares 139 14 3 2" xfId="23310"/>
    <cellStyle name="Millares 139 14 3 2 2" xfId="28866"/>
    <cellStyle name="Millares 139 14 3 2 3" xfId="34359"/>
    <cellStyle name="Millares 139 14 3 2 4" xfId="39843"/>
    <cellStyle name="Millares 139 14 3 3" xfId="26137"/>
    <cellStyle name="Millares 139 14 3 4" xfId="31630"/>
    <cellStyle name="Millares 139 14 3 5" xfId="37114"/>
    <cellStyle name="Millares 139 15" xfId="8860"/>
    <cellStyle name="Millares 139 15 2" xfId="14452"/>
    <cellStyle name="Millares 139 15 3" xfId="21649"/>
    <cellStyle name="Millares 139 15 3 2" xfId="24477"/>
    <cellStyle name="Millares 139 15 3 2 2" xfId="30033"/>
    <cellStyle name="Millares 139 15 3 2 3" xfId="35526"/>
    <cellStyle name="Millares 139 15 3 2 4" xfId="41010"/>
    <cellStyle name="Millares 139 15 3 3" xfId="27304"/>
    <cellStyle name="Millares 139 15 3 4" xfId="32797"/>
    <cellStyle name="Millares 139 15 3 5" xfId="38281"/>
    <cellStyle name="Millares 139 15 4" xfId="9209"/>
    <cellStyle name="Millares 139 15 5" xfId="21860"/>
    <cellStyle name="Millares 139 15 5 2" xfId="27416"/>
    <cellStyle name="Millares 139 15 5 3" xfId="32909"/>
    <cellStyle name="Millares 139 15 5 4" xfId="38393"/>
    <cellStyle name="Millares 139 15 6" xfId="24687"/>
    <cellStyle name="Millares 139 15 7" xfId="30178"/>
    <cellStyle name="Millares 139 15 8" xfId="35662"/>
    <cellStyle name="Millares 139 16" xfId="9007"/>
    <cellStyle name="Millares 139 16 2" xfId="14453"/>
    <cellStyle name="Millares 139 16 3" xfId="21749"/>
    <cellStyle name="Millares 139 16 3 2" xfId="24483"/>
    <cellStyle name="Millares 139 16 3 2 2" xfId="30039"/>
    <cellStyle name="Millares 139 16 3 2 3" xfId="35532"/>
    <cellStyle name="Millares 139 16 3 2 4" xfId="41016"/>
    <cellStyle name="Millares 139 16 3 3" xfId="27310"/>
    <cellStyle name="Millares 139 16 3 4" xfId="32803"/>
    <cellStyle name="Millares 139 16 3 5" xfId="38287"/>
    <cellStyle name="Millares 139 16 4" xfId="9210"/>
    <cellStyle name="Millares 139 16 5" xfId="21877"/>
    <cellStyle name="Millares 139 16 5 2" xfId="27433"/>
    <cellStyle name="Millares 139 16 5 3" xfId="32926"/>
    <cellStyle name="Millares 139 16 5 4" xfId="38410"/>
    <cellStyle name="Millares 139 16 6" xfId="24704"/>
    <cellStyle name="Millares 139 16 7" xfId="30195"/>
    <cellStyle name="Millares 139 16 8" xfId="35679"/>
    <cellStyle name="Millares 139 17" xfId="9115"/>
    <cellStyle name="Millares 139 17 2" xfId="21778"/>
    <cellStyle name="Millares 139 17 2 2" xfId="24512"/>
    <cellStyle name="Millares 139 17 2 2 2" xfId="30068"/>
    <cellStyle name="Millares 139 17 2 2 3" xfId="35561"/>
    <cellStyle name="Millares 139 17 2 2 4" xfId="41045"/>
    <cellStyle name="Millares 139 17 2 3" xfId="27339"/>
    <cellStyle name="Millares 139 17 2 4" xfId="32832"/>
    <cellStyle name="Millares 139 17 2 5" xfId="38316"/>
    <cellStyle name="Millares 139 17 3" xfId="9211"/>
    <cellStyle name="Millares 139 17 4" xfId="21981"/>
    <cellStyle name="Millares 139 17 4 2" xfId="27537"/>
    <cellStyle name="Millares 139 17 4 3" xfId="33030"/>
    <cellStyle name="Millares 139 17 4 4" xfId="38514"/>
    <cellStyle name="Millares 139 17 5" xfId="24808"/>
    <cellStyle name="Millares 139 17 6" xfId="30301"/>
    <cellStyle name="Millares 139 17 7" xfId="35785"/>
    <cellStyle name="Millares 139 18" xfId="24546"/>
    <cellStyle name="Millares 139 18 2" xfId="30092"/>
    <cellStyle name="Millares 139 18 3" xfId="35585"/>
    <cellStyle name="Millares 139 18 4" xfId="41069"/>
    <cellStyle name="Millares 139 2" xfId="1010"/>
    <cellStyle name="Millares 139 2 2" xfId="1011"/>
    <cellStyle name="Millares 139 2 2 2" xfId="5422"/>
    <cellStyle name="Millares 139 2 3" xfId="1012"/>
    <cellStyle name="Millares 139 2 3 2" xfId="14454"/>
    <cellStyle name="Millares 139 2 4" xfId="5423"/>
    <cellStyle name="Millares 139 3" xfId="1013"/>
    <cellStyle name="Millares 139 3 2" xfId="5424"/>
    <cellStyle name="Millares 139 4" xfId="1014"/>
    <cellStyle name="Millares 139 4 2" xfId="3460"/>
    <cellStyle name="Millares 139 4 3" xfId="5425"/>
    <cellStyle name="Millares 139 5" xfId="1015"/>
    <cellStyle name="Millares 139 5 2" xfId="3461"/>
    <cellStyle name="Millares 139 5 3" xfId="5426"/>
    <cellStyle name="Millares 139 6" xfId="1016"/>
    <cellStyle name="Millares 139 6 2" xfId="3462"/>
    <cellStyle name="Millares 139 7" xfId="5427"/>
    <cellStyle name="Millares 139 7 2" xfId="5428"/>
    <cellStyle name="Millares 139 8" xfId="5429"/>
    <cellStyle name="Millares 139 8 2" xfId="5430"/>
    <cellStyle name="Millares 139 9" xfId="5431"/>
    <cellStyle name="Millares 14" xfId="1017"/>
    <cellStyle name="Millares 14 10" xfId="1018"/>
    <cellStyle name="Millares 14 10 2" xfId="1019"/>
    <cellStyle name="Millares 14 10 2 2" xfId="5432"/>
    <cellStyle name="Millares 14 10 3" xfId="1020"/>
    <cellStyle name="Millares 14 10 3 2" xfId="5433"/>
    <cellStyle name="Millares 14 10 4" xfId="1021"/>
    <cellStyle name="Millares 14 10 4 2" xfId="5434"/>
    <cellStyle name="Millares 14 10 5" xfId="5435"/>
    <cellStyle name="Millares 14 11" xfId="1022"/>
    <cellStyle name="Millares 14 11 2" xfId="1023"/>
    <cellStyle name="Millares 14 11 2 2" xfId="5436"/>
    <cellStyle name="Millares 14 11 3" xfId="1024"/>
    <cellStyle name="Millares 14 11 3 2" xfId="5437"/>
    <cellStyle name="Millares 14 11 4" xfId="1025"/>
    <cellStyle name="Millares 14 11 4 2" xfId="5438"/>
    <cellStyle name="Millares 14 11 5" xfId="5439"/>
    <cellStyle name="Millares 14 12" xfId="1026"/>
    <cellStyle name="Millares 14 12 2" xfId="1027"/>
    <cellStyle name="Millares 14 12 2 2" xfId="5440"/>
    <cellStyle name="Millares 14 12 3" xfId="1028"/>
    <cellStyle name="Millares 14 12 3 2" xfId="5441"/>
    <cellStyle name="Millares 14 12 4" xfId="1029"/>
    <cellStyle name="Millares 14 12 4 2" xfId="5442"/>
    <cellStyle name="Millares 14 12 5" xfId="5443"/>
    <cellStyle name="Millares 14 13" xfId="1030"/>
    <cellStyle name="Millares 14 13 2" xfId="1031"/>
    <cellStyle name="Millares 14 13 2 2" xfId="5444"/>
    <cellStyle name="Millares 14 13 3" xfId="1032"/>
    <cellStyle name="Millares 14 13 3 2" xfId="5445"/>
    <cellStyle name="Millares 14 13 4" xfId="1033"/>
    <cellStyle name="Millares 14 13 4 2" xfId="5446"/>
    <cellStyle name="Millares 14 13 5" xfId="5447"/>
    <cellStyle name="Millares 14 14" xfId="1034"/>
    <cellStyle name="Millares 14 14 2" xfId="1035"/>
    <cellStyle name="Millares 14 14 2 2" xfId="5448"/>
    <cellStyle name="Millares 14 14 3" xfId="1036"/>
    <cellStyle name="Millares 14 14 3 2" xfId="5449"/>
    <cellStyle name="Millares 14 14 4" xfId="1037"/>
    <cellStyle name="Millares 14 14 4 2" xfId="5450"/>
    <cellStyle name="Millares 14 14 5" xfId="5451"/>
    <cellStyle name="Millares 14 15" xfId="1038"/>
    <cellStyle name="Millares 14 15 2" xfId="1039"/>
    <cellStyle name="Millares 14 15 2 2" xfId="5452"/>
    <cellStyle name="Millares 14 15 3" xfId="1040"/>
    <cellStyle name="Millares 14 15 3 2" xfId="5453"/>
    <cellStyle name="Millares 14 15 4" xfId="1041"/>
    <cellStyle name="Millares 14 15 4 2" xfId="5454"/>
    <cellStyle name="Millares 14 15 5" xfId="5455"/>
    <cellStyle name="Millares 14 16" xfId="1042"/>
    <cellStyle name="Millares 14 16 2" xfId="1043"/>
    <cellStyle name="Millares 14 16 2 2" xfId="5456"/>
    <cellStyle name="Millares 14 16 3" xfId="1044"/>
    <cellStyle name="Millares 14 16 3 2" xfId="5457"/>
    <cellStyle name="Millares 14 16 4" xfId="1045"/>
    <cellStyle name="Millares 14 16 4 2" xfId="5458"/>
    <cellStyle name="Millares 14 16 5" xfId="5459"/>
    <cellStyle name="Millares 14 17" xfId="1046"/>
    <cellStyle name="Millares 14 17 2" xfId="1047"/>
    <cellStyle name="Millares 14 17 2 2" xfId="5460"/>
    <cellStyle name="Millares 14 17 3" xfId="1048"/>
    <cellStyle name="Millares 14 17 3 2" xfId="5461"/>
    <cellStyle name="Millares 14 17 4" xfId="1049"/>
    <cellStyle name="Millares 14 17 4 2" xfId="5462"/>
    <cellStyle name="Millares 14 17 5" xfId="5463"/>
    <cellStyle name="Millares 14 18" xfId="1050"/>
    <cellStyle name="Millares 14 18 2" xfId="1051"/>
    <cellStyle name="Millares 14 18 2 2" xfId="5464"/>
    <cellStyle name="Millares 14 18 3" xfId="1052"/>
    <cellStyle name="Millares 14 18 3 2" xfId="5465"/>
    <cellStyle name="Millares 14 18 4" xfId="1053"/>
    <cellStyle name="Millares 14 18 4 2" xfId="5466"/>
    <cellStyle name="Millares 14 18 5" xfId="5467"/>
    <cellStyle name="Millares 14 19" xfId="1054"/>
    <cellStyle name="Millares 14 19 2" xfId="1055"/>
    <cellStyle name="Millares 14 19 2 2" xfId="5468"/>
    <cellStyle name="Millares 14 19 3" xfId="1056"/>
    <cellStyle name="Millares 14 19 3 2" xfId="5469"/>
    <cellStyle name="Millares 14 19 4" xfId="1057"/>
    <cellStyle name="Millares 14 19 4 2" xfId="5470"/>
    <cellStyle name="Millares 14 19 5" xfId="5471"/>
    <cellStyle name="Millares 14 2" xfId="1058"/>
    <cellStyle name="Millares 14 2 2" xfId="1059"/>
    <cellStyle name="Millares 14 2 2 2" xfId="1060"/>
    <cellStyle name="Millares 14 2 3" xfId="1061"/>
    <cellStyle name="Millares 14 2 3 2" xfId="1062"/>
    <cellStyle name="Millares 14 2 3 2 2" xfId="5472"/>
    <cellStyle name="Millares 14 2 3 3" xfId="5473"/>
    <cellStyle name="Millares 14 2 4" xfId="1063"/>
    <cellStyle name="Millares 14 2 4 2" xfId="5474"/>
    <cellStyle name="Millares 14 2 5" xfId="1064"/>
    <cellStyle name="Millares 14 2 5 2" xfId="5475"/>
    <cellStyle name="Millares 14 2 6" xfId="5476"/>
    <cellStyle name="Millares 14 2 6 2" xfId="14455"/>
    <cellStyle name="Millares 14 2 7" xfId="5477"/>
    <cellStyle name="Millares 14 20" xfId="1065"/>
    <cellStyle name="Millares 14 20 2" xfId="1066"/>
    <cellStyle name="Millares 14 20 2 2" xfId="5478"/>
    <cellStyle name="Millares 14 20 3" xfId="1067"/>
    <cellStyle name="Millares 14 20 3 2" xfId="5479"/>
    <cellStyle name="Millares 14 20 4" xfId="1068"/>
    <cellStyle name="Millares 14 20 4 2" xfId="5480"/>
    <cellStyle name="Millares 14 20 5" xfId="5481"/>
    <cellStyle name="Millares 14 21" xfId="1069"/>
    <cellStyle name="Millares 14 21 2" xfId="1070"/>
    <cellStyle name="Millares 14 21 2 2" xfId="5482"/>
    <cellStyle name="Millares 14 21 3" xfId="1071"/>
    <cellStyle name="Millares 14 21 3 2" xfId="5483"/>
    <cellStyle name="Millares 14 21 4" xfId="1072"/>
    <cellStyle name="Millares 14 21 4 2" xfId="5484"/>
    <cellStyle name="Millares 14 21 5" xfId="5485"/>
    <cellStyle name="Millares 14 22" xfId="1073"/>
    <cellStyle name="Millares 14 22 2" xfId="1074"/>
    <cellStyle name="Millares 14 22 2 2" xfId="5486"/>
    <cellStyle name="Millares 14 22 3" xfId="1075"/>
    <cellStyle name="Millares 14 22 3 2" xfId="5487"/>
    <cellStyle name="Millares 14 22 4" xfId="1076"/>
    <cellStyle name="Millares 14 22 4 2" xfId="5488"/>
    <cellStyle name="Millares 14 22 5" xfId="5489"/>
    <cellStyle name="Millares 14 23" xfId="1077"/>
    <cellStyle name="Millares 14 23 2" xfId="1078"/>
    <cellStyle name="Millares 14 23 2 2" xfId="5490"/>
    <cellStyle name="Millares 14 23 3" xfId="1079"/>
    <cellStyle name="Millares 14 23 3 2" xfId="5491"/>
    <cellStyle name="Millares 14 23 4" xfId="1080"/>
    <cellStyle name="Millares 14 23 4 2" xfId="5492"/>
    <cellStyle name="Millares 14 23 5" xfId="5493"/>
    <cellStyle name="Millares 14 24" xfId="1081"/>
    <cellStyle name="Millares 14 24 2" xfId="1082"/>
    <cellStyle name="Millares 14 24 2 2" xfId="5494"/>
    <cellStyle name="Millares 14 24 3" xfId="1083"/>
    <cellStyle name="Millares 14 24 3 2" xfId="5495"/>
    <cellStyle name="Millares 14 24 4" xfId="1084"/>
    <cellStyle name="Millares 14 24 4 2" xfId="5496"/>
    <cellStyle name="Millares 14 24 5" xfId="5497"/>
    <cellStyle name="Millares 14 25" xfId="1085"/>
    <cellStyle name="Millares 14 25 2" xfId="1086"/>
    <cellStyle name="Millares 14 25 2 2" xfId="5498"/>
    <cellStyle name="Millares 14 25 3" xfId="1087"/>
    <cellStyle name="Millares 14 25 3 2" xfId="5499"/>
    <cellStyle name="Millares 14 25 4" xfId="1088"/>
    <cellStyle name="Millares 14 25 4 2" xfId="5500"/>
    <cellStyle name="Millares 14 25 5" xfId="5501"/>
    <cellStyle name="Millares 14 26" xfId="1089"/>
    <cellStyle name="Millares 14 26 2" xfId="1090"/>
    <cellStyle name="Millares 14 26 2 2" xfId="5502"/>
    <cellStyle name="Millares 14 26 3" xfId="1091"/>
    <cellStyle name="Millares 14 26 3 2" xfId="5503"/>
    <cellStyle name="Millares 14 26 4" xfId="1092"/>
    <cellStyle name="Millares 14 26 4 2" xfId="5504"/>
    <cellStyle name="Millares 14 26 5" xfId="5505"/>
    <cellStyle name="Millares 14 27" xfId="1093"/>
    <cellStyle name="Millares 14 27 2" xfId="1094"/>
    <cellStyle name="Millares 14 27 2 2" xfId="5506"/>
    <cellStyle name="Millares 14 27 3" xfId="1095"/>
    <cellStyle name="Millares 14 27 3 2" xfId="5507"/>
    <cellStyle name="Millares 14 27 4" xfId="1096"/>
    <cellStyle name="Millares 14 27 4 2" xfId="5508"/>
    <cellStyle name="Millares 14 27 5" xfId="5509"/>
    <cellStyle name="Millares 14 28" xfId="1097"/>
    <cellStyle name="Millares 14 28 2" xfId="1098"/>
    <cellStyle name="Millares 14 28 2 2" xfId="5510"/>
    <cellStyle name="Millares 14 28 3" xfId="1099"/>
    <cellStyle name="Millares 14 28 3 2" xfId="5511"/>
    <cellStyle name="Millares 14 28 4" xfId="1100"/>
    <cellStyle name="Millares 14 28 4 2" xfId="5512"/>
    <cellStyle name="Millares 14 28 5" xfId="5513"/>
    <cellStyle name="Millares 14 29" xfId="1101"/>
    <cellStyle name="Millares 14 29 2" xfId="1102"/>
    <cellStyle name="Millares 14 29 2 2" xfId="5514"/>
    <cellStyle name="Millares 14 29 3" xfId="1103"/>
    <cellStyle name="Millares 14 29 3 2" xfId="5515"/>
    <cellStyle name="Millares 14 29 4" xfId="1104"/>
    <cellStyle name="Millares 14 29 4 2" xfId="5516"/>
    <cellStyle name="Millares 14 29 5" xfId="5517"/>
    <cellStyle name="Millares 14 3" xfId="1105"/>
    <cellStyle name="Millares 14 3 2" xfId="1106"/>
    <cellStyle name="Millares 14 3 2 2" xfId="5518"/>
    <cellStyle name="Millares 14 3 3" xfId="1107"/>
    <cellStyle name="Millares 14 3 3 2" xfId="5519"/>
    <cellStyle name="Millares 14 3 4" xfId="1108"/>
    <cellStyle name="Millares 14 3 4 2" xfId="5520"/>
    <cellStyle name="Millares 14 3 5" xfId="5521"/>
    <cellStyle name="Millares 14 30" xfId="1109"/>
    <cellStyle name="Millares 14 30 2" xfId="1110"/>
    <cellStyle name="Millares 14 30 2 2" xfId="5522"/>
    <cellStyle name="Millares 14 30 3" xfId="1111"/>
    <cellStyle name="Millares 14 30 3 2" xfId="5523"/>
    <cellStyle name="Millares 14 30 4" xfId="1112"/>
    <cellStyle name="Millares 14 30 4 2" xfId="5524"/>
    <cellStyle name="Millares 14 30 5" xfId="5525"/>
    <cellStyle name="Millares 14 31" xfId="1113"/>
    <cellStyle name="Millares 14 31 2" xfId="1114"/>
    <cellStyle name="Millares 14 31 2 2" xfId="5526"/>
    <cellStyle name="Millares 14 31 3" xfId="1115"/>
    <cellStyle name="Millares 14 31 3 2" xfId="5527"/>
    <cellStyle name="Millares 14 31 4" xfId="1116"/>
    <cellStyle name="Millares 14 31 4 2" xfId="5528"/>
    <cellStyle name="Millares 14 31 5" xfId="5529"/>
    <cellStyle name="Millares 14 32" xfId="1117"/>
    <cellStyle name="Millares 14 32 2" xfId="1118"/>
    <cellStyle name="Millares 14 32 2 2" xfId="5530"/>
    <cellStyle name="Millares 14 32 3" xfId="1119"/>
    <cellStyle name="Millares 14 32 3 2" xfId="5531"/>
    <cellStyle name="Millares 14 32 4" xfId="1120"/>
    <cellStyle name="Millares 14 32 4 2" xfId="5532"/>
    <cellStyle name="Millares 14 32 5" xfId="5533"/>
    <cellStyle name="Millares 14 33" xfId="1121"/>
    <cellStyle name="Millares 14 33 2" xfId="1122"/>
    <cellStyle name="Millares 14 33 2 2" xfId="5534"/>
    <cellStyle name="Millares 14 33 3" xfId="1123"/>
    <cellStyle name="Millares 14 33 3 2" xfId="5535"/>
    <cellStyle name="Millares 14 33 4" xfId="1124"/>
    <cellStyle name="Millares 14 33 4 2" xfId="5536"/>
    <cellStyle name="Millares 14 33 5" xfId="5537"/>
    <cellStyle name="Millares 14 34" xfId="1125"/>
    <cellStyle name="Millares 14 34 2" xfId="5538"/>
    <cellStyle name="Millares 14 35" xfId="1126"/>
    <cellStyle name="Millares 14 35 2" xfId="5539"/>
    <cellStyle name="Millares 14 35 3" xfId="5540"/>
    <cellStyle name="Millares 14 36" xfId="5541"/>
    <cellStyle name="Millares 14 36 2" xfId="5542"/>
    <cellStyle name="Millares 14 4" xfId="1127"/>
    <cellStyle name="Millares 14 4 2" xfId="1128"/>
    <cellStyle name="Millares 14 4 2 2" xfId="5543"/>
    <cellStyle name="Millares 14 4 3" xfId="1129"/>
    <cellStyle name="Millares 14 4 3 2" xfId="5544"/>
    <cellStyle name="Millares 14 4 4" xfId="1130"/>
    <cellStyle name="Millares 14 4 4 2" xfId="5545"/>
    <cellStyle name="Millares 14 4 5" xfId="5546"/>
    <cellStyle name="Millares 14 5" xfId="1131"/>
    <cellStyle name="Millares 14 5 2" xfId="1132"/>
    <cellStyle name="Millares 14 5 2 2" xfId="5547"/>
    <cellStyle name="Millares 14 5 3" xfId="1133"/>
    <cellStyle name="Millares 14 5 3 2" xfId="5548"/>
    <cellStyle name="Millares 14 5 4" xfId="1134"/>
    <cellStyle name="Millares 14 5 4 2" xfId="5549"/>
    <cellStyle name="Millares 14 5 5" xfId="5550"/>
    <cellStyle name="Millares 14 6" xfId="1135"/>
    <cellStyle name="Millares 14 6 2" xfId="1136"/>
    <cellStyle name="Millares 14 6 2 2" xfId="5551"/>
    <cellStyle name="Millares 14 6 3" xfId="1137"/>
    <cellStyle name="Millares 14 6 3 2" xfId="5552"/>
    <cellStyle name="Millares 14 6 4" xfId="1138"/>
    <cellStyle name="Millares 14 6 4 2" xfId="5553"/>
    <cellStyle name="Millares 14 6 5" xfId="5554"/>
    <cellStyle name="Millares 14 7" xfId="1139"/>
    <cellStyle name="Millares 14 7 2" xfId="1140"/>
    <cellStyle name="Millares 14 7 2 2" xfId="5555"/>
    <cellStyle name="Millares 14 7 3" xfId="1141"/>
    <cellStyle name="Millares 14 7 3 2" xfId="5556"/>
    <cellStyle name="Millares 14 7 4" xfId="1142"/>
    <cellStyle name="Millares 14 7 4 2" xfId="5557"/>
    <cellStyle name="Millares 14 7 5" xfId="5558"/>
    <cellStyle name="Millares 14 8" xfId="1143"/>
    <cellStyle name="Millares 14 8 2" xfId="1144"/>
    <cellStyle name="Millares 14 8 2 2" xfId="5559"/>
    <cellStyle name="Millares 14 8 3" xfId="1145"/>
    <cellStyle name="Millares 14 8 3 2" xfId="5560"/>
    <cellStyle name="Millares 14 8 4" xfId="1146"/>
    <cellStyle name="Millares 14 8 4 2" xfId="5561"/>
    <cellStyle name="Millares 14 8 5" xfId="5562"/>
    <cellStyle name="Millares 14 9" xfId="1147"/>
    <cellStyle name="Millares 14 9 2" xfId="1148"/>
    <cellStyle name="Millares 14 9 2 2" xfId="5563"/>
    <cellStyle name="Millares 14 9 3" xfId="1149"/>
    <cellStyle name="Millares 14 9 3 2" xfId="5564"/>
    <cellStyle name="Millares 14 9 4" xfId="1150"/>
    <cellStyle name="Millares 14 9 4 2" xfId="5565"/>
    <cellStyle name="Millares 14 9 5" xfId="5566"/>
    <cellStyle name="Millares 140" xfId="1151"/>
    <cellStyle name="Millares 140 10" xfId="5567"/>
    <cellStyle name="Millares 140 11" xfId="5568"/>
    <cellStyle name="Millares 140 12" xfId="5569"/>
    <cellStyle name="Millares 140 13" xfId="5570"/>
    <cellStyle name="Millares 140 13 2" xfId="14456"/>
    <cellStyle name="Millares 140 14" xfId="5571"/>
    <cellStyle name="Millares 140 14 2" xfId="14457"/>
    <cellStyle name="Millares 140 14 3" xfId="14080"/>
    <cellStyle name="Millares 140 14 3 2" xfId="23311"/>
    <cellStyle name="Millares 140 14 3 2 2" xfId="28867"/>
    <cellStyle name="Millares 140 14 3 2 3" xfId="34360"/>
    <cellStyle name="Millares 140 14 3 2 4" xfId="39844"/>
    <cellStyle name="Millares 140 14 3 3" xfId="26138"/>
    <cellStyle name="Millares 140 14 3 4" xfId="31631"/>
    <cellStyle name="Millares 140 14 3 5" xfId="37115"/>
    <cellStyle name="Millares 140 15" xfId="8910"/>
    <cellStyle name="Millares 140 15 2" xfId="14458"/>
    <cellStyle name="Millares 140 15 3" xfId="21673"/>
    <cellStyle name="Millares 140 15 3 2" xfId="24478"/>
    <cellStyle name="Millares 140 15 3 2 2" xfId="30034"/>
    <cellStyle name="Millares 140 15 3 2 3" xfId="35527"/>
    <cellStyle name="Millares 140 15 3 2 4" xfId="41011"/>
    <cellStyle name="Millares 140 15 3 3" xfId="27305"/>
    <cellStyle name="Millares 140 15 3 4" xfId="32798"/>
    <cellStyle name="Millares 140 15 3 5" xfId="38282"/>
    <cellStyle name="Millares 140 15 4" xfId="9212"/>
    <cellStyle name="Millares 140 15 5" xfId="21870"/>
    <cellStyle name="Millares 140 15 5 2" xfId="27426"/>
    <cellStyle name="Millares 140 15 5 3" xfId="32919"/>
    <cellStyle name="Millares 140 15 5 4" xfId="38403"/>
    <cellStyle name="Millares 140 15 6" xfId="24697"/>
    <cellStyle name="Millares 140 15 7" xfId="30188"/>
    <cellStyle name="Millares 140 15 8" xfId="35672"/>
    <cellStyle name="Millares 140 16" xfId="9008"/>
    <cellStyle name="Millares 140 16 2" xfId="14459"/>
    <cellStyle name="Millares 140 16 3" xfId="21750"/>
    <cellStyle name="Millares 140 16 3 2" xfId="24484"/>
    <cellStyle name="Millares 140 16 3 2 2" xfId="30040"/>
    <cellStyle name="Millares 140 16 3 2 3" xfId="35533"/>
    <cellStyle name="Millares 140 16 3 2 4" xfId="41017"/>
    <cellStyle name="Millares 140 16 3 3" xfId="27311"/>
    <cellStyle name="Millares 140 16 3 4" xfId="32804"/>
    <cellStyle name="Millares 140 16 3 5" xfId="38288"/>
    <cellStyle name="Millares 140 16 4" xfId="9213"/>
    <cellStyle name="Millares 140 16 5" xfId="21878"/>
    <cellStyle name="Millares 140 16 5 2" xfId="27434"/>
    <cellStyle name="Millares 140 16 5 3" xfId="32927"/>
    <cellStyle name="Millares 140 16 5 4" xfId="38411"/>
    <cellStyle name="Millares 140 16 6" xfId="24705"/>
    <cellStyle name="Millares 140 16 7" xfId="30196"/>
    <cellStyle name="Millares 140 16 8" xfId="35680"/>
    <cellStyle name="Millares 140 17" xfId="9116"/>
    <cellStyle name="Millares 140 17 2" xfId="21779"/>
    <cellStyle name="Millares 140 17 2 2" xfId="24513"/>
    <cellStyle name="Millares 140 17 2 2 2" xfId="30069"/>
    <cellStyle name="Millares 140 17 2 2 3" xfId="35562"/>
    <cellStyle name="Millares 140 17 2 2 4" xfId="41046"/>
    <cellStyle name="Millares 140 17 2 3" xfId="27340"/>
    <cellStyle name="Millares 140 17 2 4" xfId="32833"/>
    <cellStyle name="Millares 140 17 2 5" xfId="38317"/>
    <cellStyle name="Millares 140 17 3" xfId="9214"/>
    <cellStyle name="Millares 140 17 4" xfId="21982"/>
    <cellStyle name="Millares 140 17 4 2" xfId="27538"/>
    <cellStyle name="Millares 140 17 4 3" xfId="33031"/>
    <cellStyle name="Millares 140 17 4 4" xfId="38515"/>
    <cellStyle name="Millares 140 17 5" xfId="24809"/>
    <cellStyle name="Millares 140 17 6" xfId="30302"/>
    <cellStyle name="Millares 140 17 7" xfId="35786"/>
    <cellStyle name="Millares 140 18" xfId="24547"/>
    <cellStyle name="Millares 140 18 2" xfId="30093"/>
    <cellStyle name="Millares 140 18 3" xfId="35586"/>
    <cellStyle name="Millares 140 18 4" xfId="41070"/>
    <cellStyle name="Millares 140 2" xfId="1152"/>
    <cellStyle name="Millares 140 2 2" xfId="1153"/>
    <cellStyle name="Millares 140 2 2 2" xfId="5572"/>
    <cellStyle name="Millares 140 2 3" xfId="1154"/>
    <cellStyle name="Millares 140 2 3 2" xfId="14460"/>
    <cellStyle name="Millares 140 2 4" xfId="5573"/>
    <cellStyle name="Millares 140 3" xfId="1155"/>
    <cellStyle name="Millares 140 3 2" xfId="5574"/>
    <cellStyle name="Millares 140 4" xfId="1156"/>
    <cellStyle name="Millares 140 4 2" xfId="3464"/>
    <cellStyle name="Millares 140 4 3" xfId="5575"/>
    <cellStyle name="Millares 140 5" xfId="1157"/>
    <cellStyle name="Millares 140 5 2" xfId="3465"/>
    <cellStyle name="Millares 140 5 3" xfId="5576"/>
    <cellStyle name="Millares 140 6" xfId="1158"/>
    <cellStyle name="Millares 140 6 2" xfId="3466"/>
    <cellStyle name="Millares 140 7" xfId="3463"/>
    <cellStyle name="Millares 140 7 2" xfId="5578"/>
    <cellStyle name="Millares 140 7 3" xfId="5577"/>
    <cellStyle name="Millares 140 8" xfId="5579"/>
    <cellStyle name="Millares 140 8 2" xfId="5580"/>
    <cellStyle name="Millares 140 9" xfId="5581"/>
    <cellStyle name="Millares 141" xfId="1159"/>
    <cellStyle name="Millares 142" xfId="1160"/>
    <cellStyle name="Millares 143" xfId="1161"/>
    <cellStyle name="Millares 143 2" xfId="5583"/>
    <cellStyle name="Millares 143 2 2" xfId="5584"/>
    <cellStyle name="Millares 143 2 3" xfId="14461"/>
    <cellStyle name="Millares 143 3" xfId="5585"/>
    <cellStyle name="Millares 143 4" xfId="5586"/>
    <cellStyle name="Millares 143 5" xfId="9084"/>
    <cellStyle name="Millares 143 6" xfId="19327"/>
    <cellStyle name="Millares 143 7" xfId="5582"/>
    <cellStyle name="Millares 144" xfId="1162"/>
    <cellStyle name="Millares 144 2" xfId="5588"/>
    <cellStyle name="Millares 144 3" xfId="9083"/>
    <cellStyle name="Millares 144 4" xfId="24674"/>
    <cellStyle name="Millares 144 5" xfId="5587"/>
    <cellStyle name="Millares 145" xfId="1163"/>
    <cellStyle name="Millares 146" xfId="1164"/>
    <cellStyle name="Millares 147" xfId="1165"/>
    <cellStyle name="Millares 148" xfId="1166"/>
    <cellStyle name="Millares 149" xfId="1167"/>
    <cellStyle name="Millares 149 2" xfId="1168"/>
    <cellStyle name="Millares 149 3" xfId="1169"/>
    <cellStyle name="Millares 149 3 2" xfId="5589"/>
    <cellStyle name="Millares 15" xfId="1170"/>
    <cellStyle name="Millares 15 2" xfId="1171"/>
    <cellStyle name="Millares 15 2 2" xfId="5590"/>
    <cellStyle name="Millares 15 3" xfId="5591"/>
    <cellStyle name="Millares 150" xfId="1172"/>
    <cellStyle name="Millares 150 2" xfId="1173"/>
    <cellStyle name="Millares 150 3" xfId="1174"/>
    <cellStyle name="Millares 150 3 2" xfId="5592"/>
    <cellStyle name="Millares 151" xfId="1175"/>
    <cellStyle name="Millares 151 2" xfId="1176"/>
    <cellStyle name="Millares 151 3" xfId="1177"/>
    <cellStyle name="Millares 151 3 2" xfId="5593"/>
    <cellStyle name="Millares 152" xfId="1178"/>
    <cellStyle name="Millares 152 2" xfId="1179"/>
    <cellStyle name="Millares 152 3" xfId="1180"/>
    <cellStyle name="Millares 152 3 2" xfId="5594"/>
    <cellStyle name="Millares 153" xfId="1181"/>
    <cellStyle name="Millares 153 2" xfId="1182"/>
    <cellStyle name="Millares 153 2 2" xfId="3468"/>
    <cellStyle name="Millares 153 3" xfId="1183"/>
    <cellStyle name="Millares 153 3 2" xfId="5596"/>
    <cellStyle name="Millares 153 4" xfId="3467"/>
    <cellStyle name="Millares 153 5" xfId="5595"/>
    <cellStyle name="Millares 154" xfId="1184"/>
    <cellStyle name="Millares 154 2" xfId="1185"/>
    <cellStyle name="Millares 154 2 2" xfId="3470"/>
    <cellStyle name="Millares 154 3" xfId="1186"/>
    <cellStyle name="Millares 154 3 2" xfId="5598"/>
    <cellStyle name="Millares 154 4" xfId="3469"/>
    <cellStyle name="Millares 154 5" xfId="5597"/>
    <cellStyle name="Millares 155" xfId="1187"/>
    <cellStyle name="Millares 155 2" xfId="1188"/>
    <cellStyle name="Millares 155 3" xfId="1189"/>
    <cellStyle name="Millares 155 3 2" xfId="5599"/>
    <cellStyle name="Millares 155 4" xfId="1190"/>
    <cellStyle name="Millares 155 4 2" xfId="5600"/>
    <cellStyle name="Millares 155 5" xfId="1191"/>
    <cellStyle name="Millares 155 5 2" xfId="5601"/>
    <cellStyle name="Millares 156" xfId="1192"/>
    <cellStyle name="Millares 156 2" xfId="1193"/>
    <cellStyle name="Millares 156 3" xfId="1194"/>
    <cellStyle name="Millares 156 3 2" xfId="5602"/>
    <cellStyle name="Millares 157" xfId="1195"/>
    <cellStyle name="Millares 157 2" xfId="1196"/>
    <cellStyle name="Millares 157 3" xfId="1197"/>
    <cellStyle name="Millares 157 3 2" xfId="5603"/>
    <cellStyle name="Millares 158" xfId="1198"/>
    <cellStyle name="Millares 158 2" xfId="3471"/>
    <cellStyle name="Millares 158 3" xfId="5604"/>
    <cellStyle name="Millares 159" xfId="1199"/>
    <cellStyle name="Millares 16" xfId="1200"/>
    <cellStyle name="Millares 16 2" xfId="1201"/>
    <cellStyle name="Millares 16 2 2" xfId="1202"/>
    <cellStyle name="Millares 16 2 2 2" xfId="5605"/>
    <cellStyle name="Millares 16 2 3" xfId="5606"/>
    <cellStyle name="Millares 16 3" xfId="1203"/>
    <cellStyle name="Millares 16 3 2" xfId="1204"/>
    <cellStyle name="Millares 16 3 2 2" xfId="5607"/>
    <cellStyle name="Millares 16 3 3" xfId="1205"/>
    <cellStyle name="Millares 16 3 3 2" xfId="5608"/>
    <cellStyle name="Millares 16 3 4" xfId="5609"/>
    <cellStyle name="Millares 16 3 5" xfId="5610"/>
    <cellStyle name="Millares 16 4" xfId="1206"/>
    <cellStyle name="Millares 16 4 2" xfId="5611"/>
    <cellStyle name="Millares 16 5" xfId="1207"/>
    <cellStyle name="Millares 16 5 2" xfId="5612"/>
    <cellStyle name="Millares 16 6" xfId="1208"/>
    <cellStyle name="Millares 16 6 2" xfId="5613"/>
    <cellStyle name="Millares 16 7" xfId="5614"/>
    <cellStyle name="Millares 16 7 2" xfId="5615"/>
    <cellStyle name="Millares 16 8" xfId="5616"/>
    <cellStyle name="Millares 160" xfId="1209"/>
    <cellStyle name="Millares 161" xfId="1210"/>
    <cellStyle name="Millares 162" xfId="1211"/>
    <cellStyle name="Millares 162 2" xfId="3472"/>
    <cellStyle name="Millares 162 3" xfId="5617"/>
    <cellStyle name="Millares 163" xfId="1212"/>
    <cellStyle name="Millares 163 2" xfId="3473"/>
    <cellStyle name="Millares 163 3" xfId="5618"/>
    <cellStyle name="Millares 164" xfId="1213"/>
    <cellStyle name="Millares 164 2" xfId="3474"/>
    <cellStyle name="Millares 164 3" xfId="5619"/>
    <cellStyle name="Millares 165" xfId="1214"/>
    <cellStyle name="Millares 165 2" xfId="3475"/>
    <cellStyle name="Millares 165 3" xfId="5620"/>
    <cellStyle name="Millares 166" xfId="1215"/>
    <cellStyle name="Millares 166 2" xfId="3476"/>
    <cellStyle name="Millares 166 3" xfId="5621"/>
    <cellStyle name="Millares 167" xfId="1216"/>
    <cellStyle name="Millares 167 2" xfId="3477"/>
    <cellStyle name="Millares 167 3" xfId="5622"/>
    <cellStyle name="Millares 168" xfId="1217"/>
    <cellStyle name="Millares 168 2" xfId="3478"/>
    <cellStyle name="Millares 168 3" xfId="5623"/>
    <cellStyle name="Millares 169" xfId="1218"/>
    <cellStyle name="Millares 169 2" xfId="1219"/>
    <cellStyle name="Millares 169 2 2" xfId="5625"/>
    <cellStyle name="Millares 169 3" xfId="3479"/>
    <cellStyle name="Millares 169 4" xfId="5624"/>
    <cellStyle name="Millares 17" xfId="1220"/>
    <cellStyle name="Millares 17 10" xfId="1221"/>
    <cellStyle name="Millares 17 10 2" xfId="1222"/>
    <cellStyle name="Millares 17 10 2 2" xfId="5626"/>
    <cellStyle name="Millares 17 10 3" xfId="1223"/>
    <cellStyle name="Millares 17 10 3 2" xfId="5627"/>
    <cellStyle name="Millares 17 10 4" xfId="1224"/>
    <cellStyle name="Millares 17 10 4 2" xfId="5628"/>
    <cellStyle name="Millares 17 10 5" xfId="5629"/>
    <cellStyle name="Millares 17 11" xfId="1225"/>
    <cellStyle name="Millares 17 11 2" xfId="1226"/>
    <cellStyle name="Millares 17 11 2 2" xfId="5630"/>
    <cellStyle name="Millares 17 11 3" xfId="1227"/>
    <cellStyle name="Millares 17 11 3 2" xfId="5631"/>
    <cellStyle name="Millares 17 11 4" xfId="1228"/>
    <cellStyle name="Millares 17 11 4 2" xfId="5632"/>
    <cellStyle name="Millares 17 11 5" xfId="5633"/>
    <cellStyle name="Millares 17 12" xfId="1229"/>
    <cellStyle name="Millares 17 12 2" xfId="5634"/>
    <cellStyle name="Millares 17 13" xfId="1230"/>
    <cellStyle name="Millares 17 13 2" xfId="5635"/>
    <cellStyle name="Millares 17 13 3" xfId="5636"/>
    <cellStyle name="Millares 17 14" xfId="1231"/>
    <cellStyle name="Millares 17 14 2" xfId="3480"/>
    <cellStyle name="Millares 17 14 3" xfId="5637"/>
    <cellStyle name="Millares 17 2" xfId="1232"/>
    <cellStyle name="Millares 17 2 2" xfId="1233"/>
    <cellStyle name="Millares 17 2 2 2" xfId="1234"/>
    <cellStyle name="Millares 17 2 3" xfId="1235"/>
    <cellStyle name="Millares 17 2 3 2" xfId="1236"/>
    <cellStyle name="Millares 17 2 3 2 2" xfId="5638"/>
    <cellStyle name="Millares 17 2 3 3" xfId="5639"/>
    <cellStyle name="Millares 17 2 4" xfId="1237"/>
    <cellStyle name="Millares 17 2 4 2" xfId="5640"/>
    <cellStyle name="Millares 17 2 5" xfId="1238"/>
    <cellStyle name="Millares 17 2 5 2" xfId="5641"/>
    <cellStyle name="Millares 17 2 6" xfId="5642"/>
    <cellStyle name="Millares 17 2 6 2" xfId="14462"/>
    <cellStyle name="Millares 17 2 7" xfId="5643"/>
    <cellStyle name="Millares 17 3" xfId="1239"/>
    <cellStyle name="Millares 17 3 2" xfId="1240"/>
    <cellStyle name="Millares 17 3 2 2" xfId="5644"/>
    <cellStyle name="Millares 17 3 3" xfId="1241"/>
    <cellStyle name="Millares 17 3 3 2" xfId="5645"/>
    <cellStyle name="Millares 17 3 4" xfId="1242"/>
    <cellStyle name="Millares 17 3 4 2" xfId="5646"/>
    <cellStyle name="Millares 17 3 5" xfId="5647"/>
    <cellStyle name="Millares 17 4" xfId="1243"/>
    <cellStyle name="Millares 17 4 2" xfId="1244"/>
    <cellStyle name="Millares 17 4 2 2" xfId="5648"/>
    <cellStyle name="Millares 17 4 3" xfId="1245"/>
    <cellStyle name="Millares 17 4 3 2" xfId="5649"/>
    <cellStyle name="Millares 17 4 4" xfId="1246"/>
    <cellStyle name="Millares 17 4 4 2" xfId="5650"/>
    <cellStyle name="Millares 17 4 5" xfId="5651"/>
    <cellStyle name="Millares 17 5" xfId="1247"/>
    <cellStyle name="Millares 17 5 2" xfId="1248"/>
    <cellStyle name="Millares 17 5 2 2" xfId="5652"/>
    <cellStyle name="Millares 17 5 3" xfId="1249"/>
    <cellStyle name="Millares 17 5 3 2" xfId="5653"/>
    <cellStyle name="Millares 17 5 4" xfId="1250"/>
    <cellStyle name="Millares 17 5 4 2" xfId="5654"/>
    <cellStyle name="Millares 17 5 5" xfId="5655"/>
    <cellStyle name="Millares 17 6" xfId="1251"/>
    <cellStyle name="Millares 17 6 2" xfId="1252"/>
    <cellStyle name="Millares 17 6 2 2" xfId="5656"/>
    <cellStyle name="Millares 17 6 3" xfId="1253"/>
    <cellStyle name="Millares 17 6 3 2" xfId="5657"/>
    <cellStyle name="Millares 17 6 4" xfId="1254"/>
    <cellStyle name="Millares 17 6 4 2" xfId="5658"/>
    <cellStyle name="Millares 17 6 5" xfId="5659"/>
    <cellStyle name="Millares 17 7" xfId="1255"/>
    <cellStyle name="Millares 17 7 2" xfId="1256"/>
    <cellStyle name="Millares 17 7 2 2" xfId="5660"/>
    <cellStyle name="Millares 17 7 3" xfId="1257"/>
    <cellStyle name="Millares 17 7 3 2" xfId="5661"/>
    <cellStyle name="Millares 17 7 4" xfId="1258"/>
    <cellStyle name="Millares 17 7 4 2" xfId="5662"/>
    <cellStyle name="Millares 17 7 5" xfId="5663"/>
    <cellStyle name="Millares 17 8" xfId="1259"/>
    <cellStyle name="Millares 17 8 2" xfId="1260"/>
    <cellStyle name="Millares 17 8 2 2" xfId="5664"/>
    <cellStyle name="Millares 17 8 3" xfId="1261"/>
    <cellStyle name="Millares 17 8 3 2" xfId="5665"/>
    <cellStyle name="Millares 17 8 4" xfId="1262"/>
    <cellStyle name="Millares 17 8 4 2" xfId="5666"/>
    <cellStyle name="Millares 17 8 5" xfId="5667"/>
    <cellStyle name="Millares 17 9" xfId="1263"/>
    <cellStyle name="Millares 17 9 2" xfId="1264"/>
    <cellStyle name="Millares 17 9 2 2" xfId="5668"/>
    <cellStyle name="Millares 17 9 3" xfId="1265"/>
    <cellStyle name="Millares 17 9 3 2" xfId="5669"/>
    <cellStyle name="Millares 17 9 4" xfId="1266"/>
    <cellStyle name="Millares 17 9 4 2" xfId="5670"/>
    <cellStyle name="Millares 17 9 5" xfId="5671"/>
    <cellStyle name="Millares 170" xfId="1267"/>
    <cellStyle name="Millares 170 2" xfId="1268"/>
    <cellStyle name="Millares 170 2 2" xfId="5672"/>
    <cellStyle name="Millares 171" xfId="1269"/>
    <cellStyle name="Millares 172" xfId="1270"/>
    <cellStyle name="Millares 173" xfId="1271"/>
    <cellStyle name="Millares 174" xfId="1272"/>
    <cellStyle name="Millares 174 2" xfId="3481"/>
    <cellStyle name="Millares 175" xfId="1273"/>
    <cellStyle name="Millares 175 2" xfId="3482"/>
    <cellStyle name="Millares 176" xfId="1274"/>
    <cellStyle name="Millares 177" xfId="1275"/>
    <cellStyle name="Millares 178" xfId="1276"/>
    <cellStyle name="Millares 178 2" xfId="3483"/>
    <cellStyle name="Millares 179" xfId="1277"/>
    <cellStyle name="Millares 18" xfId="1278"/>
    <cellStyle name="Millares 18 10" xfId="1279"/>
    <cellStyle name="Millares 18 10 2" xfId="1280"/>
    <cellStyle name="Millares 18 10 2 2" xfId="5673"/>
    <cellStyle name="Millares 18 10 3" xfId="1281"/>
    <cellStyle name="Millares 18 10 3 2" xfId="5674"/>
    <cellStyle name="Millares 18 10 4" xfId="1282"/>
    <cellStyle name="Millares 18 10 4 2" xfId="5675"/>
    <cellStyle name="Millares 18 10 5" xfId="5676"/>
    <cellStyle name="Millares 18 11" xfId="1283"/>
    <cellStyle name="Millares 18 11 2" xfId="1284"/>
    <cellStyle name="Millares 18 11 2 2" xfId="5677"/>
    <cellStyle name="Millares 18 11 3" xfId="1285"/>
    <cellStyle name="Millares 18 11 3 2" xfId="5678"/>
    <cellStyle name="Millares 18 11 4" xfId="5679"/>
    <cellStyle name="Millares 18 12" xfId="1286"/>
    <cellStyle name="Millares 18 12 2" xfId="5680"/>
    <cellStyle name="Millares 18 13" xfId="1287"/>
    <cellStyle name="Millares 18 13 2" xfId="5681"/>
    <cellStyle name="Millares 18 14" xfId="1288"/>
    <cellStyle name="Millares 18 14 2" xfId="5682"/>
    <cellStyle name="Millares 18 15" xfId="5683"/>
    <cellStyle name="Millares 18 15 2" xfId="14463"/>
    <cellStyle name="Millares 18 16" xfId="5684"/>
    <cellStyle name="Millares 18 2" xfId="1289"/>
    <cellStyle name="Millares 18 2 2" xfId="1290"/>
    <cellStyle name="Millares 18 2 2 2" xfId="1291"/>
    <cellStyle name="Millares 18 2 2 2 2" xfId="5685"/>
    <cellStyle name="Millares 18 2 2 3" xfId="1292"/>
    <cellStyle name="Millares 18 2 2 3 2" xfId="5686"/>
    <cellStyle name="Millares 18 2 2 4" xfId="1293"/>
    <cellStyle name="Millares 18 2 2 4 2" xfId="5687"/>
    <cellStyle name="Millares 18 2 2 5" xfId="5688"/>
    <cellStyle name="Millares 18 2 3" xfId="1294"/>
    <cellStyle name="Millares 18 2 3 2" xfId="5689"/>
    <cellStyle name="Millares 18 2 4" xfId="1295"/>
    <cellStyle name="Millares 18 2 4 2" xfId="5690"/>
    <cellStyle name="Millares 18 2 5" xfId="5691"/>
    <cellStyle name="Millares 18 3" xfId="1296"/>
    <cellStyle name="Millares 18 3 2" xfId="1297"/>
    <cellStyle name="Millares 18 3 2 2" xfId="5692"/>
    <cellStyle name="Millares 18 3 3" xfId="1298"/>
    <cellStyle name="Millares 18 3 3 2" xfId="5693"/>
    <cellStyle name="Millares 18 3 4" xfId="1299"/>
    <cellStyle name="Millares 18 3 4 2" xfId="5694"/>
    <cellStyle name="Millares 18 3 5" xfId="5695"/>
    <cellStyle name="Millares 18 4" xfId="1300"/>
    <cellStyle name="Millares 18 4 2" xfId="1301"/>
    <cellStyle name="Millares 18 4 2 2" xfId="5696"/>
    <cellStyle name="Millares 18 4 3" xfId="1302"/>
    <cellStyle name="Millares 18 4 3 2" xfId="5697"/>
    <cellStyle name="Millares 18 4 4" xfId="1303"/>
    <cellStyle name="Millares 18 4 4 2" xfId="5698"/>
    <cellStyle name="Millares 18 4 5" xfId="5699"/>
    <cellStyle name="Millares 18 5" xfId="1304"/>
    <cellStyle name="Millares 18 5 2" xfId="1305"/>
    <cellStyle name="Millares 18 5 2 2" xfId="5700"/>
    <cellStyle name="Millares 18 5 3" xfId="1306"/>
    <cellStyle name="Millares 18 5 3 2" xfId="5701"/>
    <cellStyle name="Millares 18 5 4" xfId="1307"/>
    <cellStyle name="Millares 18 5 4 2" xfId="5702"/>
    <cellStyle name="Millares 18 5 5" xfId="5703"/>
    <cellStyle name="Millares 18 6" xfId="1308"/>
    <cellStyle name="Millares 18 6 2" xfId="1309"/>
    <cellStyle name="Millares 18 6 2 2" xfId="5704"/>
    <cellStyle name="Millares 18 6 3" xfId="1310"/>
    <cellStyle name="Millares 18 6 3 2" xfId="5705"/>
    <cellStyle name="Millares 18 6 4" xfId="1311"/>
    <cellStyle name="Millares 18 6 4 2" xfId="5706"/>
    <cellStyle name="Millares 18 6 5" xfId="5707"/>
    <cellStyle name="Millares 18 7" xfId="1312"/>
    <cellStyle name="Millares 18 7 2" xfId="1313"/>
    <cellStyle name="Millares 18 7 2 2" xfId="5708"/>
    <cellStyle name="Millares 18 7 3" xfId="1314"/>
    <cellStyle name="Millares 18 7 3 2" xfId="5709"/>
    <cellStyle name="Millares 18 7 4" xfId="1315"/>
    <cellStyle name="Millares 18 7 4 2" xfId="5710"/>
    <cellStyle name="Millares 18 7 5" xfId="5711"/>
    <cellStyle name="Millares 18 8" xfId="1316"/>
    <cellStyle name="Millares 18 8 2" xfId="1317"/>
    <cellStyle name="Millares 18 8 2 2" xfId="5712"/>
    <cellStyle name="Millares 18 8 3" xfId="1318"/>
    <cellStyle name="Millares 18 8 3 2" xfId="5713"/>
    <cellStyle name="Millares 18 8 4" xfId="1319"/>
    <cellStyle name="Millares 18 8 4 2" xfId="5714"/>
    <cellStyle name="Millares 18 8 5" xfId="5715"/>
    <cellStyle name="Millares 18 9" xfId="1320"/>
    <cellStyle name="Millares 18 9 2" xfId="1321"/>
    <cellStyle name="Millares 18 9 2 2" xfId="5716"/>
    <cellStyle name="Millares 18 9 3" xfId="1322"/>
    <cellStyle name="Millares 18 9 3 2" xfId="5717"/>
    <cellStyle name="Millares 18 9 4" xfId="1323"/>
    <cellStyle name="Millares 18 9 4 2" xfId="5718"/>
    <cellStyle name="Millares 18 9 5" xfId="5719"/>
    <cellStyle name="Millares 180" xfId="1324"/>
    <cellStyle name="Millares 181" xfId="1325"/>
    <cellStyle name="Millares 182" xfId="1326"/>
    <cellStyle name="Millares 183" xfId="1327"/>
    <cellStyle name="Millares 184" xfId="1328"/>
    <cellStyle name="Millares 184 2" xfId="1329"/>
    <cellStyle name="Millares 184 3" xfId="1330"/>
    <cellStyle name="Millares 184 3 2" xfId="5720"/>
    <cellStyle name="Millares 185" xfId="1331"/>
    <cellStyle name="Millares 185 2" xfId="1332"/>
    <cellStyle name="Millares 185 3" xfId="1333"/>
    <cellStyle name="Millares 185 3 2" xfId="5721"/>
    <cellStyle name="Millares 186" xfId="1334"/>
    <cellStyle name="Millares 187" xfId="1335"/>
    <cellStyle name="Millares 188" xfId="1336"/>
    <cellStyle name="Millares 189" xfId="1337"/>
    <cellStyle name="Millares 189 2" xfId="1338"/>
    <cellStyle name="Millares 189 2 2" xfId="3485"/>
    <cellStyle name="Millares 189 3" xfId="1339"/>
    <cellStyle name="Millares 189 3 2" xfId="3486"/>
    <cellStyle name="Millares 189 4" xfId="3484"/>
    <cellStyle name="Millares 19" xfId="1340"/>
    <cellStyle name="Millares 19 2" xfId="1341"/>
    <cellStyle name="Millares 19 2 2" xfId="5722"/>
    <cellStyle name="Millares 19 3" xfId="5723"/>
    <cellStyle name="Millares 190" xfId="1342"/>
    <cellStyle name="Millares 191" xfId="1343"/>
    <cellStyle name="Millares 191 2" xfId="1344"/>
    <cellStyle name="Millares 191 3" xfId="1345"/>
    <cellStyle name="Millares 191 3 2" xfId="5724"/>
    <cellStyle name="Millares 192" xfId="1346"/>
    <cellStyle name="Millares 193" xfId="1347"/>
    <cellStyle name="Millares 193 2" xfId="1348"/>
    <cellStyle name="Millares 193 2 2" xfId="5725"/>
    <cellStyle name="Millares 194" xfId="1349"/>
    <cellStyle name="Millares 195" xfId="1350"/>
    <cellStyle name="Millares 196" xfId="1351"/>
    <cellStyle name="Millares 197" xfId="1352"/>
    <cellStyle name="Millares 198" xfId="1353"/>
    <cellStyle name="Millares 198 2" xfId="1354"/>
    <cellStyle name="Millares 198 2 2" xfId="3488"/>
    <cellStyle name="Millares 198 3" xfId="3487"/>
    <cellStyle name="Millares 198 4" xfId="17240"/>
    <cellStyle name="Millares 199" xfId="1355"/>
    <cellStyle name="Millares 199 2" xfId="1356"/>
    <cellStyle name="Millares 199 2 2" xfId="5726"/>
    <cellStyle name="Millares 199 3" xfId="5727"/>
    <cellStyle name="Millares 199 4" xfId="5728"/>
    <cellStyle name="Millares 2" xfId="1357"/>
    <cellStyle name="Millares 2 10" xfId="1358"/>
    <cellStyle name="Millares 2 10 2" xfId="3489"/>
    <cellStyle name="Millares 2 11" xfId="1359"/>
    <cellStyle name="Millares 2 11 2" xfId="3490"/>
    <cellStyle name="Millares 2 12" xfId="1360"/>
    <cellStyle name="Millares 2 12 2" xfId="3491"/>
    <cellStyle name="Millares 2 13" xfId="1361"/>
    <cellStyle name="Millares 2 13 2" xfId="3492"/>
    <cellStyle name="Millares 2 14" xfId="1362"/>
    <cellStyle name="Millares 2 14 2" xfId="1363"/>
    <cellStyle name="Millares 2 14 2 2" xfId="3494"/>
    <cellStyle name="Millares 2 14 3" xfId="1364"/>
    <cellStyle name="Millares 2 14 3 2" xfId="3495"/>
    <cellStyle name="Millares 2 14 4" xfId="3493"/>
    <cellStyle name="Millares 2 15" xfId="1365"/>
    <cellStyle name="Millares 2 15 2" xfId="3496"/>
    <cellStyle name="Millares 2 16" xfId="1366"/>
    <cellStyle name="Millares 2 16 2" xfId="1367"/>
    <cellStyle name="Millares 2 16 2 2" xfId="5729"/>
    <cellStyle name="Millares 2 16 3" xfId="1368"/>
    <cellStyle name="Millares 2 16 3 2" xfId="3497"/>
    <cellStyle name="Millares 2 16 4" xfId="1369"/>
    <cellStyle name="Millares 2 16 4 2" xfId="5730"/>
    <cellStyle name="Millares 2 16 5" xfId="1370"/>
    <cellStyle name="Millares 2 16 5 2" xfId="5731"/>
    <cellStyle name="Millares 2 16 6" xfId="5732"/>
    <cellStyle name="Millares 2 17" xfId="1371"/>
    <cellStyle name="Millares 2 17 2" xfId="3498"/>
    <cellStyle name="Millares 2 18" xfId="5733"/>
    <cellStyle name="Millares 2 18 2" xfId="5734"/>
    <cellStyle name="Millares 2 18 3" xfId="5735"/>
    <cellStyle name="Millares 2 19" xfId="5736"/>
    <cellStyle name="Millares 2 2" xfId="1372"/>
    <cellStyle name="Millares 2 2 10" xfId="5737"/>
    <cellStyle name="Millares 2 2 11" xfId="5738"/>
    <cellStyle name="Millares 2 2 11 2" xfId="14464"/>
    <cellStyle name="Millares 2 2 12" xfId="14081"/>
    <cellStyle name="Millares 2 2 12 2" xfId="23312"/>
    <cellStyle name="Millares 2 2 12 2 2" xfId="28868"/>
    <cellStyle name="Millares 2 2 12 2 3" xfId="34361"/>
    <cellStyle name="Millares 2 2 12 2 4" xfId="39845"/>
    <cellStyle name="Millares 2 2 12 3" xfId="26139"/>
    <cellStyle name="Millares 2 2 12 4" xfId="31632"/>
    <cellStyle name="Millares 2 2 12 5" xfId="37116"/>
    <cellStyle name="Millares 2 2 2" xfId="1373"/>
    <cellStyle name="Millares 2 2 2 10" xfId="14082"/>
    <cellStyle name="Millares 2 2 2 10 2" xfId="23313"/>
    <cellStyle name="Millares 2 2 2 10 2 2" xfId="28869"/>
    <cellStyle name="Millares 2 2 2 10 2 3" xfId="34362"/>
    <cellStyle name="Millares 2 2 2 10 2 4" xfId="39846"/>
    <cellStyle name="Millares 2 2 2 10 3" xfId="26140"/>
    <cellStyle name="Millares 2 2 2 10 4" xfId="31633"/>
    <cellStyle name="Millares 2 2 2 10 5" xfId="37117"/>
    <cellStyle name="Millares 2 2 2 2" xfId="1374"/>
    <cellStyle name="Millares 2 2 2 2 2" xfId="1375"/>
    <cellStyle name="Millares 2 2 2 2 2 2" xfId="5739"/>
    <cellStyle name="Millares 2 2 2 2 3" xfId="1376"/>
    <cellStyle name="Millares 2 2 2 2 3 2" xfId="1377"/>
    <cellStyle name="Millares 2 2 2 2 3 2 2" xfId="3499"/>
    <cellStyle name="Millares 2 2 2 2 3 3" xfId="5740"/>
    <cellStyle name="Millares 2 2 2 2 4" xfId="5741"/>
    <cellStyle name="Millares 2 2 2 2 4 2" xfId="5742"/>
    <cellStyle name="Millares 2 2 2 2 5" xfId="5743"/>
    <cellStyle name="Millares 2 2 2 2 5 2" xfId="14465"/>
    <cellStyle name="Millares 2 2 2 2 6" xfId="5744"/>
    <cellStyle name="Millares 2 2 2 3" xfId="1378"/>
    <cellStyle name="Millares 2 2 2 3 2" xfId="1379"/>
    <cellStyle name="Millares 2 2 2 3 2 2" xfId="5745"/>
    <cellStyle name="Millares 2 2 2 3 3" xfId="5746"/>
    <cellStyle name="Millares 2 2 2 4" xfId="1380"/>
    <cellStyle name="Millares 2 2 2 4 10" xfId="9147"/>
    <cellStyle name="Millares 2 2 2 4 10 2" xfId="22013"/>
    <cellStyle name="Millares 2 2 2 4 10 2 2" xfId="27569"/>
    <cellStyle name="Millares 2 2 2 4 10 2 3" xfId="33062"/>
    <cellStyle name="Millares 2 2 2 4 10 2 4" xfId="38546"/>
    <cellStyle name="Millares 2 2 2 4 10 3" xfId="24840"/>
    <cellStyle name="Millares 2 2 2 4 10 4" xfId="30333"/>
    <cellStyle name="Millares 2 2 2 4 10 5" xfId="35817"/>
    <cellStyle name="Millares 2 2 2 4 2" xfId="1381"/>
    <cellStyle name="Millares 2 2 2 4 2 2" xfId="1382"/>
    <cellStyle name="Millares 2 2 2 4 2 2 2" xfId="5747"/>
    <cellStyle name="Millares 2 2 2 4 2 3" xfId="1383"/>
    <cellStyle name="Millares 2 2 2 4 3" xfId="1384"/>
    <cellStyle name="Millares 2 2 2 4 3 2" xfId="5748"/>
    <cellStyle name="Millares 2 2 2 4 3 3" xfId="5749"/>
    <cellStyle name="Millares 2 2 2 4 4" xfId="1385"/>
    <cellStyle name="Millares 2 2 2 4 4 2" xfId="5750"/>
    <cellStyle name="Millares 2 2 2 4 4 3" xfId="5751"/>
    <cellStyle name="Millares 2 2 2 4 5" xfId="5752"/>
    <cellStyle name="Millares 2 2 2 4 6" xfId="5753"/>
    <cellStyle name="Millares 2 2 2 4 7" xfId="5754"/>
    <cellStyle name="Millares 2 2 2 4 8" xfId="8776"/>
    <cellStyle name="Millares 2 2 2 4 8 2" xfId="14466"/>
    <cellStyle name="Millares 2 2 2 4 8 3" xfId="21567"/>
    <cellStyle name="Millares 2 2 2 4 8 3 2" xfId="24475"/>
    <cellStyle name="Millares 2 2 2 4 8 3 2 2" xfId="30031"/>
    <cellStyle name="Millares 2 2 2 4 8 3 2 3" xfId="35524"/>
    <cellStyle name="Millares 2 2 2 4 8 3 2 4" xfId="41008"/>
    <cellStyle name="Millares 2 2 2 4 8 3 3" xfId="27302"/>
    <cellStyle name="Millares 2 2 2 4 8 3 4" xfId="32795"/>
    <cellStyle name="Millares 2 2 2 4 8 3 5" xfId="38279"/>
    <cellStyle name="Millares 2 2 2 4 8 4" xfId="9215"/>
    <cellStyle name="Millares 2 2 2 4 8 5" xfId="21855"/>
    <cellStyle name="Millares 2 2 2 4 8 5 2" xfId="27411"/>
    <cellStyle name="Millares 2 2 2 4 8 5 3" xfId="32904"/>
    <cellStyle name="Millares 2 2 2 4 8 5 4" xfId="38388"/>
    <cellStyle name="Millares 2 2 2 4 8 6" xfId="24682"/>
    <cellStyle name="Millares 2 2 2 4 8 7" xfId="30173"/>
    <cellStyle name="Millares 2 2 2 4 8 8" xfId="35657"/>
    <cellStyle name="Millares 2 2 2 4 9" xfId="9092"/>
    <cellStyle name="Millares 2 2 2 4 9 2" xfId="21768"/>
    <cellStyle name="Millares 2 2 2 4 9 2 2" xfId="24502"/>
    <cellStyle name="Millares 2 2 2 4 9 2 2 2" xfId="30058"/>
    <cellStyle name="Millares 2 2 2 4 9 2 2 3" xfId="35551"/>
    <cellStyle name="Millares 2 2 2 4 9 2 2 4" xfId="41035"/>
    <cellStyle name="Millares 2 2 2 4 9 2 3" xfId="27329"/>
    <cellStyle name="Millares 2 2 2 4 9 2 4" xfId="32822"/>
    <cellStyle name="Millares 2 2 2 4 9 2 5" xfId="38306"/>
    <cellStyle name="Millares 2 2 2 4 9 3" xfId="21958"/>
    <cellStyle name="Millares 2 2 2 4 9 3 2" xfId="27514"/>
    <cellStyle name="Millares 2 2 2 4 9 3 3" xfId="33007"/>
    <cellStyle name="Millares 2 2 2 4 9 3 4" xfId="38491"/>
    <cellStyle name="Millares 2 2 2 4 9 4" xfId="24785"/>
    <cellStyle name="Millares 2 2 2 4 9 5" xfId="30276"/>
    <cellStyle name="Millares 2 2 2 4 9 6" xfId="35760"/>
    <cellStyle name="Millares 2 2 2 5" xfId="1386"/>
    <cellStyle name="Millares 2 2 2 5 2" xfId="5755"/>
    <cellStyle name="Millares 2 2 2 6" xfId="5756"/>
    <cellStyle name="Millares 2 2 2 7" xfId="5757"/>
    <cellStyle name="Millares 2 2 2 8" xfId="5758"/>
    <cellStyle name="Millares 2 2 2 9" xfId="5759"/>
    <cellStyle name="Millares 2 2 2 9 2" xfId="14467"/>
    <cellStyle name="Millares 2 2 3" xfId="1387"/>
    <cellStyle name="Millares 2 2 3 2" xfId="3500"/>
    <cellStyle name="Millares 2 2 4" xfId="1388"/>
    <cellStyle name="Millares 2 2 4 2" xfId="1389"/>
    <cellStyle name="Millares 2 2 4 2 2" xfId="5760"/>
    <cellStyle name="Millares 2 2 4 3" xfId="1390"/>
    <cellStyle name="Millares 2 2 4 3 2" xfId="1391"/>
    <cellStyle name="Millares 2 2 4 3 2 2" xfId="3501"/>
    <cellStyle name="Millares 2 2 4 3 3" xfId="5761"/>
    <cellStyle name="Millares 2 2 4 4" xfId="5762"/>
    <cellStyle name="Millares 2 2 4 4 2" xfId="5763"/>
    <cellStyle name="Millares 2 2 4 5" xfId="5764"/>
    <cellStyle name="Millares 2 2 4 5 2" xfId="14468"/>
    <cellStyle name="Millares 2 2 4 6" xfId="5765"/>
    <cellStyle name="Millares 2 2 5" xfId="1392"/>
    <cellStyle name="Millares 2 2 5 2" xfId="1393"/>
    <cellStyle name="Millares 2 2 5 2 2" xfId="5766"/>
    <cellStyle name="Millares 2 2 5 3" xfId="1394"/>
    <cellStyle name="Millares 2 2 5 3 2" xfId="5767"/>
    <cellStyle name="Millares 2 2 5 4" xfId="1395"/>
    <cellStyle name="Millares 2 2 5 4 2" xfId="5768"/>
    <cellStyle name="Millares 2 2 5 5" xfId="1396"/>
    <cellStyle name="Millares 2 2 5 5 2" xfId="5769"/>
    <cellStyle name="Millares 2 2 5 6" xfId="5770"/>
    <cellStyle name="Millares 2 2 5 6 2" xfId="14469"/>
    <cellStyle name="Millares 2 2 5 7" xfId="5771"/>
    <cellStyle name="Millares 2 2 6" xfId="1397"/>
    <cellStyle name="Millares 2 2 6 10" xfId="9093"/>
    <cellStyle name="Millares 2 2 6 10 2" xfId="21769"/>
    <cellStyle name="Millares 2 2 6 10 2 2" xfId="24503"/>
    <cellStyle name="Millares 2 2 6 10 2 2 2" xfId="30059"/>
    <cellStyle name="Millares 2 2 6 10 2 2 3" xfId="35552"/>
    <cellStyle name="Millares 2 2 6 10 2 2 4" xfId="41036"/>
    <cellStyle name="Millares 2 2 6 10 2 3" xfId="27330"/>
    <cellStyle name="Millares 2 2 6 10 2 4" xfId="32823"/>
    <cellStyle name="Millares 2 2 6 10 2 5" xfId="38307"/>
    <cellStyle name="Millares 2 2 6 10 3" xfId="21959"/>
    <cellStyle name="Millares 2 2 6 10 3 2" xfId="27515"/>
    <cellStyle name="Millares 2 2 6 10 3 3" xfId="33008"/>
    <cellStyle name="Millares 2 2 6 10 3 4" xfId="38492"/>
    <cellStyle name="Millares 2 2 6 10 4" xfId="24786"/>
    <cellStyle name="Millares 2 2 6 10 5" xfId="30277"/>
    <cellStyle name="Millares 2 2 6 10 6" xfId="35761"/>
    <cellStyle name="Millares 2 2 6 11" xfId="9146"/>
    <cellStyle name="Millares 2 2 6 11 2" xfId="22012"/>
    <cellStyle name="Millares 2 2 6 11 2 2" xfId="27568"/>
    <cellStyle name="Millares 2 2 6 11 2 3" xfId="33061"/>
    <cellStyle name="Millares 2 2 6 11 2 4" xfId="38545"/>
    <cellStyle name="Millares 2 2 6 11 3" xfId="24839"/>
    <cellStyle name="Millares 2 2 6 11 4" xfId="30332"/>
    <cellStyle name="Millares 2 2 6 11 5" xfId="35816"/>
    <cellStyle name="Millares 2 2 6 2" xfId="1398"/>
    <cellStyle name="Millares 2 2 6 2 2" xfId="1399"/>
    <cellStyle name="Millares 2 2 6 2 2 2" xfId="5772"/>
    <cellStyle name="Millares 2 2 6 2 3" xfId="1400"/>
    <cellStyle name="Millares 2 2 6 2 3 2" xfId="5773"/>
    <cellStyle name="Millares 2 2 6 2 4" xfId="1401"/>
    <cellStyle name="Millares 2 2 6 2 4 2" xfId="5774"/>
    <cellStyle name="Millares 2 2 6 2 5" xfId="5775"/>
    <cellStyle name="Millares 2 2 6 3" xfId="1402"/>
    <cellStyle name="Millares 2 2 6 3 2" xfId="3502"/>
    <cellStyle name="Millares 2 2 6 4" xfId="5776"/>
    <cellStyle name="Millares 2 2 6 4 2" xfId="5777"/>
    <cellStyle name="Millares 2 2 6 4 3" xfId="5778"/>
    <cellStyle name="Millares 2 2 6 5" xfId="5779"/>
    <cellStyle name="Millares 2 2 6 6" xfId="5780"/>
    <cellStyle name="Millares 2 2 6 7" xfId="5781"/>
    <cellStyle name="Millares 2 2 6 8" xfId="5782"/>
    <cellStyle name="Millares 2 2 6 9" xfId="8775"/>
    <cellStyle name="Millares 2 2 6 9 2" xfId="14470"/>
    <cellStyle name="Millares 2 2 6 9 3" xfId="21566"/>
    <cellStyle name="Millares 2 2 6 9 3 2" xfId="24474"/>
    <cellStyle name="Millares 2 2 6 9 3 2 2" xfId="30030"/>
    <cellStyle name="Millares 2 2 6 9 3 2 3" xfId="35523"/>
    <cellStyle name="Millares 2 2 6 9 3 2 4" xfId="41007"/>
    <cellStyle name="Millares 2 2 6 9 3 3" xfId="27301"/>
    <cellStyle name="Millares 2 2 6 9 3 4" xfId="32794"/>
    <cellStyle name="Millares 2 2 6 9 3 5" xfId="38278"/>
    <cellStyle name="Millares 2 2 6 9 4" xfId="9216"/>
    <cellStyle name="Millares 2 2 6 9 5" xfId="21854"/>
    <cellStyle name="Millares 2 2 6 9 5 2" xfId="27410"/>
    <cellStyle name="Millares 2 2 6 9 5 3" xfId="32903"/>
    <cellStyle name="Millares 2 2 6 9 5 4" xfId="38387"/>
    <cellStyle name="Millares 2 2 6 9 6" xfId="24681"/>
    <cellStyle name="Millares 2 2 6 9 7" xfId="30172"/>
    <cellStyle name="Millares 2 2 6 9 8" xfId="35656"/>
    <cellStyle name="Millares 2 2 7" xfId="1403"/>
    <cellStyle name="Millares 2 2 7 2" xfId="1404"/>
    <cellStyle name="Millares 2 2 7 2 2" xfId="5783"/>
    <cellStyle name="Millares 2 2 7 3" xfId="1405"/>
    <cellStyle name="Millares 2 2 7 3 2" xfId="5784"/>
    <cellStyle name="Millares 2 2 7 4" xfId="5785"/>
    <cellStyle name="Millares 2 2 8" xfId="5786"/>
    <cellStyle name="Millares 2 2 9" xfId="5787"/>
    <cellStyle name="Millares 2 20" xfId="5788"/>
    <cellStyle name="Millares 2 21" xfId="5789"/>
    <cellStyle name="Millares 2 22" xfId="5790"/>
    <cellStyle name="Millares 2 23" xfId="8777"/>
    <cellStyle name="Millares 2 23 2" xfId="14471"/>
    <cellStyle name="Millares 2 23 3" xfId="21568"/>
    <cellStyle name="Millares 2 23 3 2" xfId="24476"/>
    <cellStyle name="Millares 2 23 3 2 2" xfId="30032"/>
    <cellStyle name="Millares 2 23 3 2 3" xfId="35525"/>
    <cellStyle name="Millares 2 23 3 2 4" xfId="41009"/>
    <cellStyle name="Millares 2 23 3 3" xfId="27303"/>
    <cellStyle name="Millares 2 23 3 4" xfId="32796"/>
    <cellStyle name="Millares 2 23 3 5" xfId="38280"/>
    <cellStyle name="Millares 2 23 4" xfId="9217"/>
    <cellStyle name="Millares 2 23 5" xfId="21856"/>
    <cellStyle name="Millares 2 23 5 2" xfId="27412"/>
    <cellStyle name="Millares 2 23 5 3" xfId="32905"/>
    <cellStyle name="Millares 2 23 5 4" xfId="38389"/>
    <cellStyle name="Millares 2 23 6" xfId="24683"/>
    <cellStyle name="Millares 2 23 7" xfId="30174"/>
    <cellStyle name="Millares 2 23 8" xfId="35658"/>
    <cellStyle name="Millares 2 24" xfId="9091"/>
    <cellStyle name="Millares 2 24 2" xfId="21767"/>
    <cellStyle name="Millares 2 24 2 2" xfId="24501"/>
    <cellStyle name="Millares 2 24 2 2 2" xfId="30057"/>
    <cellStyle name="Millares 2 24 2 2 3" xfId="35550"/>
    <cellStyle name="Millares 2 24 2 2 4" xfId="41034"/>
    <cellStyle name="Millares 2 24 2 3" xfId="27328"/>
    <cellStyle name="Millares 2 24 2 4" xfId="32821"/>
    <cellStyle name="Millares 2 24 2 5" xfId="38305"/>
    <cellStyle name="Millares 2 24 3" xfId="21957"/>
    <cellStyle name="Millares 2 24 3 2" xfId="27513"/>
    <cellStyle name="Millares 2 24 3 3" xfId="33006"/>
    <cellStyle name="Millares 2 24 3 4" xfId="38490"/>
    <cellStyle name="Millares 2 24 4" xfId="24784"/>
    <cellStyle name="Millares 2 24 5" xfId="30275"/>
    <cellStyle name="Millares 2 24 6" xfId="35759"/>
    <cellStyle name="Millares 2 25" xfId="9148"/>
    <cellStyle name="Millares 2 25 2" xfId="22014"/>
    <cellStyle name="Millares 2 25 2 2" xfId="27570"/>
    <cellStyle name="Millares 2 25 2 3" xfId="33063"/>
    <cellStyle name="Millares 2 25 2 4" xfId="38547"/>
    <cellStyle name="Millares 2 25 3" xfId="24841"/>
    <cellStyle name="Millares 2 25 4" xfId="30334"/>
    <cellStyle name="Millares 2 25 5" xfId="35818"/>
    <cellStyle name="Millares 2 3" xfId="1406"/>
    <cellStyle name="Millares 2 3 10" xfId="5791"/>
    <cellStyle name="Millares 2 3 10 2" xfId="14472"/>
    <cellStyle name="Millares 2 3 11" xfId="14083"/>
    <cellStyle name="Millares 2 3 11 2" xfId="23314"/>
    <cellStyle name="Millares 2 3 11 2 2" xfId="28870"/>
    <cellStyle name="Millares 2 3 11 2 3" xfId="34363"/>
    <cellStyle name="Millares 2 3 11 2 4" xfId="39847"/>
    <cellStyle name="Millares 2 3 11 3" xfId="26141"/>
    <cellStyle name="Millares 2 3 11 4" xfId="31634"/>
    <cellStyle name="Millares 2 3 11 5" xfId="37118"/>
    <cellStyle name="Millares 2 3 2" xfId="1407"/>
    <cellStyle name="Millares 2 3 2 2" xfId="1408"/>
    <cellStyle name="Millares 2 3 2 2 2" xfId="5792"/>
    <cellStyle name="Millares 2 3 2 3" xfId="1409"/>
    <cellStyle name="Millares 2 3 2 3 2" xfId="1410"/>
    <cellStyle name="Millares 2 3 2 3 2 2" xfId="3504"/>
    <cellStyle name="Millares 2 3 2 3 3" xfId="5793"/>
    <cellStyle name="Millares 2 3 2 4" xfId="5794"/>
    <cellStyle name="Millares 2 3 2 4 2" xfId="5795"/>
    <cellStyle name="Millares 2 3 2 5" xfId="5796"/>
    <cellStyle name="Millares 2 3 2 5 2" xfId="14473"/>
    <cellStyle name="Millares 2 3 2 6" xfId="5797"/>
    <cellStyle name="Millares 2 3 3" xfId="1411"/>
    <cellStyle name="Millares 2 3 3 2" xfId="1412"/>
    <cellStyle name="Millares 2 3 3 2 2" xfId="5798"/>
    <cellStyle name="Millares 2 3 3 3" xfId="5799"/>
    <cellStyle name="Millares 2 3 4" xfId="1413"/>
    <cellStyle name="Millares 2 3 4 2" xfId="1414"/>
    <cellStyle name="Millares 2 3 4 2 2" xfId="3505"/>
    <cellStyle name="Millares 2 3 4 3" xfId="1415"/>
    <cellStyle name="Millares 2 3 4 3 2" xfId="5800"/>
    <cellStyle name="Millares 2 3 4 4" xfId="1416"/>
    <cellStyle name="Millares 2 3 4 4 2" xfId="5801"/>
    <cellStyle name="Millares 2 3 4 5" xfId="1417"/>
    <cellStyle name="Millares 2 3 4 5 2" xfId="5802"/>
    <cellStyle name="Millares 2 3 4 6" xfId="5803"/>
    <cellStyle name="Millares 2 3 4 6 2" xfId="14474"/>
    <cellStyle name="Millares 2 3 5" xfId="1418"/>
    <cellStyle name="Millares 2 3 5 10" xfId="9094"/>
    <cellStyle name="Millares 2 3 5 10 2" xfId="21770"/>
    <cellStyle name="Millares 2 3 5 10 2 2" xfId="24504"/>
    <cellStyle name="Millares 2 3 5 10 2 2 2" xfId="30060"/>
    <cellStyle name="Millares 2 3 5 10 2 2 3" xfId="35553"/>
    <cellStyle name="Millares 2 3 5 10 2 2 4" xfId="41037"/>
    <cellStyle name="Millares 2 3 5 10 2 3" xfId="27331"/>
    <cellStyle name="Millares 2 3 5 10 2 4" xfId="32824"/>
    <cellStyle name="Millares 2 3 5 10 2 5" xfId="38308"/>
    <cellStyle name="Millares 2 3 5 10 3" xfId="21960"/>
    <cellStyle name="Millares 2 3 5 10 3 2" xfId="27516"/>
    <cellStyle name="Millares 2 3 5 10 3 3" xfId="33009"/>
    <cellStyle name="Millares 2 3 5 10 3 4" xfId="38493"/>
    <cellStyle name="Millares 2 3 5 10 4" xfId="24787"/>
    <cellStyle name="Millares 2 3 5 10 5" xfId="30278"/>
    <cellStyle name="Millares 2 3 5 10 6" xfId="35762"/>
    <cellStyle name="Millares 2 3 5 11" xfId="9145"/>
    <cellStyle name="Millares 2 3 5 11 2" xfId="22011"/>
    <cellStyle name="Millares 2 3 5 11 2 2" xfId="27567"/>
    <cellStyle name="Millares 2 3 5 11 2 3" xfId="33060"/>
    <cellStyle name="Millares 2 3 5 11 2 4" xfId="38544"/>
    <cellStyle name="Millares 2 3 5 11 3" xfId="24838"/>
    <cellStyle name="Millares 2 3 5 11 4" xfId="30331"/>
    <cellStyle name="Millares 2 3 5 11 5" xfId="35815"/>
    <cellStyle name="Millares 2 3 5 2" xfId="1419"/>
    <cellStyle name="Millares 2 3 5 2 2" xfId="1420"/>
    <cellStyle name="Millares 2 3 5 2 2 2" xfId="5804"/>
    <cellStyle name="Millares 2 3 5 2 3" xfId="1421"/>
    <cellStyle name="Millares 2 3 5 3" xfId="1422"/>
    <cellStyle name="Millares 2 3 5 3 2" xfId="3506"/>
    <cellStyle name="Millares 2 3 5 3 3" xfId="5806"/>
    <cellStyle name="Millares 2 3 5 3 4" xfId="5807"/>
    <cellStyle name="Millares 2 3 5 3 5" xfId="5805"/>
    <cellStyle name="Millares 2 3 5 4" xfId="1423"/>
    <cellStyle name="Millares 2 3 5 4 2" xfId="5808"/>
    <cellStyle name="Millares 2 3 5 4 3" xfId="5809"/>
    <cellStyle name="Millares 2 3 5 5" xfId="1424"/>
    <cellStyle name="Millares 2 3 5 5 2" xfId="5810"/>
    <cellStyle name="Millares 2 3 5 6" xfId="5811"/>
    <cellStyle name="Millares 2 3 5 7" xfId="5812"/>
    <cellStyle name="Millares 2 3 5 8" xfId="5813"/>
    <cellStyle name="Millares 2 3 5 9" xfId="8774"/>
    <cellStyle name="Millares 2 3 5 9 2" xfId="14475"/>
    <cellStyle name="Millares 2 3 5 9 3" xfId="21565"/>
    <cellStyle name="Millares 2 3 5 9 3 2" xfId="24473"/>
    <cellStyle name="Millares 2 3 5 9 3 2 2" xfId="30029"/>
    <cellStyle name="Millares 2 3 5 9 3 2 3" xfId="35522"/>
    <cellStyle name="Millares 2 3 5 9 3 2 4" xfId="41006"/>
    <cellStyle name="Millares 2 3 5 9 3 3" xfId="27300"/>
    <cellStyle name="Millares 2 3 5 9 3 4" xfId="32793"/>
    <cellStyle name="Millares 2 3 5 9 3 5" xfId="38277"/>
    <cellStyle name="Millares 2 3 5 9 4" xfId="9218"/>
    <cellStyle name="Millares 2 3 5 9 5" xfId="21853"/>
    <cellStyle name="Millares 2 3 5 9 5 2" xfId="27409"/>
    <cellStyle name="Millares 2 3 5 9 5 3" xfId="32902"/>
    <cellStyle name="Millares 2 3 5 9 5 4" xfId="38386"/>
    <cellStyle name="Millares 2 3 5 9 6" xfId="24680"/>
    <cellStyle name="Millares 2 3 5 9 7" xfId="30171"/>
    <cellStyle name="Millares 2 3 5 9 8" xfId="35655"/>
    <cellStyle name="Millares 2 3 6" xfId="1425"/>
    <cellStyle name="Millares 2 3 6 2" xfId="5814"/>
    <cellStyle name="Millares 2 3 7" xfId="3503"/>
    <cellStyle name="Millares 2 3 7 2" xfId="5815"/>
    <cellStyle name="Millares 2 3 8" xfId="5816"/>
    <cellStyle name="Millares 2 3 9" xfId="5817"/>
    <cellStyle name="Millares 2 4" xfId="1426"/>
    <cellStyle name="Millares 2 4 2" xfId="1427"/>
    <cellStyle name="Millares 2 4 2 2" xfId="1428"/>
    <cellStyle name="Millares 2 4 2 2 2" xfId="5818"/>
    <cellStyle name="Millares 2 4 2 3" xfId="1429"/>
    <cellStyle name="Millares 2 4 2 3 2" xfId="5819"/>
    <cellStyle name="Millares 2 4 2 4" xfId="1430"/>
    <cellStyle name="Millares 2 4 2 4 2" xfId="5820"/>
    <cellStyle name="Millares 2 4 2 5" xfId="5821"/>
    <cellStyle name="Millares 2 4 3" xfId="1431"/>
    <cellStyle name="Millares 2 4 3 2" xfId="3508"/>
    <cellStyle name="Millares 2 4 4" xfId="1432"/>
    <cellStyle name="Millares 2 4 4 2" xfId="5822"/>
    <cellStyle name="Millares 2 4 5" xfId="3507"/>
    <cellStyle name="Millares 2 5" xfId="1433"/>
    <cellStyle name="Millares 2 5 2" xfId="1434"/>
    <cellStyle name="Millares 2 5 2 2" xfId="3510"/>
    <cellStyle name="Millares 2 5 3" xfId="1435"/>
    <cellStyle name="Millares 2 5 3 2" xfId="3511"/>
    <cellStyle name="Millares 2 5 4" xfId="3509"/>
    <cellStyle name="Millares 2 6" xfId="1436"/>
    <cellStyle name="Millares 2 6 10" xfId="5823"/>
    <cellStyle name="Millares 2 6 11" xfId="5824"/>
    <cellStyle name="Millares 2 6 12" xfId="5825"/>
    <cellStyle name="Millares 2 6 13" xfId="5826"/>
    <cellStyle name="Millares 2 6 14" xfId="5827"/>
    <cellStyle name="Millares 2 6 14 2" xfId="14476"/>
    <cellStyle name="Millares 2 6 15" xfId="8778"/>
    <cellStyle name="Millares 2 6 15 2" xfId="14477"/>
    <cellStyle name="Millares 2 6 15 3" xfId="14084"/>
    <cellStyle name="Millares 2 6 15 3 2" xfId="23315"/>
    <cellStyle name="Millares 2 6 15 3 2 2" xfId="28871"/>
    <cellStyle name="Millares 2 6 15 3 2 3" xfId="34364"/>
    <cellStyle name="Millares 2 6 15 3 2 4" xfId="39848"/>
    <cellStyle name="Millares 2 6 15 3 3" xfId="26142"/>
    <cellStyle name="Millares 2 6 15 3 4" xfId="31635"/>
    <cellStyle name="Millares 2 6 15 3 5" xfId="37119"/>
    <cellStyle name="Millares 2 6 15 4" xfId="9219"/>
    <cellStyle name="Millares 2 6 15 5" xfId="21857"/>
    <cellStyle name="Millares 2 6 15 5 2" xfId="27413"/>
    <cellStyle name="Millares 2 6 15 5 3" xfId="32906"/>
    <cellStyle name="Millares 2 6 15 5 4" xfId="38390"/>
    <cellStyle name="Millares 2 6 15 6" xfId="24684"/>
    <cellStyle name="Millares 2 6 15 7" xfId="30175"/>
    <cellStyle name="Millares 2 6 15 8" xfId="35659"/>
    <cellStyle name="Millares 2 6 16" xfId="9095"/>
    <cellStyle name="Millares 2 6 16 2" xfId="21771"/>
    <cellStyle name="Millares 2 6 16 2 2" xfId="24505"/>
    <cellStyle name="Millares 2 6 16 2 2 2" xfId="30061"/>
    <cellStyle name="Millares 2 6 16 2 2 3" xfId="35554"/>
    <cellStyle name="Millares 2 6 16 2 2 4" xfId="41038"/>
    <cellStyle name="Millares 2 6 16 2 3" xfId="27332"/>
    <cellStyle name="Millares 2 6 16 2 4" xfId="32825"/>
    <cellStyle name="Millares 2 6 16 2 5" xfId="38309"/>
    <cellStyle name="Millares 2 6 16 3" xfId="21961"/>
    <cellStyle name="Millares 2 6 16 3 2" xfId="27517"/>
    <cellStyle name="Millares 2 6 16 3 3" xfId="33010"/>
    <cellStyle name="Millares 2 6 16 3 4" xfId="38494"/>
    <cellStyle name="Millares 2 6 16 4" xfId="24788"/>
    <cellStyle name="Millares 2 6 16 5" xfId="30279"/>
    <cellStyle name="Millares 2 6 16 6" xfId="35763"/>
    <cellStyle name="Millares 2 6 17" xfId="9144"/>
    <cellStyle name="Millares 2 6 17 2" xfId="22010"/>
    <cellStyle name="Millares 2 6 17 2 2" xfId="27566"/>
    <cellStyle name="Millares 2 6 17 2 3" xfId="33059"/>
    <cellStyle name="Millares 2 6 17 2 4" xfId="38543"/>
    <cellStyle name="Millares 2 6 17 3" xfId="24837"/>
    <cellStyle name="Millares 2 6 17 4" xfId="30330"/>
    <cellStyle name="Millares 2 6 17 5" xfId="35814"/>
    <cellStyle name="Millares 2 6 2" xfId="1437"/>
    <cellStyle name="Millares 2 6 2 2" xfId="3512"/>
    <cellStyle name="Millares 2 6 2 2 2" xfId="5830"/>
    <cellStyle name="Millares 2 6 2 2 3" xfId="14478"/>
    <cellStyle name="Millares 2 6 2 2 4" xfId="5829"/>
    <cellStyle name="Millares 2 6 2 3" xfId="5831"/>
    <cellStyle name="Millares 2 6 2 4" xfId="5832"/>
    <cellStyle name="Millares 2 6 2 5" xfId="5828"/>
    <cellStyle name="Millares 2 6 3" xfId="1438"/>
    <cellStyle name="Millares 2 6 3 2" xfId="1439"/>
    <cellStyle name="Millares 2 6 3 2 2" xfId="5833"/>
    <cellStyle name="Millares 2 6 3 3" xfId="1440"/>
    <cellStyle name="Millares 2 6 3 3 2" xfId="5834"/>
    <cellStyle name="Millares 2 6 3 4" xfId="1441"/>
    <cellStyle name="Millares 2 6 3 4 2" xfId="5835"/>
    <cellStyle name="Millares 2 6 3 5" xfId="5836"/>
    <cellStyle name="Millares 2 6 4" xfId="1442"/>
    <cellStyle name="Millares 2 6 4 2" xfId="1443"/>
    <cellStyle name="Millares 2 6 4 3" xfId="5837"/>
    <cellStyle name="Millares 2 6 5" xfId="1444"/>
    <cellStyle name="Millares 2 6 5 2" xfId="5838"/>
    <cellStyle name="Millares 2 6 6" xfId="1445"/>
    <cellStyle name="Millares 2 6 6 2" xfId="5839"/>
    <cellStyle name="Millares 2 6 6 3" xfId="5840"/>
    <cellStyle name="Millares 2 6 7" xfId="5841"/>
    <cellStyle name="Millares 2 6 7 2" xfId="5842"/>
    <cellStyle name="Millares 2 6 8" xfId="5843"/>
    <cellStyle name="Millares 2 6 8 2" xfId="5844"/>
    <cellStyle name="Millares 2 6 9" xfId="5845"/>
    <cellStyle name="Millares 2 7" xfId="1446"/>
    <cellStyle name="Millares 2 7 2" xfId="1447"/>
    <cellStyle name="Millares 2 7 2 2" xfId="3513"/>
    <cellStyle name="Millares 2 7 3" xfId="1448"/>
    <cellStyle name="Millares 2 8" xfId="1449"/>
    <cellStyle name="Millares 2 8 10" xfId="8773"/>
    <cellStyle name="Millares 2 8 10 2" xfId="14479"/>
    <cellStyle name="Millares 2 8 10 3" xfId="21564"/>
    <cellStyle name="Millares 2 8 10 3 2" xfId="24472"/>
    <cellStyle name="Millares 2 8 10 3 2 2" xfId="30028"/>
    <cellStyle name="Millares 2 8 10 3 2 3" xfId="35521"/>
    <cellStyle name="Millares 2 8 10 3 2 4" xfId="41005"/>
    <cellStyle name="Millares 2 8 10 3 3" xfId="27299"/>
    <cellStyle name="Millares 2 8 10 3 4" xfId="32792"/>
    <cellStyle name="Millares 2 8 10 3 5" xfId="38276"/>
    <cellStyle name="Millares 2 8 10 4" xfId="9220"/>
    <cellStyle name="Millares 2 8 10 5" xfId="21852"/>
    <cellStyle name="Millares 2 8 10 5 2" xfId="27408"/>
    <cellStyle name="Millares 2 8 10 5 3" xfId="32901"/>
    <cellStyle name="Millares 2 8 10 5 4" xfId="38385"/>
    <cellStyle name="Millares 2 8 10 6" xfId="24679"/>
    <cellStyle name="Millares 2 8 10 7" xfId="30170"/>
    <cellStyle name="Millares 2 8 10 8" xfId="35654"/>
    <cellStyle name="Millares 2 8 11" xfId="9096"/>
    <cellStyle name="Millares 2 8 11 2" xfId="21772"/>
    <cellStyle name="Millares 2 8 11 2 2" xfId="24506"/>
    <cellStyle name="Millares 2 8 11 2 2 2" xfId="30062"/>
    <cellStyle name="Millares 2 8 11 2 2 3" xfId="35555"/>
    <cellStyle name="Millares 2 8 11 2 2 4" xfId="41039"/>
    <cellStyle name="Millares 2 8 11 2 3" xfId="27333"/>
    <cellStyle name="Millares 2 8 11 2 4" xfId="32826"/>
    <cellStyle name="Millares 2 8 11 2 5" xfId="38310"/>
    <cellStyle name="Millares 2 8 11 3" xfId="21962"/>
    <cellStyle name="Millares 2 8 11 3 2" xfId="27518"/>
    <cellStyle name="Millares 2 8 11 3 3" xfId="33011"/>
    <cellStyle name="Millares 2 8 11 3 4" xfId="38495"/>
    <cellStyle name="Millares 2 8 11 4" xfId="24789"/>
    <cellStyle name="Millares 2 8 11 5" xfId="30280"/>
    <cellStyle name="Millares 2 8 11 6" xfId="35764"/>
    <cellStyle name="Millares 2 8 12" xfId="9143"/>
    <cellStyle name="Millares 2 8 12 2" xfId="22009"/>
    <cellStyle name="Millares 2 8 12 2 2" xfId="27565"/>
    <cellStyle name="Millares 2 8 12 2 3" xfId="33058"/>
    <cellStyle name="Millares 2 8 12 2 4" xfId="38542"/>
    <cellStyle name="Millares 2 8 12 3" xfId="24836"/>
    <cellStyle name="Millares 2 8 12 4" xfId="30329"/>
    <cellStyle name="Millares 2 8 12 5" xfId="35813"/>
    <cellStyle name="Millares 2 8 2" xfId="1450"/>
    <cellStyle name="Millares 2 8 2 2" xfId="3514"/>
    <cellStyle name="Millares 2 8 2 2 2" xfId="5847"/>
    <cellStyle name="Millares 2 8 2 3" xfId="5848"/>
    <cellStyle name="Millares 2 8 2 4" xfId="5846"/>
    <cellStyle name="Millares 2 8 3" xfId="1451"/>
    <cellStyle name="Millares 2 8 3 2" xfId="1452"/>
    <cellStyle name="Millares 2 8 3 2 2" xfId="5849"/>
    <cellStyle name="Millares 2 8 3 3" xfId="1453"/>
    <cellStyle name="Millares 2 8 3 3 2" xfId="5850"/>
    <cellStyle name="Millares 2 8 3 4" xfId="1454"/>
    <cellStyle name="Millares 2 8 3 4 2" xfId="5851"/>
    <cellStyle name="Millares 2 8 3 5" xfId="5852"/>
    <cellStyle name="Millares 2 8 4" xfId="1455"/>
    <cellStyle name="Millares 2 8 4 2" xfId="1456"/>
    <cellStyle name="Millares 2 8 4 3" xfId="5853"/>
    <cellStyle name="Millares 2 8 5" xfId="1457"/>
    <cellStyle name="Millares 2 8 5 2" xfId="5854"/>
    <cellStyle name="Millares 2 8 5 3" xfId="5855"/>
    <cellStyle name="Millares 2 8 6" xfId="1458"/>
    <cellStyle name="Millares 2 8 6 2" xfId="5856"/>
    <cellStyle name="Millares 2 8 6 3" xfId="5857"/>
    <cellStyle name="Millares 2 8 7" xfId="5858"/>
    <cellStyle name="Millares 2 8 8" xfId="5859"/>
    <cellStyle name="Millares 2 8 9" xfId="5860"/>
    <cellStyle name="Millares 2 9" xfId="1459"/>
    <cellStyle name="Millares 2 9 2" xfId="1460"/>
    <cellStyle name="Millares 2 9 2 2" xfId="3515"/>
    <cellStyle name="Millares 2 9 3" xfId="1461"/>
    <cellStyle name="Millares 2 9 3 2" xfId="1462"/>
    <cellStyle name="Millares 2 9 3 2 2" xfId="5861"/>
    <cellStyle name="Millares 2 9 3 3" xfId="5862"/>
    <cellStyle name="Millares 2 9 4" xfId="1463"/>
    <cellStyle name="Millares 2 9 4 2" xfId="1464"/>
    <cellStyle name="Millares 2 9 4 2 2" xfId="5863"/>
    <cellStyle name="Millares 2 9 4 3" xfId="5864"/>
    <cellStyle name="Millares 2 9 5" xfId="1465"/>
    <cellStyle name="Millares 2 9 5 2" xfId="5865"/>
    <cellStyle name="Millares 2 9 6" xfId="5866"/>
    <cellStyle name="Millares 2 9 7" xfId="5867"/>
    <cellStyle name="Millares 2 9 8" xfId="5868"/>
    <cellStyle name="Millares 20" xfId="1466"/>
    <cellStyle name="Millares 20 2" xfId="1467"/>
    <cellStyle name="Millares 20 2 2" xfId="1468"/>
    <cellStyle name="Millares 20 2 2 2" xfId="5869"/>
    <cellStyle name="Millares 20 2 3" xfId="5870"/>
    <cellStyle name="Millares 20 3" xfId="1469"/>
    <cellStyle name="Millares 20 3 2" xfId="1470"/>
    <cellStyle name="Millares 20 3 2 2" xfId="5871"/>
    <cellStyle name="Millares 20 3 3" xfId="1471"/>
    <cellStyle name="Millares 20 3 3 2" xfId="5872"/>
    <cellStyle name="Millares 20 3 4" xfId="5873"/>
    <cellStyle name="Millares 20 3 5" xfId="5874"/>
    <cellStyle name="Millares 20 3 6" xfId="5875"/>
    <cellStyle name="Millares 20 4" xfId="1472"/>
    <cellStyle name="Millares 20 4 2" xfId="5876"/>
    <cellStyle name="Millares 20 5" xfId="1473"/>
    <cellStyle name="Millares 20 5 2" xfId="5877"/>
    <cellStyle name="Millares 20 5 3" xfId="5878"/>
    <cellStyle name="Millares 20 6" xfId="1474"/>
    <cellStyle name="Millares 20 6 2" xfId="5879"/>
    <cellStyle name="Millares 20 7" xfId="5880"/>
    <cellStyle name="Millares 20 7 2" xfId="5881"/>
    <cellStyle name="Millares 20 8" xfId="5882"/>
    <cellStyle name="Millares 20 8 2" xfId="5883"/>
    <cellStyle name="Millares 200" xfId="1475"/>
    <cellStyle name="Millares 200 2" xfId="5884"/>
    <cellStyle name="Millares 200 3" xfId="5885"/>
    <cellStyle name="Millares 200 4" xfId="5886"/>
    <cellStyle name="Millares 201" xfId="1476"/>
    <cellStyle name="Millares 201 2" xfId="5887"/>
    <cellStyle name="Millares 201 3" xfId="5888"/>
    <cellStyle name="Millares 201 4" xfId="5889"/>
    <cellStyle name="Millares 202" xfId="1477"/>
    <cellStyle name="Millares 202 2" xfId="1478"/>
    <cellStyle name="Millares 202 2 2" xfId="5890"/>
    <cellStyle name="Millares 202 3" xfId="5891"/>
    <cellStyle name="Millares 202 4" xfId="5892"/>
    <cellStyle name="Millares 203" xfId="1479"/>
    <cellStyle name="Millares 203 2" xfId="1480"/>
    <cellStyle name="Millares 203 2 2" xfId="5893"/>
    <cellStyle name="Millares 203 3" xfId="5894"/>
    <cellStyle name="Millares 203 4" xfId="5895"/>
    <cellStyle name="Millares 204" xfId="1481"/>
    <cellStyle name="Millares 204 2" xfId="5896"/>
    <cellStyle name="Millares 204 3" xfId="5897"/>
    <cellStyle name="Millares 204 4" xfId="5898"/>
    <cellStyle name="Millares 205" xfId="1482"/>
    <cellStyle name="Millares 205 2" xfId="1483"/>
    <cellStyle name="Millares 205 2 2" xfId="3517"/>
    <cellStyle name="Millares 205 2 3" xfId="5899"/>
    <cellStyle name="Millares 205 3" xfId="1484"/>
    <cellStyle name="Millares 205 4" xfId="3516"/>
    <cellStyle name="Millares 205 4 2" xfId="14480"/>
    <cellStyle name="Millares 205 4 3" xfId="17242"/>
    <cellStyle name="Millares 205 5" xfId="5900"/>
    <cellStyle name="Millares 205 6" xfId="17241"/>
    <cellStyle name="Millares 206" xfId="1485"/>
    <cellStyle name="Millares 206 2" xfId="1486"/>
    <cellStyle name="Millares 206 2 2" xfId="3519"/>
    <cellStyle name="Millares 206 2 3" xfId="5901"/>
    <cellStyle name="Millares 206 3" xfId="1487"/>
    <cellStyle name="Millares 206 4" xfId="3518"/>
    <cellStyle name="Millares 206 4 2" xfId="14481"/>
    <cellStyle name="Millares 206 4 3" xfId="17244"/>
    <cellStyle name="Millares 206 5" xfId="5902"/>
    <cellStyle name="Millares 206 6" xfId="17243"/>
    <cellStyle name="Millares 207" xfId="1488"/>
    <cellStyle name="Millares 207 2" xfId="1489"/>
    <cellStyle name="Millares 207 2 2" xfId="5903"/>
    <cellStyle name="Millares 207 3" xfId="1490"/>
    <cellStyle name="Millares 207 4" xfId="1491"/>
    <cellStyle name="Millares 207 4 2" xfId="3520"/>
    <cellStyle name="Millares 207 4 3" xfId="17246"/>
    <cellStyle name="Millares 207 5" xfId="5904"/>
    <cellStyle name="Millares 207 6" xfId="14482"/>
    <cellStyle name="Millares 207 7" xfId="17245"/>
    <cellStyle name="Millares 208" xfId="1492"/>
    <cellStyle name="Millares 208 2" xfId="1493"/>
    <cellStyle name="Millares 208 2 2" xfId="5905"/>
    <cellStyle name="Millares 208 3" xfId="1494"/>
    <cellStyle name="Millares 208 4" xfId="1495"/>
    <cellStyle name="Millares 208 4 2" xfId="3522"/>
    <cellStyle name="Millares 208 4 3" xfId="17248"/>
    <cellStyle name="Millares 208 5" xfId="3521"/>
    <cellStyle name="Millares 208 5 2" xfId="5906"/>
    <cellStyle name="Millares 208 6" xfId="14483"/>
    <cellStyle name="Millares 208 7" xfId="17247"/>
    <cellStyle name="Millares 209" xfId="1496"/>
    <cellStyle name="Millares 209 2" xfId="1497"/>
    <cellStyle name="Millares 209 2 2" xfId="5907"/>
    <cellStyle name="Millares 209 2 3" xfId="5908"/>
    <cellStyle name="Millares 209 3" xfId="1498"/>
    <cellStyle name="Millares 209 3 2" xfId="3524"/>
    <cellStyle name="Millares 209 3 3" xfId="17250"/>
    <cellStyle name="Millares 209 4" xfId="3523"/>
    <cellStyle name="Millares 209 4 2" xfId="5909"/>
    <cellStyle name="Millares 209 5" xfId="14484"/>
    <cellStyle name="Millares 209 6" xfId="17249"/>
    <cellStyle name="Millares 21" xfId="1499"/>
    <cellStyle name="Millares 21 2" xfId="1500"/>
    <cellStyle name="Millares 21 2 2" xfId="5910"/>
    <cellStyle name="Millares 21 3" xfId="5911"/>
    <cellStyle name="Millares 210" xfId="1501"/>
    <cellStyle name="Millares 210 2" xfId="1502"/>
    <cellStyle name="Millares 210 2 2" xfId="5912"/>
    <cellStyle name="Millares 210 2 3" xfId="5913"/>
    <cellStyle name="Millares 210 3" xfId="1503"/>
    <cellStyle name="Millares 210 3 2" xfId="3526"/>
    <cellStyle name="Millares 210 3 3" xfId="17252"/>
    <cellStyle name="Millares 210 4" xfId="3525"/>
    <cellStyle name="Millares 210 4 2" xfId="5914"/>
    <cellStyle name="Millares 210 5" xfId="14485"/>
    <cellStyle name="Millares 210 6" xfId="17251"/>
    <cellStyle name="Millares 211" xfId="1504"/>
    <cellStyle name="Millares 211 2" xfId="1505"/>
    <cellStyle name="Millares 211 3" xfId="1506"/>
    <cellStyle name="Millares 211 3 2" xfId="3527"/>
    <cellStyle name="Millares 211 3 3" xfId="17254"/>
    <cellStyle name="Millares 211 4" xfId="5915"/>
    <cellStyle name="Millares 211 5" xfId="14486"/>
    <cellStyle name="Millares 211 6" xfId="17253"/>
    <cellStyle name="Millares 212" xfId="1507"/>
    <cellStyle name="Millares 212 2" xfId="1508"/>
    <cellStyle name="Millares 212 3" xfId="1509"/>
    <cellStyle name="Millares 212 3 2" xfId="3529"/>
    <cellStyle name="Millares 212 3 3" xfId="17256"/>
    <cellStyle name="Millares 212 4" xfId="3528"/>
    <cellStyle name="Millares 212 5" xfId="14487"/>
    <cellStyle name="Millares 212 6" xfId="17255"/>
    <cellStyle name="Millares 213" xfId="1510"/>
    <cellStyle name="Millares 213 2" xfId="1511"/>
    <cellStyle name="Millares 213 3" xfId="1512"/>
    <cellStyle name="Millares 213 3 2" xfId="3531"/>
    <cellStyle name="Millares 213 3 3" xfId="17258"/>
    <cellStyle name="Millares 213 4" xfId="3530"/>
    <cellStyle name="Millares 213 5" xfId="14488"/>
    <cellStyle name="Millares 213 6" xfId="17257"/>
    <cellStyle name="Millares 214" xfId="1513"/>
    <cellStyle name="Millares 214 2" xfId="1514"/>
    <cellStyle name="Millares 214 3" xfId="1515"/>
    <cellStyle name="Millares 214 3 2" xfId="3533"/>
    <cellStyle name="Millares 214 3 3" xfId="17260"/>
    <cellStyle name="Millares 214 4" xfId="3532"/>
    <cellStyle name="Millares 214 5" xfId="14489"/>
    <cellStyle name="Millares 214 6" xfId="17259"/>
    <cellStyle name="Millares 215" xfId="1516"/>
    <cellStyle name="Millares 215 2" xfId="1517"/>
    <cellStyle name="Millares 215 3" xfId="1518"/>
    <cellStyle name="Millares 215 3 2" xfId="3535"/>
    <cellStyle name="Millares 215 4" xfId="3534"/>
    <cellStyle name="Millares 216" xfId="1519"/>
    <cellStyle name="Millares 216 2" xfId="1520"/>
    <cellStyle name="Millares 216 3" xfId="1521"/>
    <cellStyle name="Millares 216 3 2" xfId="3537"/>
    <cellStyle name="Millares 216 4" xfId="3536"/>
    <cellStyle name="Millares 217" xfId="1522"/>
    <cellStyle name="Millares 217 2" xfId="1523"/>
    <cellStyle name="Millares 217 3" xfId="1524"/>
    <cellStyle name="Millares 217 3 2" xfId="3539"/>
    <cellStyle name="Millares 217 4" xfId="3538"/>
    <cellStyle name="Millares 218" xfId="1525"/>
    <cellStyle name="Millares 218 2" xfId="1526"/>
    <cellStyle name="Millares 218 3" xfId="1527"/>
    <cellStyle name="Millares 218 3 2" xfId="3540"/>
    <cellStyle name="Millares 218 4" xfId="5916"/>
    <cellStyle name="Millares 219" xfId="1528"/>
    <cellStyle name="Millares 219 2" xfId="1529"/>
    <cellStyle name="Millares 219 3" xfId="1530"/>
    <cellStyle name="Millares 219 3 2" xfId="3541"/>
    <cellStyle name="Millares 219 4" xfId="5917"/>
    <cellStyle name="Millares 22" xfId="1531"/>
    <cellStyle name="Millares 22 2" xfId="1532"/>
    <cellStyle name="Millares 22 2 2" xfId="1533"/>
    <cellStyle name="Millares 22 2 2 2" xfId="5918"/>
    <cellStyle name="Millares 22 2 3" xfId="5919"/>
    <cellStyle name="Millares 22 3" xfId="1534"/>
    <cellStyle name="Millares 22 3 2" xfId="1535"/>
    <cellStyle name="Millares 22 3 2 2" xfId="5920"/>
    <cellStyle name="Millares 22 3 3" xfId="1536"/>
    <cellStyle name="Millares 22 3 3 2" xfId="5921"/>
    <cellStyle name="Millares 22 3 4" xfId="5922"/>
    <cellStyle name="Millares 22 3 5" xfId="5923"/>
    <cellStyle name="Millares 22 4" xfId="1537"/>
    <cellStyle name="Millares 22 4 2" xfId="5924"/>
    <cellStyle name="Millares 22 5" xfId="1538"/>
    <cellStyle name="Millares 22 5 2" xfId="5925"/>
    <cellStyle name="Millares 22 5 3" xfId="5926"/>
    <cellStyle name="Millares 22 6" xfId="1539"/>
    <cellStyle name="Millares 22 6 2" xfId="5927"/>
    <cellStyle name="Millares 22 7" xfId="5928"/>
    <cellStyle name="Millares 22 7 2" xfId="5929"/>
    <cellStyle name="Millares 22 8" xfId="5930"/>
    <cellStyle name="Millares 220" xfId="1540"/>
    <cellStyle name="Millares 220 2" xfId="1541"/>
    <cellStyle name="Millares 220 3" xfId="1542"/>
    <cellStyle name="Millares 220 3 2" xfId="3543"/>
    <cellStyle name="Millares 220 4" xfId="3542"/>
    <cellStyle name="Millares 221" xfId="1543"/>
    <cellStyle name="Millares 221 2" xfId="1544"/>
    <cellStyle name="Millares 221 3" xfId="3544"/>
    <cellStyle name="Millares 222" xfId="1545"/>
    <cellStyle name="Millares 222 2" xfId="1546"/>
    <cellStyle name="Millares 222 3" xfId="3545"/>
    <cellStyle name="Millares 222 3 2" xfId="5931"/>
    <cellStyle name="Millares 223" xfId="1547"/>
    <cellStyle name="Millares 223 2" xfId="1548"/>
    <cellStyle name="Millares 223 3" xfId="3546"/>
    <cellStyle name="Millares 223 3 2" xfId="5932"/>
    <cellStyle name="Millares 224" xfId="1549"/>
    <cellStyle name="Millares 224 2" xfId="1550"/>
    <cellStyle name="Millares 224 3" xfId="3547"/>
    <cellStyle name="Millares 224 3 2" xfId="5933"/>
    <cellStyle name="Millares 225" xfId="1551"/>
    <cellStyle name="Millares 225 2" xfId="1552"/>
    <cellStyle name="Millares 225 3" xfId="3548"/>
    <cellStyle name="Millares 225 3 2" xfId="5934"/>
    <cellStyle name="Millares 226" xfId="1553"/>
    <cellStyle name="Millares 226 2" xfId="1554"/>
    <cellStyle name="Millares 226 3" xfId="3549"/>
    <cellStyle name="Millares 227" xfId="1555"/>
    <cellStyle name="Millares 227 2" xfId="1556"/>
    <cellStyle name="Millares 227 3" xfId="3550"/>
    <cellStyle name="Millares 228" xfId="1557"/>
    <cellStyle name="Millares 228 2" xfId="1558"/>
    <cellStyle name="Millares 228 3" xfId="3551"/>
    <cellStyle name="Millares 229" xfId="1559"/>
    <cellStyle name="Millares 229 2" xfId="1560"/>
    <cellStyle name="Millares 229 3" xfId="3552"/>
    <cellStyle name="Millares 229 3 2" xfId="5935"/>
    <cellStyle name="Millares 23" xfId="1561"/>
    <cellStyle name="Millares 23 2" xfId="1562"/>
    <cellStyle name="Millares 23 2 2" xfId="5936"/>
    <cellStyle name="Millares 23 3" xfId="5937"/>
    <cellStyle name="Millares 23 3 2" xfId="5938"/>
    <cellStyle name="Millares 23 3 3" xfId="5939"/>
    <cellStyle name="Millares 23 4" xfId="5940"/>
    <cellStyle name="Millares 230" xfId="1563"/>
    <cellStyle name="Millares 230 2" xfId="1564"/>
    <cellStyle name="Millares 230 3" xfId="3553"/>
    <cellStyle name="Millares 230 3 2" xfId="5941"/>
    <cellStyle name="Millares 231" xfId="1565"/>
    <cellStyle name="Millares 231 2" xfId="1566"/>
    <cellStyle name="Millares 231 2 2" xfId="5942"/>
    <cellStyle name="Millares 231 3" xfId="3554"/>
    <cellStyle name="Millares 231 3 2" xfId="5943"/>
    <cellStyle name="Millares 231 4" xfId="5944"/>
    <cellStyle name="Millares 232" xfId="1567"/>
    <cellStyle name="Millares 232 2" xfId="1568"/>
    <cellStyle name="Millares 232 2 2" xfId="5945"/>
    <cellStyle name="Millares 232 3" xfId="3555"/>
    <cellStyle name="Millares 232 3 2" xfId="5946"/>
    <cellStyle name="Millares 232 4" xfId="5947"/>
    <cellStyle name="Millares 233" xfId="1569"/>
    <cellStyle name="Millares 233 2" xfId="1570"/>
    <cellStyle name="Millares 233 3" xfId="3556"/>
    <cellStyle name="Millares 233 3 2" xfId="5948"/>
    <cellStyle name="Millares 234" xfId="1571"/>
    <cellStyle name="Millares 234 2" xfId="3557"/>
    <cellStyle name="Millares 234 3" xfId="5949"/>
    <cellStyle name="Millares 235" xfId="1572"/>
    <cellStyle name="Millares 235 2" xfId="3558"/>
    <cellStyle name="Millares 235 3" xfId="5950"/>
    <cellStyle name="Millares 236" xfId="1573"/>
    <cellStyle name="Millares 236 2" xfId="3559"/>
    <cellStyle name="Millares 236 2 2" xfId="14491"/>
    <cellStyle name="Millares 236 2 3" xfId="17262"/>
    <cellStyle name="Millares 236 3" xfId="5951"/>
    <cellStyle name="Millares 236 4" xfId="14490"/>
    <cellStyle name="Millares 236 5" xfId="17261"/>
    <cellStyle name="Millares 237" xfId="1574"/>
    <cellStyle name="Millares 237 2" xfId="3560"/>
    <cellStyle name="Millares 237 2 2" xfId="14493"/>
    <cellStyle name="Millares 237 2 3" xfId="17264"/>
    <cellStyle name="Millares 237 3" xfId="5952"/>
    <cellStyle name="Millares 237 4" xfId="14492"/>
    <cellStyle name="Millares 237 5" xfId="17263"/>
    <cellStyle name="Millares 238" xfId="1575"/>
    <cellStyle name="Millares 238 2" xfId="3561"/>
    <cellStyle name="Millares 238 3" xfId="5953"/>
    <cellStyle name="Millares 239" xfId="1576"/>
    <cellStyle name="Millares 239 2" xfId="3562"/>
    <cellStyle name="Millares 239 3" xfId="5954"/>
    <cellStyle name="Millares 24" xfId="1577"/>
    <cellStyle name="Millares 24 2" xfId="1578"/>
    <cellStyle name="Millares 24 2 2" xfId="1579"/>
    <cellStyle name="Millares 24 2 2 2" xfId="5955"/>
    <cellStyle name="Millares 24 2 3" xfId="5956"/>
    <cellStyle name="Millares 24 3" xfId="1580"/>
    <cellStyle name="Millares 24 3 2" xfId="1581"/>
    <cellStyle name="Millares 24 3 2 2" xfId="5957"/>
    <cellStyle name="Millares 24 3 3" xfId="1582"/>
    <cellStyle name="Millares 24 3 3 2" xfId="5958"/>
    <cellStyle name="Millares 24 3 4" xfId="5959"/>
    <cellStyle name="Millares 24 3 5" xfId="5960"/>
    <cellStyle name="Millares 24 4" xfId="1583"/>
    <cellStyle name="Millares 24 4 2" xfId="5961"/>
    <cellStyle name="Millares 24 5" xfId="1584"/>
    <cellStyle name="Millares 24 5 2" xfId="5962"/>
    <cellStyle name="Millares 24 6" xfId="1585"/>
    <cellStyle name="Millares 24 6 2" xfId="5963"/>
    <cellStyle name="Millares 24 7" xfId="5964"/>
    <cellStyle name="Millares 24 7 2" xfId="14494"/>
    <cellStyle name="Millares 24 8" xfId="5965"/>
    <cellStyle name="Millares 240" xfId="1586"/>
    <cellStyle name="Millares 240 2" xfId="5966"/>
    <cellStyle name="Millares 240 3" xfId="5967"/>
    <cellStyle name="Millares 241" xfId="1587"/>
    <cellStyle name="Millares 241 2" xfId="5968"/>
    <cellStyle name="Millares 241 3" xfId="5969"/>
    <cellStyle name="Millares 242" xfId="1588"/>
    <cellStyle name="Millares 242 2" xfId="5970"/>
    <cellStyle name="Millares 242 3" xfId="5971"/>
    <cellStyle name="Millares 243" xfId="1589"/>
    <cellStyle name="Millares 243 2" xfId="5972"/>
    <cellStyle name="Millares 243 3" xfId="5973"/>
    <cellStyle name="Millares 244" xfId="1590"/>
    <cellStyle name="Millares 244 2" xfId="5974"/>
    <cellStyle name="Millares 244 3" xfId="5975"/>
    <cellStyle name="Millares 245" xfId="1591"/>
    <cellStyle name="Millares 245 2" xfId="5976"/>
    <cellStyle name="Millares 245 3" xfId="5977"/>
    <cellStyle name="Millares 246" xfId="1592"/>
    <cellStyle name="Millares 246 2" xfId="5978"/>
    <cellStyle name="Millares 246 3" xfId="5979"/>
    <cellStyle name="Millares 247" xfId="1593"/>
    <cellStyle name="Millares 248" xfId="1594"/>
    <cellStyle name="Millares 249" xfId="1595"/>
    <cellStyle name="Millares 25" xfId="1596"/>
    <cellStyle name="Millares 25 2" xfId="1597"/>
    <cellStyle name="Millares 25 2 2" xfId="5980"/>
    <cellStyle name="Millares 25 3" xfId="5981"/>
    <cellStyle name="Millares 250" xfId="1598"/>
    <cellStyle name="Millares 251" xfId="1599"/>
    <cellStyle name="Millares 252" xfId="1600"/>
    <cellStyle name="Millares 253" xfId="1601"/>
    <cellStyle name="Millares 254" xfId="1602"/>
    <cellStyle name="Millares 255" xfId="1603"/>
    <cellStyle name="Millares 256" xfId="1604"/>
    <cellStyle name="Millares 257" xfId="1605"/>
    <cellStyle name="Millares 258" xfId="1606"/>
    <cellStyle name="Millares 259" xfId="1607"/>
    <cellStyle name="Millares 26" xfId="1608"/>
    <cellStyle name="Millares 26 10" xfId="1609"/>
    <cellStyle name="Millares 26 10 2" xfId="1610"/>
    <cellStyle name="Millares 26 10 2 2" xfId="5982"/>
    <cellStyle name="Millares 26 10 3" xfId="1611"/>
    <cellStyle name="Millares 26 10 3 2" xfId="5983"/>
    <cellStyle name="Millares 26 10 4" xfId="1612"/>
    <cellStyle name="Millares 26 10 4 2" xfId="5984"/>
    <cellStyle name="Millares 26 10 5" xfId="5985"/>
    <cellStyle name="Millares 26 11" xfId="1613"/>
    <cellStyle name="Millares 26 11 2" xfId="1614"/>
    <cellStyle name="Millares 26 11 2 2" xfId="5986"/>
    <cellStyle name="Millares 26 11 3" xfId="1615"/>
    <cellStyle name="Millares 26 11 3 2" xfId="5987"/>
    <cellStyle name="Millares 26 11 4" xfId="1616"/>
    <cellStyle name="Millares 26 11 4 2" xfId="5988"/>
    <cellStyle name="Millares 26 11 5" xfId="5989"/>
    <cellStyle name="Millares 26 12" xfId="1617"/>
    <cellStyle name="Millares 26 12 2" xfId="5990"/>
    <cellStyle name="Millares 26 13" xfId="1618"/>
    <cellStyle name="Millares 26 13 2" xfId="5991"/>
    <cellStyle name="Millares 26 13 3" xfId="5992"/>
    <cellStyle name="Millares 26 14" xfId="5993"/>
    <cellStyle name="Millares 26 14 2" xfId="5994"/>
    <cellStyle name="Millares 26 2" xfId="1619"/>
    <cellStyle name="Millares 26 2 2" xfId="1620"/>
    <cellStyle name="Millares 26 2 2 2" xfId="1621"/>
    <cellStyle name="Millares 26 2 3" xfId="1622"/>
    <cellStyle name="Millares 26 2 3 2" xfId="1623"/>
    <cellStyle name="Millares 26 2 3 2 2" xfId="5995"/>
    <cellStyle name="Millares 26 2 3 3" xfId="5996"/>
    <cellStyle name="Millares 26 2 4" xfId="1624"/>
    <cellStyle name="Millares 26 2 4 2" xfId="5997"/>
    <cellStyle name="Millares 26 2 5" xfId="1625"/>
    <cellStyle name="Millares 26 2 5 2" xfId="5998"/>
    <cellStyle name="Millares 26 2 6" xfId="5999"/>
    <cellStyle name="Millares 26 2 6 2" xfId="14499"/>
    <cellStyle name="Millares 26 2 7" xfId="6000"/>
    <cellStyle name="Millares 26 3" xfId="1626"/>
    <cellStyle name="Millares 26 3 2" xfId="1627"/>
    <cellStyle name="Millares 26 3 2 2" xfId="6001"/>
    <cellStyle name="Millares 26 3 3" xfId="1628"/>
    <cellStyle name="Millares 26 3 3 2" xfId="6002"/>
    <cellStyle name="Millares 26 3 4" xfId="1629"/>
    <cellStyle name="Millares 26 3 4 2" xfId="6003"/>
    <cellStyle name="Millares 26 3 5" xfId="6004"/>
    <cellStyle name="Millares 26 4" xfId="1630"/>
    <cellStyle name="Millares 26 4 2" xfId="1631"/>
    <cellStyle name="Millares 26 4 2 2" xfId="6005"/>
    <cellStyle name="Millares 26 4 3" xfId="1632"/>
    <cellStyle name="Millares 26 4 3 2" xfId="6006"/>
    <cellStyle name="Millares 26 4 4" xfId="1633"/>
    <cellStyle name="Millares 26 4 4 2" xfId="6007"/>
    <cellStyle name="Millares 26 4 5" xfId="6008"/>
    <cellStyle name="Millares 26 5" xfId="1634"/>
    <cellStyle name="Millares 26 5 2" xfId="1635"/>
    <cellStyle name="Millares 26 5 2 2" xfId="6009"/>
    <cellStyle name="Millares 26 5 3" xfId="1636"/>
    <cellStyle name="Millares 26 5 3 2" xfId="6010"/>
    <cellStyle name="Millares 26 5 4" xfId="1637"/>
    <cellStyle name="Millares 26 5 4 2" xfId="6011"/>
    <cellStyle name="Millares 26 5 5" xfId="6012"/>
    <cellStyle name="Millares 26 6" xfId="1638"/>
    <cellStyle name="Millares 26 6 2" xfId="1639"/>
    <cellStyle name="Millares 26 6 2 2" xfId="6013"/>
    <cellStyle name="Millares 26 6 3" xfId="1640"/>
    <cellStyle name="Millares 26 6 3 2" xfId="6014"/>
    <cellStyle name="Millares 26 6 4" xfId="1641"/>
    <cellStyle name="Millares 26 6 4 2" xfId="6015"/>
    <cellStyle name="Millares 26 6 5" xfId="6016"/>
    <cellStyle name="Millares 26 7" xfId="1642"/>
    <cellStyle name="Millares 26 7 2" xfId="1643"/>
    <cellStyle name="Millares 26 7 2 2" xfId="6017"/>
    <cellStyle name="Millares 26 7 3" xfId="1644"/>
    <cellStyle name="Millares 26 7 3 2" xfId="6018"/>
    <cellStyle name="Millares 26 7 4" xfId="1645"/>
    <cellStyle name="Millares 26 7 4 2" xfId="6019"/>
    <cellStyle name="Millares 26 7 5" xfId="6020"/>
    <cellStyle name="Millares 26 8" xfId="1646"/>
    <cellStyle name="Millares 26 8 2" xfId="1647"/>
    <cellStyle name="Millares 26 8 2 2" xfId="6021"/>
    <cellStyle name="Millares 26 8 3" xfId="1648"/>
    <cellStyle name="Millares 26 8 3 2" xfId="6022"/>
    <cellStyle name="Millares 26 8 4" xfId="1649"/>
    <cellStyle name="Millares 26 8 4 2" xfId="6023"/>
    <cellStyle name="Millares 26 8 5" xfId="6024"/>
    <cellStyle name="Millares 26 9" xfId="1650"/>
    <cellStyle name="Millares 26 9 2" xfId="1651"/>
    <cellStyle name="Millares 26 9 2 2" xfId="6025"/>
    <cellStyle name="Millares 26 9 3" xfId="1652"/>
    <cellStyle name="Millares 26 9 3 2" xfId="6026"/>
    <cellStyle name="Millares 26 9 4" xfId="1653"/>
    <cellStyle name="Millares 26 9 4 2" xfId="6027"/>
    <cellStyle name="Millares 26 9 5" xfId="6028"/>
    <cellStyle name="Millares 260" xfId="1654"/>
    <cellStyle name="Millares 261" xfId="1655"/>
    <cellStyle name="Millares 262" xfId="1656"/>
    <cellStyle name="Millares 263" xfId="1657"/>
    <cellStyle name="Millares 263 2" xfId="6029"/>
    <cellStyle name="Millares 263 3" xfId="6030"/>
    <cellStyle name="Millares 263 4" xfId="6031"/>
    <cellStyle name="Millares 263 4 2" xfId="14511"/>
    <cellStyle name="Millares 263 4 3" xfId="17265"/>
    <cellStyle name="Millares 264" xfId="1658"/>
    <cellStyle name="Millares 264 2" xfId="6032"/>
    <cellStyle name="Millares 264 3" xfId="6033"/>
    <cellStyle name="Millares 264 4" xfId="6034"/>
    <cellStyle name="Millares 264 4 2" xfId="14512"/>
    <cellStyle name="Millares 264 4 3" xfId="17266"/>
    <cellStyle name="Millares 265" xfId="1659"/>
    <cellStyle name="Millares 265 2" xfId="6035"/>
    <cellStyle name="Millares 265 3" xfId="6036"/>
    <cellStyle name="Millares 265 4" xfId="6037"/>
    <cellStyle name="Millares 265 4 2" xfId="14513"/>
    <cellStyle name="Millares 265 4 3" xfId="17267"/>
    <cellStyle name="Millares 266" xfId="1660"/>
    <cellStyle name="Millares 266 2" xfId="6038"/>
    <cellStyle name="Millares 266 3" xfId="6039"/>
    <cellStyle name="Millares 266 4" xfId="6040"/>
    <cellStyle name="Millares 266 4 2" xfId="14514"/>
    <cellStyle name="Millares 266 4 3" xfId="17268"/>
    <cellStyle name="Millares 267" xfId="1661"/>
    <cellStyle name="Millares 267 2" xfId="6041"/>
    <cellStyle name="Millares 267 3" xfId="6042"/>
    <cellStyle name="Millares 267 4" xfId="6043"/>
    <cellStyle name="Millares 267 4 2" xfId="14515"/>
    <cellStyle name="Millares 267 4 3" xfId="17269"/>
    <cellStyle name="Millares 268" xfId="1662"/>
    <cellStyle name="Millares 268 2" xfId="6044"/>
    <cellStyle name="Millares 268 3" xfId="6045"/>
    <cellStyle name="Millares 268 4" xfId="6046"/>
    <cellStyle name="Millares 268 4 2" xfId="14516"/>
    <cellStyle name="Millares 268 4 3" xfId="17270"/>
    <cellStyle name="Millares 269" xfId="1663"/>
    <cellStyle name="Millares 269 2" xfId="6047"/>
    <cellStyle name="Millares 269 3" xfId="6048"/>
    <cellStyle name="Millares 269 4" xfId="6049"/>
    <cellStyle name="Millares 269 4 2" xfId="14517"/>
    <cellStyle name="Millares 269 4 3" xfId="17271"/>
    <cellStyle name="Millares 27" xfId="1664"/>
    <cellStyle name="Millares 27 2" xfId="1665"/>
    <cellStyle name="Millares 27 2 2" xfId="6050"/>
    <cellStyle name="Millares 27 3" xfId="6051"/>
    <cellStyle name="Millares 270" xfId="1666"/>
    <cellStyle name="Millares 270 2" xfId="3563"/>
    <cellStyle name="Millares 270 2 2" xfId="6053"/>
    <cellStyle name="Millares 270 3" xfId="6054"/>
    <cellStyle name="Millares 270 3 2" xfId="14518"/>
    <cellStyle name="Millares 270 3 3" xfId="17272"/>
    <cellStyle name="Millares 270 4" xfId="6052"/>
    <cellStyle name="Millares 271" xfId="1667"/>
    <cellStyle name="Millares 271 2" xfId="3564"/>
    <cellStyle name="Millares 271 2 2" xfId="6056"/>
    <cellStyle name="Millares 271 3" xfId="6057"/>
    <cellStyle name="Millares 271 3 2" xfId="14519"/>
    <cellStyle name="Millares 271 3 3" xfId="17273"/>
    <cellStyle name="Millares 271 4" xfId="6055"/>
    <cellStyle name="Millares 272" xfId="1668"/>
    <cellStyle name="Millares 272 2" xfId="6058"/>
    <cellStyle name="Millares 272 3" xfId="6059"/>
    <cellStyle name="Millares 272 3 2" xfId="14520"/>
    <cellStyle name="Millares 272 3 3" xfId="17274"/>
    <cellStyle name="Millares 273" xfId="1669"/>
    <cellStyle name="Millares 273 2" xfId="6060"/>
    <cellStyle name="Millares 273 3" xfId="6061"/>
    <cellStyle name="Millares 273 3 2" xfId="14521"/>
    <cellStyle name="Millares 273 3 3" xfId="17275"/>
    <cellStyle name="Millares 274" xfId="1670"/>
    <cellStyle name="Millares 274 2" xfId="6062"/>
    <cellStyle name="Millares 274 3" xfId="6063"/>
    <cellStyle name="Millares 274 3 2" xfId="14522"/>
    <cellStyle name="Millares 274 3 3" xfId="17276"/>
    <cellStyle name="Millares 275" xfId="1671"/>
    <cellStyle name="Millares 275 2" xfId="6065"/>
    <cellStyle name="Millares 275 3" xfId="6066"/>
    <cellStyle name="Millares 275 3 2" xfId="14523"/>
    <cellStyle name="Millares 275 3 3" xfId="17277"/>
    <cellStyle name="Millares 275 4" xfId="6064"/>
    <cellStyle name="Millares 276" xfId="1672"/>
    <cellStyle name="Millares 276 2" xfId="6068"/>
    <cellStyle name="Millares 276 3" xfId="6069"/>
    <cellStyle name="Millares 276 3 2" xfId="14524"/>
    <cellStyle name="Millares 276 3 3" xfId="17278"/>
    <cellStyle name="Millares 276 4" xfId="6067"/>
    <cellStyle name="Millares 277" xfId="1673"/>
    <cellStyle name="Millares 277 2" xfId="6071"/>
    <cellStyle name="Millares 277 3" xfId="6072"/>
    <cellStyle name="Millares 277 3 2" xfId="14525"/>
    <cellStyle name="Millares 277 3 3" xfId="17279"/>
    <cellStyle name="Millares 277 4" xfId="6070"/>
    <cellStyle name="Millares 278" xfId="3362"/>
    <cellStyle name="Millares 278 2" xfId="6074"/>
    <cellStyle name="Millares 278 3" xfId="6075"/>
    <cellStyle name="Millares 278 3 2" xfId="14526"/>
    <cellStyle name="Millares 278 3 3" xfId="17280"/>
    <cellStyle name="Millares 278 4" xfId="6073"/>
    <cellStyle name="Millares 279" xfId="3244"/>
    <cellStyle name="Millares 279 2" xfId="6077"/>
    <cellStyle name="Millares 279 3" xfId="6078"/>
    <cellStyle name="Millares 279 3 2" xfId="14527"/>
    <cellStyle name="Millares 279 3 3" xfId="17281"/>
    <cellStyle name="Millares 279 4" xfId="6076"/>
    <cellStyle name="Millares 28" xfId="1674"/>
    <cellStyle name="Millares 28 2" xfId="1675"/>
    <cellStyle name="Millares 28 2 2" xfId="1676"/>
    <cellStyle name="Millares 28 2 2 2" xfId="6079"/>
    <cellStyle name="Millares 28 2 3" xfId="6080"/>
    <cellStyle name="Millares 28 3" xfId="1677"/>
    <cellStyle name="Millares 28 3 2" xfId="1678"/>
    <cellStyle name="Millares 28 3 2 2" xfId="6081"/>
    <cellStyle name="Millares 28 3 3" xfId="1679"/>
    <cellStyle name="Millares 28 3 3 2" xfId="6082"/>
    <cellStyle name="Millares 28 3 4" xfId="6083"/>
    <cellStyle name="Millares 28 3 5" xfId="6084"/>
    <cellStyle name="Millares 28 4" xfId="1680"/>
    <cellStyle name="Millares 28 4 2" xfId="6085"/>
    <cellStyle name="Millares 28 5" xfId="1681"/>
    <cellStyle name="Millares 28 5 2" xfId="6086"/>
    <cellStyle name="Millares 28 6" xfId="1682"/>
    <cellStyle name="Millares 28 6 2" xfId="6087"/>
    <cellStyle name="Millares 28 7" xfId="6088"/>
    <cellStyle name="Millares 28 7 2" xfId="6089"/>
    <cellStyle name="Millares 28 8" xfId="6090"/>
    <cellStyle name="Millares 280" xfId="4367"/>
    <cellStyle name="Millares 280 2" xfId="6092"/>
    <cellStyle name="Millares 280 3" xfId="6093"/>
    <cellStyle name="Millares 280 3 2" xfId="14528"/>
    <cellStyle name="Millares 280 3 3" xfId="17282"/>
    <cellStyle name="Millares 280 4" xfId="6091"/>
    <cellStyle name="Millares 281" xfId="6094"/>
    <cellStyle name="Millares 281 2" xfId="6095"/>
    <cellStyle name="Millares 281 2 2" xfId="14529"/>
    <cellStyle name="Millares 281 2 3" xfId="17283"/>
    <cellStyle name="Millares 282" xfId="6096"/>
    <cellStyle name="Millares 282 2" xfId="6097"/>
    <cellStyle name="Millares 282 2 2" xfId="14530"/>
    <cellStyle name="Millares 282 2 3" xfId="17284"/>
    <cellStyle name="Millares 283" xfId="6098"/>
    <cellStyle name="Millares 283 2" xfId="6099"/>
    <cellStyle name="Millares 283 2 2" xfId="14531"/>
    <cellStyle name="Millares 283 2 3" xfId="17285"/>
    <cellStyle name="Millares 284" xfId="6100"/>
    <cellStyle name="Millares 284 2" xfId="6101"/>
    <cellStyle name="Millares 284 2 2" xfId="14532"/>
    <cellStyle name="Millares 284 2 3" xfId="17286"/>
    <cellStyle name="Millares 285" xfId="6102"/>
    <cellStyle name="Millares 285 2" xfId="6103"/>
    <cellStyle name="Millares 285 2 2" xfId="14533"/>
    <cellStyle name="Millares 285 2 3" xfId="17287"/>
    <cellStyle name="Millares 286" xfId="6104"/>
    <cellStyle name="Millares 286 2" xfId="6105"/>
    <cellStyle name="Millares 286 2 2" xfId="14534"/>
    <cellStyle name="Millares 286 2 3" xfId="17288"/>
    <cellStyle name="Millares 287" xfId="6106"/>
    <cellStyle name="Millares 287 2" xfId="6107"/>
    <cellStyle name="Millares 287 2 2" xfId="14535"/>
    <cellStyle name="Millares 287 2 3" xfId="17289"/>
    <cellStyle name="Millares 288" xfId="6108"/>
    <cellStyle name="Millares 288 2" xfId="6109"/>
    <cellStyle name="Millares 288 2 2" xfId="14536"/>
    <cellStyle name="Millares 288 2 3" xfId="17290"/>
    <cellStyle name="Millares 289" xfId="6110"/>
    <cellStyle name="Millares 289 2" xfId="6111"/>
    <cellStyle name="Millares 29" xfId="1683"/>
    <cellStyle name="Millares 29 10" xfId="1684"/>
    <cellStyle name="Millares 29 10 2" xfId="1685"/>
    <cellStyle name="Millares 29 10 2 2" xfId="6112"/>
    <cellStyle name="Millares 29 10 3" xfId="1686"/>
    <cellStyle name="Millares 29 10 3 2" xfId="6113"/>
    <cellStyle name="Millares 29 10 4" xfId="1687"/>
    <cellStyle name="Millares 29 10 4 2" xfId="6114"/>
    <cellStyle name="Millares 29 10 5" xfId="6115"/>
    <cellStyle name="Millares 29 11" xfId="1688"/>
    <cellStyle name="Millares 29 11 2" xfId="6116"/>
    <cellStyle name="Millares 29 12" xfId="6117"/>
    <cellStyle name="Millares 29 12 2" xfId="6118"/>
    <cellStyle name="Millares 29 12 3" xfId="6119"/>
    <cellStyle name="Millares 29 13" xfId="6120"/>
    <cellStyle name="Millares 29 2" xfId="1689"/>
    <cellStyle name="Millares 29 2 2" xfId="1690"/>
    <cellStyle name="Millares 29 2 2 2" xfId="1691"/>
    <cellStyle name="Millares 29 2 3" xfId="1692"/>
    <cellStyle name="Millares 29 2 3 2" xfId="1693"/>
    <cellStyle name="Millares 29 2 3 2 2" xfId="6121"/>
    <cellStyle name="Millares 29 2 3 3" xfId="6122"/>
    <cellStyle name="Millares 29 2 4" xfId="1694"/>
    <cellStyle name="Millares 29 2 4 2" xfId="6123"/>
    <cellStyle name="Millares 29 2 5" xfId="1695"/>
    <cellStyle name="Millares 29 2 5 2" xfId="6124"/>
    <cellStyle name="Millares 29 2 6" xfId="6125"/>
    <cellStyle name="Millares 29 2 6 2" xfId="14537"/>
    <cellStyle name="Millares 29 2 7" xfId="6126"/>
    <cellStyle name="Millares 29 3" xfId="1696"/>
    <cellStyle name="Millares 29 3 2" xfId="1697"/>
    <cellStyle name="Millares 29 3 2 2" xfId="6127"/>
    <cellStyle name="Millares 29 3 3" xfId="1698"/>
    <cellStyle name="Millares 29 3 3 2" xfId="6128"/>
    <cellStyle name="Millares 29 3 4" xfId="1699"/>
    <cellStyle name="Millares 29 3 4 2" xfId="6129"/>
    <cellStyle name="Millares 29 3 5" xfId="6130"/>
    <cellStyle name="Millares 29 4" xfId="1700"/>
    <cellStyle name="Millares 29 4 2" xfId="1701"/>
    <cellStyle name="Millares 29 4 2 2" xfId="6131"/>
    <cellStyle name="Millares 29 4 3" xfId="1702"/>
    <cellStyle name="Millares 29 4 3 2" xfId="6132"/>
    <cellStyle name="Millares 29 4 4" xfId="1703"/>
    <cellStyle name="Millares 29 4 4 2" xfId="6133"/>
    <cellStyle name="Millares 29 4 5" xfId="6134"/>
    <cellStyle name="Millares 29 5" xfId="1704"/>
    <cellStyle name="Millares 29 5 2" xfId="1705"/>
    <cellStyle name="Millares 29 5 2 2" xfId="6135"/>
    <cellStyle name="Millares 29 5 3" xfId="1706"/>
    <cellStyle name="Millares 29 5 3 2" xfId="6136"/>
    <cellStyle name="Millares 29 5 4" xfId="1707"/>
    <cellStyle name="Millares 29 5 4 2" xfId="6137"/>
    <cellStyle name="Millares 29 5 5" xfId="6138"/>
    <cellStyle name="Millares 29 6" xfId="1708"/>
    <cellStyle name="Millares 29 6 2" xfId="1709"/>
    <cellStyle name="Millares 29 6 2 2" xfId="6139"/>
    <cellStyle name="Millares 29 6 3" xfId="1710"/>
    <cellStyle name="Millares 29 6 3 2" xfId="6140"/>
    <cellStyle name="Millares 29 6 4" xfId="1711"/>
    <cellStyle name="Millares 29 6 4 2" xfId="6141"/>
    <cellStyle name="Millares 29 6 5" xfId="6142"/>
    <cellStyle name="Millares 29 7" xfId="1712"/>
    <cellStyle name="Millares 29 7 2" xfId="1713"/>
    <cellStyle name="Millares 29 7 2 2" xfId="6143"/>
    <cellStyle name="Millares 29 7 3" xfId="1714"/>
    <cellStyle name="Millares 29 7 3 2" xfId="6144"/>
    <cellStyle name="Millares 29 7 4" xfId="1715"/>
    <cellStyle name="Millares 29 7 4 2" xfId="6145"/>
    <cellStyle name="Millares 29 7 5" xfId="6146"/>
    <cellStyle name="Millares 29 8" xfId="1716"/>
    <cellStyle name="Millares 29 8 2" xfId="1717"/>
    <cellStyle name="Millares 29 8 2 2" xfId="6147"/>
    <cellStyle name="Millares 29 8 3" xfId="1718"/>
    <cellStyle name="Millares 29 8 3 2" xfId="6148"/>
    <cellStyle name="Millares 29 8 4" xfId="1719"/>
    <cellStyle name="Millares 29 8 4 2" xfId="6149"/>
    <cellStyle name="Millares 29 8 5" xfId="6150"/>
    <cellStyle name="Millares 29 9" xfId="1720"/>
    <cellStyle name="Millares 29 9 2" xfId="1721"/>
    <cellStyle name="Millares 29 9 2 2" xfId="6151"/>
    <cellStyle name="Millares 29 9 3" xfId="1722"/>
    <cellStyle name="Millares 29 9 3 2" xfId="6152"/>
    <cellStyle name="Millares 29 9 4" xfId="1723"/>
    <cellStyle name="Millares 29 9 4 2" xfId="6153"/>
    <cellStyle name="Millares 29 9 5" xfId="6154"/>
    <cellStyle name="Millares 290" xfId="6155"/>
    <cellStyle name="Millares 290 2" xfId="6156"/>
    <cellStyle name="Millares 291" xfId="6157"/>
    <cellStyle name="Millares 291 2" xfId="6158"/>
    <cellStyle name="Millares 292" xfId="6159"/>
    <cellStyle name="Millares 292 2" xfId="6160"/>
    <cellStyle name="Millares 293" xfId="6161"/>
    <cellStyle name="Millares 293 2" xfId="6162"/>
    <cellStyle name="Millares 294" xfId="6163"/>
    <cellStyle name="Millares 294 2" xfId="6164"/>
    <cellStyle name="Millares 295" xfId="6165"/>
    <cellStyle name="Millares 295 2" xfId="6166"/>
    <cellStyle name="Millares 296" xfId="6167"/>
    <cellStyle name="Millares 296 2" xfId="6168"/>
    <cellStyle name="Millares 297" xfId="6169"/>
    <cellStyle name="Millares 297 2" xfId="6170"/>
    <cellStyle name="Millares 298" xfId="6171"/>
    <cellStyle name="Millares 298 2" xfId="6172"/>
    <cellStyle name="Millares 299" xfId="6173"/>
    <cellStyle name="Millares 299 2" xfId="6174"/>
    <cellStyle name="Millares 3" xfId="1724"/>
    <cellStyle name="Millares 3 2" xfId="1725"/>
    <cellStyle name="Millares 3 2 2" xfId="1726"/>
    <cellStyle name="Millares 3 2 3" xfId="1727"/>
    <cellStyle name="Millares 3 2 3 2" xfId="3566"/>
    <cellStyle name="Millares 3 2 4" xfId="1728"/>
    <cellStyle name="Millares 3 2 4 2" xfId="3567"/>
    <cellStyle name="Millares 3 2 5" xfId="3565"/>
    <cellStyle name="Millares 3 3" xfId="1729"/>
    <cellStyle name="Millares 3 3 2" xfId="1730"/>
    <cellStyle name="Millares 3 3 2 2" xfId="3569"/>
    <cellStyle name="Millares 3 3 3" xfId="1731"/>
    <cellStyle name="Millares 3 3 3 2" xfId="3570"/>
    <cellStyle name="Millares 3 3 4" xfId="1732"/>
    <cellStyle name="Millares 3 3 4 2" xfId="3571"/>
    <cellStyle name="Millares 3 3 5" xfId="3568"/>
    <cellStyle name="Millares 3 4" xfId="1733"/>
    <cellStyle name="Millares 3 4 2" xfId="1734"/>
    <cellStyle name="Millares 3 4 2 2" xfId="3572"/>
    <cellStyle name="Millares 3 5" xfId="1735"/>
    <cellStyle name="Millares 3 5 2" xfId="3573"/>
    <cellStyle name="Millares 3 5 3" xfId="6175"/>
    <cellStyle name="Millares 3 5 3 2" xfId="14538"/>
    <cellStyle name="Millares 3 5 3 3" xfId="17291"/>
    <cellStyle name="Millares 3 6" xfId="1736"/>
    <cellStyle name="Millares 3 6 2" xfId="3574"/>
    <cellStyle name="Millares 3 7" xfId="6176"/>
    <cellStyle name="Millares 3 7 2" xfId="6177"/>
    <cellStyle name="Millares 3 8" xfId="6178"/>
    <cellStyle name="Millares 3 8 2" xfId="6179"/>
    <cellStyle name="Millares 3 8 3" xfId="17292"/>
    <cellStyle name="Millares 3 9" xfId="6180"/>
    <cellStyle name="Millares 3 9 2" xfId="14539"/>
    <cellStyle name="Millares 3 9 3" xfId="17293"/>
    <cellStyle name="Millares 30" xfId="1737"/>
    <cellStyle name="Millares 30 10" xfId="1738"/>
    <cellStyle name="Millares 30 10 2" xfId="1739"/>
    <cellStyle name="Millares 30 10 2 2" xfId="6181"/>
    <cellStyle name="Millares 30 10 3" xfId="1740"/>
    <cellStyle name="Millares 30 10 3 2" xfId="6182"/>
    <cellStyle name="Millares 30 10 4" xfId="1741"/>
    <cellStyle name="Millares 30 10 4 2" xfId="6183"/>
    <cellStyle name="Millares 30 10 5" xfId="6184"/>
    <cellStyle name="Millares 30 11" xfId="1742"/>
    <cellStyle name="Millares 30 11 2" xfId="6185"/>
    <cellStyle name="Millares 30 12" xfId="6186"/>
    <cellStyle name="Millares 30 2" xfId="1743"/>
    <cellStyle name="Millares 30 2 2" xfId="1744"/>
    <cellStyle name="Millares 30 2 2 2" xfId="1745"/>
    <cellStyle name="Millares 30 2 3" xfId="1746"/>
    <cellStyle name="Millares 30 2 3 2" xfId="1747"/>
    <cellStyle name="Millares 30 2 3 2 2" xfId="6187"/>
    <cellStyle name="Millares 30 2 3 3" xfId="6188"/>
    <cellStyle name="Millares 30 2 4" xfId="1748"/>
    <cellStyle name="Millares 30 2 4 2" xfId="6189"/>
    <cellStyle name="Millares 30 2 5" xfId="1749"/>
    <cellStyle name="Millares 30 2 5 2" xfId="6190"/>
    <cellStyle name="Millares 30 2 6" xfId="6191"/>
    <cellStyle name="Millares 30 2 6 2" xfId="14540"/>
    <cellStyle name="Millares 30 2 7" xfId="6192"/>
    <cellStyle name="Millares 30 3" xfId="1750"/>
    <cellStyle name="Millares 30 3 2" xfId="1751"/>
    <cellStyle name="Millares 30 3 2 2" xfId="6193"/>
    <cellStyle name="Millares 30 3 3" xfId="1752"/>
    <cellStyle name="Millares 30 3 3 2" xfId="6194"/>
    <cellStyle name="Millares 30 3 4" xfId="1753"/>
    <cellStyle name="Millares 30 3 4 2" xfId="6195"/>
    <cellStyle name="Millares 30 3 5" xfId="6196"/>
    <cellStyle name="Millares 30 4" xfId="1754"/>
    <cellStyle name="Millares 30 4 2" xfId="1755"/>
    <cellStyle name="Millares 30 4 2 2" xfId="6197"/>
    <cellStyle name="Millares 30 4 3" xfId="1756"/>
    <cellStyle name="Millares 30 4 3 2" xfId="6198"/>
    <cellStyle name="Millares 30 4 4" xfId="1757"/>
    <cellStyle name="Millares 30 4 4 2" xfId="6199"/>
    <cellStyle name="Millares 30 4 5" xfId="6200"/>
    <cellStyle name="Millares 30 5" xfId="1758"/>
    <cellStyle name="Millares 30 5 2" xfId="1759"/>
    <cellStyle name="Millares 30 5 2 2" xfId="6201"/>
    <cellStyle name="Millares 30 5 3" xfId="1760"/>
    <cellStyle name="Millares 30 5 3 2" xfId="6202"/>
    <cellStyle name="Millares 30 5 4" xfId="1761"/>
    <cellStyle name="Millares 30 5 4 2" xfId="6203"/>
    <cellStyle name="Millares 30 5 5" xfId="6204"/>
    <cellStyle name="Millares 30 6" xfId="1762"/>
    <cellStyle name="Millares 30 6 2" xfId="1763"/>
    <cellStyle name="Millares 30 6 2 2" xfId="6205"/>
    <cellStyle name="Millares 30 6 3" xfId="1764"/>
    <cellStyle name="Millares 30 6 3 2" xfId="6206"/>
    <cellStyle name="Millares 30 6 4" xfId="1765"/>
    <cellStyle name="Millares 30 6 4 2" xfId="6207"/>
    <cellStyle name="Millares 30 6 5" xfId="6208"/>
    <cellStyle name="Millares 30 7" xfId="1766"/>
    <cellStyle name="Millares 30 7 2" xfId="1767"/>
    <cellStyle name="Millares 30 7 2 2" xfId="6209"/>
    <cellStyle name="Millares 30 7 3" xfId="1768"/>
    <cellStyle name="Millares 30 7 3 2" xfId="6210"/>
    <cellStyle name="Millares 30 7 4" xfId="1769"/>
    <cellStyle name="Millares 30 7 4 2" xfId="6211"/>
    <cellStyle name="Millares 30 7 5" xfId="6212"/>
    <cellStyle name="Millares 30 8" xfId="1770"/>
    <cellStyle name="Millares 30 8 2" xfId="1771"/>
    <cellStyle name="Millares 30 8 2 2" xfId="6213"/>
    <cellStyle name="Millares 30 8 3" xfId="1772"/>
    <cellStyle name="Millares 30 8 3 2" xfId="6214"/>
    <cellStyle name="Millares 30 8 4" xfId="1773"/>
    <cellStyle name="Millares 30 8 4 2" xfId="6215"/>
    <cellStyle name="Millares 30 8 5" xfId="6216"/>
    <cellStyle name="Millares 30 9" xfId="1774"/>
    <cellStyle name="Millares 30 9 2" xfId="1775"/>
    <cellStyle name="Millares 30 9 2 2" xfId="6217"/>
    <cellStyle name="Millares 30 9 3" xfId="1776"/>
    <cellStyle name="Millares 30 9 3 2" xfId="6218"/>
    <cellStyle name="Millares 30 9 4" xfId="1777"/>
    <cellStyle name="Millares 30 9 4 2" xfId="6219"/>
    <cellStyle name="Millares 30 9 5" xfId="6220"/>
    <cellStyle name="Millares 300" xfId="6221"/>
    <cellStyle name="Millares 300 2" xfId="6222"/>
    <cellStyle name="Millares 301" xfId="6223"/>
    <cellStyle name="Millares 301 2" xfId="6224"/>
    <cellStyle name="Millares 302" xfId="6225"/>
    <cellStyle name="Millares 302 2" xfId="6226"/>
    <cellStyle name="Millares 303" xfId="6227"/>
    <cellStyle name="Millares 303 2" xfId="6228"/>
    <cellStyle name="Millares 304" xfId="6229"/>
    <cellStyle name="Millares 304 2" xfId="6230"/>
    <cellStyle name="Millares 305" xfId="6231"/>
    <cellStyle name="Millares 305 2" xfId="6232"/>
    <cellStyle name="Millares 306" xfId="6233"/>
    <cellStyle name="Millares 306 2" xfId="6234"/>
    <cellStyle name="Millares 307" xfId="6235"/>
    <cellStyle name="Millares 307 2" xfId="6236"/>
    <cellStyle name="Millares 308" xfId="6237"/>
    <cellStyle name="Millares 308 2" xfId="6238"/>
    <cellStyle name="Millares 309" xfId="6239"/>
    <cellStyle name="Millares 309 2" xfId="6240"/>
    <cellStyle name="Millares 31" xfId="1778"/>
    <cellStyle name="Millares 31 10" xfId="1779"/>
    <cellStyle name="Millares 31 10 2" xfId="1780"/>
    <cellStyle name="Millares 31 10 2 2" xfId="6241"/>
    <cellStyle name="Millares 31 10 3" xfId="1781"/>
    <cellStyle name="Millares 31 10 3 2" xfId="6242"/>
    <cellStyle name="Millares 31 10 4" xfId="1782"/>
    <cellStyle name="Millares 31 10 4 2" xfId="6243"/>
    <cellStyle name="Millares 31 10 5" xfId="6244"/>
    <cellStyle name="Millares 31 11" xfId="1783"/>
    <cellStyle name="Millares 31 11 2" xfId="6245"/>
    <cellStyle name="Millares 31 12" xfId="6246"/>
    <cellStyle name="Millares 31 2" xfId="1784"/>
    <cellStyle name="Millares 31 2 2" xfId="1785"/>
    <cellStyle name="Millares 31 2 2 2" xfId="1786"/>
    <cellStyle name="Millares 31 2 3" xfId="1787"/>
    <cellStyle name="Millares 31 2 3 2" xfId="1788"/>
    <cellStyle name="Millares 31 2 3 2 2" xfId="6247"/>
    <cellStyle name="Millares 31 2 3 3" xfId="6248"/>
    <cellStyle name="Millares 31 2 4" xfId="1789"/>
    <cellStyle name="Millares 31 2 4 2" xfId="6249"/>
    <cellStyle name="Millares 31 2 5" xfId="1790"/>
    <cellStyle name="Millares 31 2 5 2" xfId="6250"/>
    <cellStyle name="Millares 31 2 6" xfId="6251"/>
    <cellStyle name="Millares 31 2 6 2" xfId="14541"/>
    <cellStyle name="Millares 31 2 7" xfId="6252"/>
    <cellStyle name="Millares 31 3" xfId="1791"/>
    <cellStyle name="Millares 31 3 2" xfId="1792"/>
    <cellStyle name="Millares 31 3 2 2" xfId="6253"/>
    <cellStyle name="Millares 31 3 3" xfId="1793"/>
    <cellStyle name="Millares 31 3 3 2" xfId="6254"/>
    <cellStyle name="Millares 31 3 4" xfId="1794"/>
    <cellStyle name="Millares 31 3 4 2" xfId="6255"/>
    <cellStyle name="Millares 31 3 5" xfId="6256"/>
    <cellStyle name="Millares 31 4" xfId="1795"/>
    <cellStyle name="Millares 31 4 2" xfId="1796"/>
    <cellStyle name="Millares 31 4 2 2" xfId="6257"/>
    <cellStyle name="Millares 31 4 3" xfId="1797"/>
    <cellStyle name="Millares 31 4 3 2" xfId="6258"/>
    <cellStyle name="Millares 31 4 4" xfId="1798"/>
    <cellStyle name="Millares 31 4 4 2" xfId="6259"/>
    <cellStyle name="Millares 31 4 5" xfId="6260"/>
    <cellStyle name="Millares 31 5" xfId="1799"/>
    <cellStyle name="Millares 31 5 2" xfId="1800"/>
    <cellStyle name="Millares 31 5 2 2" xfId="6261"/>
    <cellStyle name="Millares 31 5 3" xfId="1801"/>
    <cellStyle name="Millares 31 5 3 2" xfId="6262"/>
    <cellStyle name="Millares 31 5 4" xfId="1802"/>
    <cellStyle name="Millares 31 5 4 2" xfId="6263"/>
    <cellStyle name="Millares 31 5 5" xfId="6264"/>
    <cellStyle name="Millares 31 6" xfId="1803"/>
    <cellStyle name="Millares 31 6 2" xfId="1804"/>
    <cellStyle name="Millares 31 6 2 2" xfId="6265"/>
    <cellStyle name="Millares 31 6 3" xfId="1805"/>
    <cellStyle name="Millares 31 6 3 2" xfId="6266"/>
    <cellStyle name="Millares 31 6 4" xfId="1806"/>
    <cellStyle name="Millares 31 6 4 2" xfId="6267"/>
    <cellStyle name="Millares 31 6 5" xfId="6268"/>
    <cellStyle name="Millares 31 7" xfId="1807"/>
    <cellStyle name="Millares 31 7 2" xfId="1808"/>
    <cellStyle name="Millares 31 7 2 2" xfId="6269"/>
    <cellStyle name="Millares 31 7 3" xfId="1809"/>
    <cellStyle name="Millares 31 7 3 2" xfId="6270"/>
    <cellStyle name="Millares 31 7 4" xfId="1810"/>
    <cellStyle name="Millares 31 7 4 2" xfId="6271"/>
    <cellStyle name="Millares 31 7 5" xfId="6272"/>
    <cellStyle name="Millares 31 8" xfId="1811"/>
    <cellStyle name="Millares 31 8 2" xfId="1812"/>
    <cellStyle name="Millares 31 8 2 2" xfId="6273"/>
    <cellStyle name="Millares 31 8 3" xfId="1813"/>
    <cellStyle name="Millares 31 8 3 2" xfId="6274"/>
    <cellStyle name="Millares 31 8 4" xfId="1814"/>
    <cellStyle name="Millares 31 8 4 2" xfId="6275"/>
    <cellStyle name="Millares 31 8 5" xfId="6276"/>
    <cellStyle name="Millares 31 9" xfId="1815"/>
    <cellStyle name="Millares 31 9 2" xfId="1816"/>
    <cellStyle name="Millares 31 9 2 2" xfId="6277"/>
    <cellStyle name="Millares 31 9 3" xfId="1817"/>
    <cellStyle name="Millares 31 9 3 2" xfId="6278"/>
    <cellStyle name="Millares 31 9 4" xfId="1818"/>
    <cellStyle name="Millares 31 9 4 2" xfId="6279"/>
    <cellStyle name="Millares 31 9 5" xfId="6280"/>
    <cellStyle name="Millares 310" xfId="6281"/>
    <cellStyle name="Millares 311" xfId="6282"/>
    <cellStyle name="Millares 312" xfId="6283"/>
    <cellStyle name="Millares 313" xfId="6284"/>
    <cellStyle name="Millares 314" xfId="6285"/>
    <cellStyle name="Millares 315" xfId="6286"/>
    <cellStyle name="Millares 316" xfId="6287"/>
    <cellStyle name="Millares 317" xfId="6288"/>
    <cellStyle name="Millares 318" xfId="6289"/>
    <cellStyle name="Millares 319" xfId="6290"/>
    <cellStyle name="Millares 32" xfId="1819"/>
    <cellStyle name="Millares 32 10" xfId="1820"/>
    <cellStyle name="Millares 32 10 2" xfId="1821"/>
    <cellStyle name="Millares 32 10 2 2" xfId="6291"/>
    <cellStyle name="Millares 32 10 3" xfId="1822"/>
    <cellStyle name="Millares 32 10 3 2" xfId="6292"/>
    <cellStyle name="Millares 32 10 4" xfId="1823"/>
    <cellStyle name="Millares 32 10 4 2" xfId="6293"/>
    <cellStyle name="Millares 32 10 5" xfId="6294"/>
    <cellStyle name="Millares 32 11" xfId="1824"/>
    <cellStyle name="Millares 32 11 2" xfId="1825"/>
    <cellStyle name="Millares 32 11 2 2" xfId="6295"/>
    <cellStyle name="Millares 32 11 3" xfId="1826"/>
    <cellStyle name="Millares 32 11 3 2" xfId="6296"/>
    <cellStyle name="Millares 32 11 4" xfId="6297"/>
    <cellStyle name="Millares 32 12" xfId="1827"/>
    <cellStyle name="Millares 32 12 2" xfId="6298"/>
    <cellStyle name="Millares 32 13" xfId="1828"/>
    <cellStyle name="Millares 32 13 2" xfId="6299"/>
    <cellStyle name="Millares 32 13 3" xfId="6300"/>
    <cellStyle name="Millares 32 14" xfId="1829"/>
    <cellStyle name="Millares 32 14 2" xfId="6301"/>
    <cellStyle name="Millares 32 15" xfId="6302"/>
    <cellStyle name="Millares 32 15 2" xfId="6303"/>
    <cellStyle name="Millares 32 16" xfId="6304"/>
    <cellStyle name="Millares 32 2" xfId="1830"/>
    <cellStyle name="Millares 32 2 2" xfId="1831"/>
    <cellStyle name="Millares 32 2 2 2" xfId="1832"/>
    <cellStyle name="Millares 32 2 2 2 2" xfId="6305"/>
    <cellStyle name="Millares 32 2 2 3" xfId="1833"/>
    <cellStyle name="Millares 32 2 2 3 2" xfId="6306"/>
    <cellStyle name="Millares 32 2 2 4" xfId="1834"/>
    <cellStyle name="Millares 32 2 2 4 2" xfId="6307"/>
    <cellStyle name="Millares 32 2 2 5" xfId="6308"/>
    <cellStyle name="Millares 32 2 3" xfId="1835"/>
    <cellStyle name="Millares 32 2 3 2" xfId="6309"/>
    <cellStyle name="Millares 32 2 4" xfId="1836"/>
    <cellStyle name="Millares 32 2 4 2" xfId="6310"/>
    <cellStyle name="Millares 32 2 5" xfId="6311"/>
    <cellStyle name="Millares 32 3" xfId="1837"/>
    <cellStyle name="Millares 32 3 2" xfId="1838"/>
    <cellStyle name="Millares 32 3 2 2" xfId="6312"/>
    <cellStyle name="Millares 32 3 3" xfId="1839"/>
    <cellStyle name="Millares 32 3 3 2" xfId="6313"/>
    <cellStyle name="Millares 32 3 4" xfId="1840"/>
    <cellStyle name="Millares 32 3 4 2" xfId="6314"/>
    <cellStyle name="Millares 32 3 5" xfId="6315"/>
    <cellStyle name="Millares 32 4" xfId="1841"/>
    <cellStyle name="Millares 32 4 2" xfId="1842"/>
    <cellStyle name="Millares 32 4 2 2" xfId="6316"/>
    <cellStyle name="Millares 32 4 3" xfId="1843"/>
    <cellStyle name="Millares 32 4 3 2" xfId="6317"/>
    <cellStyle name="Millares 32 4 4" xfId="1844"/>
    <cellStyle name="Millares 32 4 4 2" xfId="6318"/>
    <cellStyle name="Millares 32 4 5" xfId="6319"/>
    <cellStyle name="Millares 32 5" xfId="1845"/>
    <cellStyle name="Millares 32 5 2" xfId="1846"/>
    <cellStyle name="Millares 32 5 2 2" xfId="6320"/>
    <cellStyle name="Millares 32 5 3" xfId="1847"/>
    <cellStyle name="Millares 32 5 3 2" xfId="6321"/>
    <cellStyle name="Millares 32 5 4" xfId="1848"/>
    <cellStyle name="Millares 32 5 4 2" xfId="6322"/>
    <cellStyle name="Millares 32 5 5" xfId="6323"/>
    <cellStyle name="Millares 32 6" xfId="1849"/>
    <cellStyle name="Millares 32 6 2" xfId="1850"/>
    <cellStyle name="Millares 32 6 2 2" xfId="6324"/>
    <cellStyle name="Millares 32 6 3" xfId="1851"/>
    <cellStyle name="Millares 32 6 3 2" xfId="6325"/>
    <cellStyle name="Millares 32 6 4" xfId="1852"/>
    <cellStyle name="Millares 32 6 4 2" xfId="6326"/>
    <cellStyle name="Millares 32 6 5" xfId="6327"/>
    <cellStyle name="Millares 32 7" xfId="1853"/>
    <cellStyle name="Millares 32 7 2" xfId="1854"/>
    <cellStyle name="Millares 32 7 2 2" xfId="6328"/>
    <cellStyle name="Millares 32 7 3" xfId="1855"/>
    <cellStyle name="Millares 32 7 3 2" xfId="6329"/>
    <cellStyle name="Millares 32 7 4" xfId="1856"/>
    <cellStyle name="Millares 32 7 4 2" xfId="6330"/>
    <cellStyle name="Millares 32 7 5" xfId="6331"/>
    <cellStyle name="Millares 32 8" xfId="1857"/>
    <cellStyle name="Millares 32 8 2" xfId="1858"/>
    <cellStyle name="Millares 32 8 2 2" xfId="6332"/>
    <cellStyle name="Millares 32 8 3" xfId="1859"/>
    <cellStyle name="Millares 32 8 3 2" xfId="6333"/>
    <cellStyle name="Millares 32 8 4" xfId="1860"/>
    <cellStyle name="Millares 32 8 4 2" xfId="6334"/>
    <cellStyle name="Millares 32 8 5" xfId="6335"/>
    <cellStyle name="Millares 32 9" xfId="1861"/>
    <cellStyle name="Millares 32 9 2" xfId="1862"/>
    <cellStyle name="Millares 32 9 2 2" xfId="6336"/>
    <cellStyle name="Millares 32 9 3" xfId="1863"/>
    <cellStyle name="Millares 32 9 3 2" xfId="6337"/>
    <cellStyle name="Millares 32 9 4" xfId="1864"/>
    <cellStyle name="Millares 32 9 4 2" xfId="6338"/>
    <cellStyle name="Millares 32 9 5" xfId="6339"/>
    <cellStyle name="Millares 320" xfId="6340"/>
    <cellStyle name="Millares 321" xfId="6341"/>
    <cellStyle name="Millares 322" xfId="6342"/>
    <cellStyle name="Millares 323" xfId="6343"/>
    <cellStyle name="Millares 324" xfId="6344"/>
    <cellStyle name="Millares 325" xfId="6345"/>
    <cellStyle name="Millares 326" xfId="6346"/>
    <cellStyle name="Millares 327" xfId="6347"/>
    <cellStyle name="Millares 328" xfId="6348"/>
    <cellStyle name="Millares 329" xfId="6349"/>
    <cellStyle name="Millares 33" xfId="1865"/>
    <cellStyle name="Millares 33 10" xfId="1866"/>
    <cellStyle name="Millares 33 10 2" xfId="1867"/>
    <cellStyle name="Millares 33 10 2 2" xfId="6350"/>
    <cellStyle name="Millares 33 10 3" xfId="1868"/>
    <cellStyle name="Millares 33 10 3 2" xfId="6351"/>
    <cellStyle name="Millares 33 10 4" xfId="1869"/>
    <cellStyle name="Millares 33 10 4 2" xfId="6352"/>
    <cellStyle name="Millares 33 10 5" xfId="6353"/>
    <cellStyle name="Millares 33 11" xfId="1870"/>
    <cellStyle name="Millares 33 11 2" xfId="6354"/>
    <cellStyle name="Millares 33 12" xfId="6355"/>
    <cellStyle name="Millares 33 2" xfId="1871"/>
    <cellStyle name="Millares 33 2 2" xfId="1872"/>
    <cellStyle name="Millares 33 2 2 2" xfId="1873"/>
    <cellStyle name="Millares 33 2 3" xfId="1874"/>
    <cellStyle name="Millares 33 2 3 2" xfId="1875"/>
    <cellStyle name="Millares 33 2 3 2 2" xfId="6356"/>
    <cellStyle name="Millares 33 2 3 3" xfId="6357"/>
    <cellStyle name="Millares 33 2 4" xfId="1876"/>
    <cellStyle name="Millares 33 2 4 2" xfId="6358"/>
    <cellStyle name="Millares 33 2 5" xfId="1877"/>
    <cellStyle name="Millares 33 2 5 2" xfId="6359"/>
    <cellStyle name="Millares 33 2 6" xfId="6360"/>
    <cellStyle name="Millares 33 2 6 2" xfId="14542"/>
    <cellStyle name="Millares 33 2 7" xfId="6361"/>
    <cellStyle name="Millares 33 3" xfId="1878"/>
    <cellStyle name="Millares 33 3 2" xfId="1879"/>
    <cellStyle name="Millares 33 3 2 2" xfId="6362"/>
    <cellStyle name="Millares 33 3 3" xfId="1880"/>
    <cellStyle name="Millares 33 3 3 2" xfId="6363"/>
    <cellStyle name="Millares 33 3 4" xfId="1881"/>
    <cellStyle name="Millares 33 3 4 2" xfId="6364"/>
    <cellStyle name="Millares 33 3 5" xfId="6365"/>
    <cellStyle name="Millares 33 4" xfId="1882"/>
    <cellStyle name="Millares 33 4 2" xfId="1883"/>
    <cellStyle name="Millares 33 4 2 2" xfId="6366"/>
    <cellStyle name="Millares 33 4 3" xfId="1884"/>
    <cellStyle name="Millares 33 4 3 2" xfId="6367"/>
    <cellStyle name="Millares 33 4 4" xfId="1885"/>
    <cellStyle name="Millares 33 4 4 2" xfId="6368"/>
    <cellStyle name="Millares 33 4 5" xfId="6369"/>
    <cellStyle name="Millares 33 5" xfId="1886"/>
    <cellStyle name="Millares 33 5 2" xfId="1887"/>
    <cellStyle name="Millares 33 5 2 2" xfId="6370"/>
    <cellStyle name="Millares 33 5 3" xfId="1888"/>
    <cellStyle name="Millares 33 5 3 2" xfId="6371"/>
    <cellStyle name="Millares 33 5 4" xfId="1889"/>
    <cellStyle name="Millares 33 5 4 2" xfId="6372"/>
    <cellStyle name="Millares 33 5 5" xfId="6373"/>
    <cellStyle name="Millares 33 6" xfId="1890"/>
    <cellStyle name="Millares 33 6 2" xfId="1891"/>
    <cellStyle name="Millares 33 6 2 2" xfId="6374"/>
    <cellStyle name="Millares 33 6 3" xfId="1892"/>
    <cellStyle name="Millares 33 6 3 2" xfId="6375"/>
    <cellStyle name="Millares 33 6 4" xfId="1893"/>
    <cellStyle name="Millares 33 6 4 2" xfId="6376"/>
    <cellStyle name="Millares 33 6 5" xfId="6377"/>
    <cellStyle name="Millares 33 7" xfId="1894"/>
    <cellStyle name="Millares 33 7 2" xfId="1895"/>
    <cellStyle name="Millares 33 7 2 2" xfId="6378"/>
    <cellStyle name="Millares 33 7 3" xfId="1896"/>
    <cellStyle name="Millares 33 7 3 2" xfId="6379"/>
    <cellStyle name="Millares 33 7 4" xfId="1897"/>
    <cellStyle name="Millares 33 7 4 2" xfId="6380"/>
    <cellStyle name="Millares 33 7 5" xfId="6381"/>
    <cellStyle name="Millares 33 8" xfId="1898"/>
    <cellStyle name="Millares 33 8 2" xfId="1899"/>
    <cellStyle name="Millares 33 8 2 2" xfId="6382"/>
    <cellStyle name="Millares 33 8 3" xfId="1900"/>
    <cellStyle name="Millares 33 8 3 2" xfId="6383"/>
    <cellStyle name="Millares 33 8 4" xfId="1901"/>
    <cellStyle name="Millares 33 8 4 2" xfId="6384"/>
    <cellStyle name="Millares 33 8 5" xfId="6385"/>
    <cellStyle name="Millares 33 9" xfId="1902"/>
    <cellStyle name="Millares 33 9 2" xfId="1903"/>
    <cellStyle name="Millares 33 9 2 2" xfId="6386"/>
    <cellStyle name="Millares 33 9 3" xfId="1904"/>
    <cellStyle name="Millares 33 9 3 2" xfId="6387"/>
    <cellStyle name="Millares 33 9 4" xfId="1905"/>
    <cellStyle name="Millares 33 9 4 2" xfId="6388"/>
    <cellStyle name="Millares 33 9 5" xfId="6389"/>
    <cellStyle name="Millares 330" xfId="6390"/>
    <cellStyle name="Millares 331" xfId="6391"/>
    <cellStyle name="Millares 332" xfId="6392"/>
    <cellStyle name="Millares 333" xfId="6393"/>
    <cellStyle name="Millares 334" xfId="6394"/>
    <cellStyle name="Millares 335" xfId="6395"/>
    <cellStyle name="Millares 336" xfId="6396"/>
    <cellStyle name="Millares 337" xfId="6397"/>
    <cellStyle name="Millares 338" xfId="6398"/>
    <cellStyle name="Millares 339" xfId="6399"/>
    <cellStyle name="Millares 34" xfId="1906"/>
    <cellStyle name="Millares 34 2" xfId="1907"/>
    <cellStyle name="Millares 34 2 2" xfId="6400"/>
    <cellStyle name="Millares 34 3" xfId="6401"/>
    <cellStyle name="Millares 34 3 2" xfId="6402"/>
    <cellStyle name="Millares 340" xfId="6403"/>
    <cellStyle name="Millares 341" xfId="6404"/>
    <cellStyle name="Millares 342" xfId="6405"/>
    <cellStyle name="Millares 343" xfId="6406"/>
    <cellStyle name="Millares 344" xfId="6407"/>
    <cellStyle name="Millares 345" xfId="6408"/>
    <cellStyle name="Millares 346" xfId="6409"/>
    <cellStyle name="Millares 347" xfId="6410"/>
    <cellStyle name="Millares 348" xfId="6411"/>
    <cellStyle name="Millares 349" xfId="6412"/>
    <cellStyle name="Millares 35" xfId="1908"/>
    <cellStyle name="Millares 35 2" xfId="1909"/>
    <cellStyle name="Millares 35 2 2" xfId="6413"/>
    <cellStyle name="Millares 35 3" xfId="6414"/>
    <cellStyle name="Millares 35 3 2" xfId="6415"/>
    <cellStyle name="Millares 35 3 3" xfId="6416"/>
    <cellStyle name="Millares 35 4" xfId="6417"/>
    <cellStyle name="Millares 350" xfId="6418"/>
    <cellStyle name="Millares 351" xfId="6419"/>
    <cellStyle name="Millares 352" xfId="6420"/>
    <cellStyle name="Millares 353" xfId="6421"/>
    <cellStyle name="Millares 354" xfId="6422"/>
    <cellStyle name="Millares 355" xfId="6423"/>
    <cellStyle name="Millares 356" xfId="6424"/>
    <cellStyle name="Millares 357" xfId="6425"/>
    <cellStyle name="Millares 358" xfId="6426"/>
    <cellStyle name="Millares 359" xfId="6427"/>
    <cellStyle name="Millares 36" xfId="1910"/>
    <cellStyle name="Millares 36 10" xfId="1911"/>
    <cellStyle name="Millares 36 10 2" xfId="1912"/>
    <cellStyle name="Millares 36 10 2 2" xfId="6428"/>
    <cellStyle name="Millares 36 10 3" xfId="1913"/>
    <cellStyle name="Millares 36 10 3 2" xfId="6429"/>
    <cellStyle name="Millares 36 10 4" xfId="1914"/>
    <cellStyle name="Millares 36 10 4 2" xfId="6430"/>
    <cellStyle name="Millares 36 10 5" xfId="6431"/>
    <cellStyle name="Millares 36 11" xfId="1915"/>
    <cellStyle name="Millares 36 11 2" xfId="1916"/>
    <cellStyle name="Millares 36 11 2 2" xfId="6432"/>
    <cellStyle name="Millares 36 11 3" xfId="1917"/>
    <cellStyle name="Millares 36 11 3 2" xfId="6433"/>
    <cellStyle name="Millares 36 11 4" xfId="6434"/>
    <cellStyle name="Millares 36 12" xfId="1918"/>
    <cellStyle name="Millares 36 12 2" xfId="6435"/>
    <cellStyle name="Millares 36 13" xfId="1919"/>
    <cellStyle name="Millares 36 13 2" xfId="6436"/>
    <cellStyle name="Millares 36 14" xfId="1920"/>
    <cellStyle name="Millares 36 14 2" xfId="6437"/>
    <cellStyle name="Millares 36 15" xfId="6438"/>
    <cellStyle name="Millares 36 15 2" xfId="14543"/>
    <cellStyle name="Millares 36 16" xfId="6439"/>
    <cellStyle name="Millares 36 2" xfId="1921"/>
    <cellStyle name="Millares 36 2 2" xfId="1922"/>
    <cellStyle name="Millares 36 2 2 2" xfId="1923"/>
    <cellStyle name="Millares 36 2 2 2 2" xfId="6440"/>
    <cellStyle name="Millares 36 2 2 3" xfId="1924"/>
    <cellStyle name="Millares 36 2 2 3 2" xfId="6441"/>
    <cellStyle name="Millares 36 2 2 4" xfId="1925"/>
    <cellStyle name="Millares 36 2 2 4 2" xfId="6442"/>
    <cellStyle name="Millares 36 2 2 5" xfId="6443"/>
    <cellStyle name="Millares 36 2 3" xfId="1926"/>
    <cellStyle name="Millares 36 2 3 2" xfId="6444"/>
    <cellStyle name="Millares 36 2 4" xfId="1927"/>
    <cellStyle name="Millares 36 2 4 2" xfId="6445"/>
    <cellStyle name="Millares 36 2 5" xfId="6446"/>
    <cellStyle name="Millares 36 3" xfId="1928"/>
    <cellStyle name="Millares 36 3 2" xfId="1929"/>
    <cellStyle name="Millares 36 3 2 2" xfId="6447"/>
    <cellStyle name="Millares 36 3 3" xfId="1930"/>
    <cellStyle name="Millares 36 3 3 2" xfId="6448"/>
    <cellStyle name="Millares 36 3 4" xfId="1931"/>
    <cellStyle name="Millares 36 3 4 2" xfId="6449"/>
    <cellStyle name="Millares 36 3 5" xfId="6450"/>
    <cellStyle name="Millares 36 4" xfId="1932"/>
    <cellStyle name="Millares 36 4 2" xfId="1933"/>
    <cellStyle name="Millares 36 4 2 2" xfId="6451"/>
    <cellStyle name="Millares 36 4 3" xfId="1934"/>
    <cellStyle name="Millares 36 4 3 2" xfId="6452"/>
    <cellStyle name="Millares 36 4 4" xfId="1935"/>
    <cellStyle name="Millares 36 4 4 2" xfId="6453"/>
    <cellStyle name="Millares 36 4 5" xfId="6454"/>
    <cellStyle name="Millares 36 5" xfId="1936"/>
    <cellStyle name="Millares 36 5 2" xfId="1937"/>
    <cellStyle name="Millares 36 5 2 2" xfId="6455"/>
    <cellStyle name="Millares 36 5 3" xfId="1938"/>
    <cellStyle name="Millares 36 5 3 2" xfId="6456"/>
    <cellStyle name="Millares 36 5 4" xfId="1939"/>
    <cellStyle name="Millares 36 5 4 2" xfId="6457"/>
    <cellStyle name="Millares 36 5 5" xfId="6458"/>
    <cellStyle name="Millares 36 6" xfId="1940"/>
    <cellStyle name="Millares 36 6 2" xfId="1941"/>
    <cellStyle name="Millares 36 6 2 2" xfId="6459"/>
    <cellStyle name="Millares 36 6 3" xfId="1942"/>
    <cellStyle name="Millares 36 6 3 2" xfId="6460"/>
    <cellStyle name="Millares 36 6 4" xfId="1943"/>
    <cellStyle name="Millares 36 6 4 2" xfId="6461"/>
    <cellStyle name="Millares 36 6 5" xfId="6462"/>
    <cellStyle name="Millares 36 7" xfId="1944"/>
    <cellStyle name="Millares 36 7 2" xfId="1945"/>
    <cellStyle name="Millares 36 7 2 2" xfId="6463"/>
    <cellStyle name="Millares 36 7 3" xfId="1946"/>
    <cellStyle name="Millares 36 7 3 2" xfId="6464"/>
    <cellStyle name="Millares 36 7 4" xfId="1947"/>
    <cellStyle name="Millares 36 7 4 2" xfId="6465"/>
    <cellStyle name="Millares 36 7 5" xfId="6466"/>
    <cellStyle name="Millares 36 8" xfId="1948"/>
    <cellStyle name="Millares 36 8 2" xfId="1949"/>
    <cellStyle name="Millares 36 8 2 2" xfId="6467"/>
    <cellStyle name="Millares 36 8 3" xfId="1950"/>
    <cellStyle name="Millares 36 8 3 2" xfId="6468"/>
    <cellStyle name="Millares 36 8 4" xfId="1951"/>
    <cellStyle name="Millares 36 8 4 2" xfId="6469"/>
    <cellStyle name="Millares 36 8 5" xfId="6470"/>
    <cellStyle name="Millares 36 9" xfId="1952"/>
    <cellStyle name="Millares 36 9 2" xfId="1953"/>
    <cellStyle name="Millares 36 9 2 2" xfId="6471"/>
    <cellStyle name="Millares 36 9 3" xfId="1954"/>
    <cellStyle name="Millares 36 9 3 2" xfId="6472"/>
    <cellStyle name="Millares 36 9 4" xfId="1955"/>
    <cellStyle name="Millares 36 9 4 2" xfId="6473"/>
    <cellStyle name="Millares 36 9 5" xfId="6474"/>
    <cellStyle name="Millares 360" xfId="6475"/>
    <cellStyle name="Millares 361" xfId="6476"/>
    <cellStyle name="Millares 362" xfId="6477"/>
    <cellStyle name="Millares 363" xfId="6478"/>
    <cellStyle name="Millares 364" xfId="6479"/>
    <cellStyle name="Millares 365" xfId="6480"/>
    <cellStyle name="Millares 366" xfId="6481"/>
    <cellStyle name="Millares 367" xfId="6482"/>
    <cellStyle name="Millares 368" xfId="6483"/>
    <cellStyle name="Millares 369" xfId="6484"/>
    <cellStyle name="Millares 37" xfId="1956"/>
    <cellStyle name="Millares 37 2" xfId="1957"/>
    <cellStyle name="Millares 37 2 2" xfId="6485"/>
    <cellStyle name="Millares 37 3" xfId="6486"/>
    <cellStyle name="Millares 370" xfId="6487"/>
    <cellStyle name="Millares 370 2" xfId="14544"/>
    <cellStyle name="Millares 370 3" xfId="17294"/>
    <cellStyle name="Millares 371" xfId="6488"/>
    <cellStyle name="Millares 371 2" xfId="14545"/>
    <cellStyle name="Millares 371 3" xfId="17295"/>
    <cellStyle name="Millares 372" xfId="6489"/>
    <cellStyle name="Millares 373" xfId="6490"/>
    <cellStyle name="Millares 374" xfId="6491"/>
    <cellStyle name="Millares 375" xfId="6492"/>
    <cellStyle name="Millares 376" xfId="6493"/>
    <cellStyle name="Millares 377" xfId="6494"/>
    <cellStyle name="Millares 378" xfId="6495"/>
    <cellStyle name="Millares 379" xfId="6496"/>
    <cellStyle name="Millares 38" xfId="1958"/>
    <cellStyle name="Millares 38 2" xfId="1959"/>
    <cellStyle name="Millares 38 2 2" xfId="1960"/>
    <cellStyle name="Millares 38 2 2 2" xfId="6497"/>
    <cellStyle name="Millares 38 2 3" xfId="6498"/>
    <cellStyle name="Millares 38 3" xfId="1961"/>
    <cellStyle name="Millares 38 3 2" xfId="1962"/>
    <cellStyle name="Millares 38 3 2 2" xfId="6499"/>
    <cellStyle name="Millares 38 3 3" xfId="1963"/>
    <cellStyle name="Millares 38 3 3 2" xfId="6500"/>
    <cellStyle name="Millares 38 3 4" xfId="6501"/>
    <cellStyle name="Millares 38 3 5" xfId="6502"/>
    <cellStyle name="Millares 38 4" xfId="1964"/>
    <cellStyle name="Millares 38 4 2" xfId="6503"/>
    <cellStyle name="Millares 38 5" xfId="1965"/>
    <cellStyle name="Millares 38 5 2" xfId="6504"/>
    <cellStyle name="Millares 38 5 3" xfId="6505"/>
    <cellStyle name="Millares 38 6" xfId="1966"/>
    <cellStyle name="Millares 38 6 2" xfId="6506"/>
    <cellStyle name="Millares 38 7" xfId="6507"/>
    <cellStyle name="Millares 38 7 2" xfId="14546"/>
    <cellStyle name="Millares 38 8" xfId="6508"/>
    <cellStyle name="Millares 380" xfId="6509"/>
    <cellStyle name="Millares 381" xfId="6510"/>
    <cellStyle name="Millares 382" xfId="6511"/>
    <cellStyle name="Millares 383" xfId="6512"/>
    <cellStyle name="Millares 383 2" xfId="14547"/>
    <cellStyle name="Millares 383 3" xfId="17296"/>
    <cellStyle name="Millares 384" xfId="6513"/>
    <cellStyle name="Millares 385" xfId="6514"/>
    <cellStyle name="Millares 386" xfId="6515"/>
    <cellStyle name="Millares 387" xfId="6516"/>
    <cellStyle name="Millares 388" xfId="6517"/>
    <cellStyle name="Millares 389" xfId="6518"/>
    <cellStyle name="Millares 39" xfId="1967"/>
    <cellStyle name="Millares 39 10" xfId="1968"/>
    <cellStyle name="Millares 39 10 2" xfId="1969"/>
    <cellStyle name="Millares 39 10 2 2" xfId="6519"/>
    <cellStyle name="Millares 39 10 3" xfId="1970"/>
    <cellStyle name="Millares 39 10 3 2" xfId="6520"/>
    <cellStyle name="Millares 39 10 4" xfId="1971"/>
    <cellStyle name="Millares 39 10 4 2" xfId="6521"/>
    <cellStyle name="Millares 39 10 5" xfId="6522"/>
    <cellStyle name="Millares 39 11" xfId="1972"/>
    <cellStyle name="Millares 39 11 2" xfId="1973"/>
    <cellStyle name="Millares 39 11 2 2" xfId="6523"/>
    <cellStyle name="Millares 39 11 3" xfId="1974"/>
    <cellStyle name="Millares 39 11 3 2" xfId="6524"/>
    <cellStyle name="Millares 39 11 4" xfId="1975"/>
    <cellStyle name="Millares 39 11 4 2" xfId="6525"/>
    <cellStyle name="Millares 39 11 5" xfId="6526"/>
    <cellStyle name="Millares 39 12" xfId="1976"/>
    <cellStyle name="Millares 39 12 2" xfId="6527"/>
    <cellStyle name="Millares 39 13" xfId="1977"/>
    <cellStyle name="Millares 39 13 2" xfId="6528"/>
    <cellStyle name="Millares 39 14" xfId="6529"/>
    <cellStyle name="Millares 39 14 2" xfId="6530"/>
    <cellStyle name="Millares 39 2" xfId="1978"/>
    <cellStyle name="Millares 39 2 2" xfId="1979"/>
    <cellStyle name="Millares 39 2 2 2" xfId="1980"/>
    <cellStyle name="Millares 39 2 3" xfId="1981"/>
    <cellStyle name="Millares 39 2 3 2" xfId="1982"/>
    <cellStyle name="Millares 39 2 3 2 2" xfId="6531"/>
    <cellStyle name="Millares 39 2 3 3" xfId="6532"/>
    <cellStyle name="Millares 39 2 4" xfId="1983"/>
    <cellStyle name="Millares 39 2 4 2" xfId="6533"/>
    <cellStyle name="Millares 39 2 5" xfId="1984"/>
    <cellStyle name="Millares 39 2 5 2" xfId="6534"/>
    <cellStyle name="Millares 39 2 6" xfId="6535"/>
    <cellStyle name="Millares 39 2 6 2" xfId="14548"/>
    <cellStyle name="Millares 39 2 7" xfId="6536"/>
    <cellStyle name="Millares 39 3" xfId="1985"/>
    <cellStyle name="Millares 39 3 2" xfId="1986"/>
    <cellStyle name="Millares 39 3 2 2" xfId="6537"/>
    <cellStyle name="Millares 39 3 3" xfId="1987"/>
    <cellStyle name="Millares 39 3 3 2" xfId="6538"/>
    <cellStyle name="Millares 39 3 3 2 2" xfId="14549"/>
    <cellStyle name="Millares 39 3 3 2 3" xfId="11978"/>
    <cellStyle name="Millares 39 3 3 2 4" xfId="9221"/>
    <cellStyle name="Millares 39 3 4" xfId="1988"/>
    <cellStyle name="Millares 39 3 4 2" xfId="6539"/>
    <cellStyle name="Millares 39 3 4 2 2" xfId="14551"/>
    <cellStyle name="Millares 39 3 4 2 3" xfId="11980"/>
    <cellStyle name="Millares 39 3 4 2 4" xfId="9223"/>
    <cellStyle name="Millares 39 3 4 3" xfId="14550"/>
    <cellStyle name="Millares 39 3 4 4" xfId="11979"/>
    <cellStyle name="Millares 39 3 4 5" xfId="9222"/>
    <cellStyle name="Millares 39 3 5" xfId="6540"/>
    <cellStyle name="Millares 39 3 5 2" xfId="14552"/>
    <cellStyle name="Millares 39 3 5 3" xfId="11981"/>
    <cellStyle name="Millares 39 3 5 4" xfId="9224"/>
    <cellStyle name="Millares 39 4" xfId="1989"/>
    <cellStyle name="Millares 39 4 2" xfId="1990"/>
    <cellStyle name="Millares 39 4 2 2" xfId="6541"/>
    <cellStyle name="Millares 39 4 2 2 2" xfId="14555"/>
    <cellStyle name="Millares 39 4 2 2 3" xfId="11984"/>
    <cellStyle name="Millares 39 4 2 2 4" xfId="9227"/>
    <cellStyle name="Millares 39 4 2 3" xfId="14554"/>
    <cellStyle name="Millares 39 4 2 4" xfId="11983"/>
    <cellStyle name="Millares 39 4 2 5" xfId="9226"/>
    <cellStyle name="Millares 39 4 3" xfId="1991"/>
    <cellStyle name="Millares 39 4 3 2" xfId="6542"/>
    <cellStyle name="Millares 39 4 3 2 2" xfId="14557"/>
    <cellStyle name="Millares 39 4 3 2 3" xfId="11986"/>
    <cellStyle name="Millares 39 4 3 2 4" xfId="9229"/>
    <cellStyle name="Millares 39 4 3 3" xfId="14556"/>
    <cellStyle name="Millares 39 4 3 4" xfId="11985"/>
    <cellStyle name="Millares 39 4 3 5" xfId="9228"/>
    <cellStyle name="Millares 39 4 4" xfId="1992"/>
    <cellStyle name="Millares 39 4 4 2" xfId="6543"/>
    <cellStyle name="Millares 39 4 4 2 2" xfId="14559"/>
    <cellStyle name="Millares 39 4 4 2 3" xfId="11988"/>
    <cellStyle name="Millares 39 4 4 2 4" xfId="9231"/>
    <cellStyle name="Millares 39 4 4 3" xfId="14558"/>
    <cellStyle name="Millares 39 4 4 4" xfId="11987"/>
    <cellStyle name="Millares 39 4 4 5" xfId="9230"/>
    <cellStyle name="Millares 39 4 5" xfId="6544"/>
    <cellStyle name="Millares 39 4 5 2" xfId="14560"/>
    <cellStyle name="Millares 39 4 5 3" xfId="11989"/>
    <cellStyle name="Millares 39 4 5 4" xfId="9232"/>
    <cellStyle name="Millares 39 4 6" xfId="14553"/>
    <cellStyle name="Millares 39 4 7" xfId="11982"/>
    <cellStyle name="Millares 39 4 8" xfId="9225"/>
    <cellStyle name="Millares 39 5" xfId="1993"/>
    <cellStyle name="Millares 39 5 2" xfId="1994"/>
    <cellStyle name="Millares 39 5 2 2" xfId="6545"/>
    <cellStyle name="Millares 39 5 2 2 2" xfId="14563"/>
    <cellStyle name="Millares 39 5 2 2 3" xfId="11992"/>
    <cellStyle name="Millares 39 5 2 2 4" xfId="9235"/>
    <cellStyle name="Millares 39 5 2 3" xfId="14562"/>
    <cellStyle name="Millares 39 5 2 4" xfId="11991"/>
    <cellStyle name="Millares 39 5 2 5" xfId="9234"/>
    <cellStyle name="Millares 39 5 3" xfId="1995"/>
    <cellStyle name="Millares 39 5 3 2" xfId="6546"/>
    <cellStyle name="Millares 39 5 3 2 2" xfId="14565"/>
    <cellStyle name="Millares 39 5 3 2 3" xfId="11994"/>
    <cellStyle name="Millares 39 5 3 2 4" xfId="9237"/>
    <cellStyle name="Millares 39 5 3 3" xfId="14564"/>
    <cellStyle name="Millares 39 5 3 4" xfId="11993"/>
    <cellStyle name="Millares 39 5 3 5" xfId="9236"/>
    <cellStyle name="Millares 39 5 4" xfId="1996"/>
    <cellStyle name="Millares 39 5 4 2" xfId="6547"/>
    <cellStyle name="Millares 39 5 4 2 2" xfId="14567"/>
    <cellStyle name="Millares 39 5 4 2 3" xfId="11996"/>
    <cellStyle name="Millares 39 5 4 2 4" xfId="9239"/>
    <cellStyle name="Millares 39 5 4 3" xfId="14566"/>
    <cellStyle name="Millares 39 5 4 4" xfId="11995"/>
    <cellStyle name="Millares 39 5 4 5" xfId="9238"/>
    <cellStyle name="Millares 39 5 5" xfId="6548"/>
    <cellStyle name="Millares 39 5 5 2" xfId="14568"/>
    <cellStyle name="Millares 39 5 5 3" xfId="11997"/>
    <cellStyle name="Millares 39 5 5 4" xfId="9240"/>
    <cellStyle name="Millares 39 5 6" xfId="14561"/>
    <cellStyle name="Millares 39 5 7" xfId="11990"/>
    <cellStyle name="Millares 39 5 8" xfId="9233"/>
    <cellStyle name="Millares 39 6" xfId="1997"/>
    <cellStyle name="Millares 39 6 2" xfId="1998"/>
    <cellStyle name="Millares 39 6 2 2" xfId="6549"/>
    <cellStyle name="Millares 39 6 2 2 2" xfId="14571"/>
    <cellStyle name="Millares 39 6 2 2 3" xfId="12000"/>
    <cellStyle name="Millares 39 6 2 2 4" xfId="9243"/>
    <cellStyle name="Millares 39 6 2 3" xfId="14570"/>
    <cellStyle name="Millares 39 6 2 4" xfId="11999"/>
    <cellStyle name="Millares 39 6 2 5" xfId="9242"/>
    <cellStyle name="Millares 39 6 3" xfId="1999"/>
    <cellStyle name="Millares 39 6 3 2" xfId="6550"/>
    <cellStyle name="Millares 39 6 3 2 2" xfId="14573"/>
    <cellStyle name="Millares 39 6 3 2 3" xfId="12002"/>
    <cellStyle name="Millares 39 6 3 2 4" xfId="9245"/>
    <cellStyle name="Millares 39 6 3 3" xfId="14572"/>
    <cellStyle name="Millares 39 6 3 4" xfId="12001"/>
    <cellStyle name="Millares 39 6 3 5" xfId="9244"/>
    <cellStyle name="Millares 39 6 4" xfId="2000"/>
    <cellStyle name="Millares 39 6 4 2" xfId="6551"/>
    <cellStyle name="Millares 39 6 4 2 2" xfId="14575"/>
    <cellStyle name="Millares 39 6 4 2 3" xfId="12004"/>
    <cellStyle name="Millares 39 6 4 2 4" xfId="9247"/>
    <cellStyle name="Millares 39 6 4 3" xfId="14574"/>
    <cellStyle name="Millares 39 6 4 4" xfId="12003"/>
    <cellStyle name="Millares 39 6 4 5" xfId="9246"/>
    <cellStyle name="Millares 39 6 5" xfId="6552"/>
    <cellStyle name="Millares 39 6 5 2" xfId="14576"/>
    <cellStyle name="Millares 39 6 5 3" xfId="12005"/>
    <cellStyle name="Millares 39 6 5 4" xfId="9248"/>
    <cellStyle name="Millares 39 6 6" xfId="14569"/>
    <cellStyle name="Millares 39 6 7" xfId="11998"/>
    <cellStyle name="Millares 39 6 8" xfId="9241"/>
    <cellStyle name="Millares 39 7" xfId="2001"/>
    <cellStyle name="Millares 39 7 10" xfId="6553"/>
    <cellStyle name="Millares 39 7 2" xfId="2002"/>
    <cellStyle name="Millares 39 7 2 2" xfId="6555"/>
    <cellStyle name="Millares 39 7 2 2 2" xfId="14579"/>
    <cellStyle name="Millares 39 7 2 2 3" xfId="12008"/>
    <cellStyle name="Millares 39 7 2 2 4" xfId="19330"/>
    <cellStyle name="Millares 39 7 2 2 5" xfId="9251"/>
    <cellStyle name="Millares 39 7 2 3" xfId="14578"/>
    <cellStyle name="Millares 39 7 2 4" xfId="12007"/>
    <cellStyle name="Millares 39 7 2 5" xfId="19329"/>
    <cellStyle name="Millares 39 7 2 6" xfId="9250"/>
    <cellStyle name="Millares 39 7 2 7" xfId="6554"/>
    <cellStyle name="Millares 39 7 3" xfId="2003"/>
    <cellStyle name="Millares 39 7 3 2" xfId="6557"/>
    <cellStyle name="Millares 39 7 3 2 2" xfId="14581"/>
    <cellStyle name="Millares 39 7 3 2 3" xfId="12010"/>
    <cellStyle name="Millares 39 7 3 2 4" xfId="19332"/>
    <cellStyle name="Millares 39 7 3 2 5" xfId="9253"/>
    <cellStyle name="Millares 39 7 3 3" xfId="14580"/>
    <cellStyle name="Millares 39 7 3 4" xfId="12009"/>
    <cellStyle name="Millares 39 7 3 5" xfId="19331"/>
    <cellStyle name="Millares 39 7 3 6" xfId="9252"/>
    <cellStyle name="Millares 39 7 3 7" xfId="6556"/>
    <cellStyle name="Millares 39 7 4" xfId="2004"/>
    <cellStyle name="Millares 39 7 4 2" xfId="6559"/>
    <cellStyle name="Millares 39 7 4 2 2" xfId="14583"/>
    <cellStyle name="Millares 39 7 4 2 3" xfId="12012"/>
    <cellStyle name="Millares 39 7 4 2 4" xfId="19334"/>
    <cellStyle name="Millares 39 7 4 2 5" xfId="9255"/>
    <cellStyle name="Millares 39 7 4 3" xfId="14582"/>
    <cellStyle name="Millares 39 7 4 4" xfId="12011"/>
    <cellStyle name="Millares 39 7 4 5" xfId="19333"/>
    <cellStyle name="Millares 39 7 4 6" xfId="9254"/>
    <cellStyle name="Millares 39 7 4 7" xfId="6558"/>
    <cellStyle name="Millares 39 7 5" xfId="6560"/>
    <cellStyle name="Millares 39 7 5 2" xfId="14584"/>
    <cellStyle name="Millares 39 7 5 3" xfId="12013"/>
    <cellStyle name="Millares 39 7 5 4" xfId="19335"/>
    <cellStyle name="Millares 39 7 5 5" xfId="9256"/>
    <cellStyle name="Millares 39 7 6" xfId="14577"/>
    <cellStyle name="Millares 39 7 7" xfId="12006"/>
    <cellStyle name="Millares 39 7 8" xfId="19328"/>
    <cellStyle name="Millares 39 7 9" xfId="9249"/>
    <cellStyle name="Millares 39 8" xfId="2005"/>
    <cellStyle name="Millares 39 8 10" xfId="6561"/>
    <cellStyle name="Millares 39 8 2" xfId="2006"/>
    <cellStyle name="Millares 39 8 2 2" xfId="6563"/>
    <cellStyle name="Millares 39 8 2 2 2" xfId="14587"/>
    <cellStyle name="Millares 39 8 2 2 3" xfId="12016"/>
    <cellStyle name="Millares 39 8 2 2 4" xfId="19338"/>
    <cellStyle name="Millares 39 8 2 2 5" xfId="9259"/>
    <cellStyle name="Millares 39 8 2 3" xfId="14586"/>
    <cellStyle name="Millares 39 8 2 4" xfId="12015"/>
    <cellStyle name="Millares 39 8 2 5" xfId="19337"/>
    <cellStyle name="Millares 39 8 2 6" xfId="9258"/>
    <cellStyle name="Millares 39 8 2 7" xfId="6562"/>
    <cellStyle name="Millares 39 8 3" xfId="2007"/>
    <cellStyle name="Millares 39 8 3 2" xfId="6565"/>
    <cellStyle name="Millares 39 8 3 2 2" xfId="14589"/>
    <cellStyle name="Millares 39 8 3 2 3" xfId="12018"/>
    <cellStyle name="Millares 39 8 3 2 4" xfId="19340"/>
    <cellStyle name="Millares 39 8 3 2 5" xfId="9261"/>
    <cellStyle name="Millares 39 8 3 3" xfId="14588"/>
    <cellStyle name="Millares 39 8 3 4" xfId="12017"/>
    <cellStyle name="Millares 39 8 3 5" xfId="19339"/>
    <cellStyle name="Millares 39 8 3 6" xfId="9260"/>
    <cellStyle name="Millares 39 8 3 7" xfId="6564"/>
    <cellStyle name="Millares 39 8 4" xfId="2008"/>
    <cellStyle name="Millares 39 8 4 2" xfId="6567"/>
    <cellStyle name="Millares 39 8 4 2 2" xfId="14591"/>
    <cellStyle name="Millares 39 8 4 2 3" xfId="12020"/>
    <cellStyle name="Millares 39 8 4 2 4" xfId="19342"/>
    <cellStyle name="Millares 39 8 4 2 5" xfId="9263"/>
    <cellStyle name="Millares 39 8 4 3" xfId="14590"/>
    <cellStyle name="Millares 39 8 4 4" xfId="12019"/>
    <cellStyle name="Millares 39 8 4 5" xfId="19341"/>
    <cellStyle name="Millares 39 8 4 6" xfId="9262"/>
    <cellStyle name="Millares 39 8 4 7" xfId="6566"/>
    <cellStyle name="Millares 39 8 5" xfId="6568"/>
    <cellStyle name="Millares 39 8 5 2" xfId="14592"/>
    <cellStyle name="Millares 39 8 5 3" xfId="12021"/>
    <cellStyle name="Millares 39 8 5 4" xfId="19343"/>
    <cellStyle name="Millares 39 8 5 5" xfId="9264"/>
    <cellStyle name="Millares 39 8 6" xfId="14585"/>
    <cellStyle name="Millares 39 8 7" xfId="12014"/>
    <cellStyle name="Millares 39 8 8" xfId="19336"/>
    <cellStyle name="Millares 39 8 9" xfId="9257"/>
    <cellStyle name="Millares 39 9" xfId="2009"/>
    <cellStyle name="Millares 39 9 10" xfId="6569"/>
    <cellStyle name="Millares 39 9 2" xfId="2010"/>
    <cellStyle name="Millares 39 9 2 2" xfId="6571"/>
    <cellStyle name="Millares 39 9 2 2 2" xfId="14595"/>
    <cellStyle name="Millares 39 9 2 2 3" xfId="12024"/>
    <cellStyle name="Millares 39 9 2 2 4" xfId="19346"/>
    <cellStyle name="Millares 39 9 2 2 5" xfId="9267"/>
    <cellStyle name="Millares 39 9 2 3" xfId="14594"/>
    <cellStyle name="Millares 39 9 2 4" xfId="12023"/>
    <cellStyle name="Millares 39 9 2 5" xfId="19345"/>
    <cellStyle name="Millares 39 9 2 6" xfId="9266"/>
    <cellStyle name="Millares 39 9 2 7" xfId="6570"/>
    <cellStyle name="Millares 39 9 3" xfId="2011"/>
    <cellStyle name="Millares 39 9 3 2" xfId="6573"/>
    <cellStyle name="Millares 39 9 3 2 2" xfId="14597"/>
    <cellStyle name="Millares 39 9 3 2 3" xfId="12026"/>
    <cellStyle name="Millares 39 9 3 2 4" xfId="19348"/>
    <cellStyle name="Millares 39 9 3 2 5" xfId="9269"/>
    <cellStyle name="Millares 39 9 3 3" xfId="14596"/>
    <cellStyle name="Millares 39 9 3 4" xfId="12025"/>
    <cellStyle name="Millares 39 9 3 5" xfId="19347"/>
    <cellStyle name="Millares 39 9 3 6" xfId="9268"/>
    <cellStyle name="Millares 39 9 3 7" xfId="6572"/>
    <cellStyle name="Millares 39 9 4" xfId="2012"/>
    <cellStyle name="Millares 39 9 4 2" xfId="6575"/>
    <cellStyle name="Millares 39 9 4 2 2" xfId="14599"/>
    <cellStyle name="Millares 39 9 4 2 3" xfId="12028"/>
    <cellStyle name="Millares 39 9 4 2 4" xfId="19350"/>
    <cellStyle name="Millares 39 9 4 2 5" xfId="9271"/>
    <cellStyle name="Millares 39 9 4 3" xfId="14598"/>
    <cellStyle name="Millares 39 9 4 4" xfId="12027"/>
    <cellStyle name="Millares 39 9 4 5" xfId="19349"/>
    <cellStyle name="Millares 39 9 4 6" xfId="9270"/>
    <cellStyle name="Millares 39 9 4 7" xfId="6574"/>
    <cellStyle name="Millares 39 9 5" xfId="6576"/>
    <cellStyle name="Millares 39 9 5 2" xfId="14600"/>
    <cellStyle name="Millares 39 9 5 3" xfId="12029"/>
    <cellStyle name="Millares 39 9 5 4" xfId="19351"/>
    <cellStyle name="Millares 39 9 5 5" xfId="9272"/>
    <cellStyle name="Millares 39 9 6" xfId="14593"/>
    <cellStyle name="Millares 39 9 7" xfId="12022"/>
    <cellStyle name="Millares 39 9 8" xfId="19344"/>
    <cellStyle name="Millares 39 9 9" xfId="9265"/>
    <cellStyle name="Millares 390" xfId="6577"/>
    <cellStyle name="Millares 390 2" xfId="14601"/>
    <cellStyle name="Millares 390 3" xfId="12030"/>
    <cellStyle name="Millares 390 4" xfId="19352"/>
    <cellStyle name="Millares 390 5" xfId="9273"/>
    <cellStyle name="Millares 391" xfId="6578"/>
    <cellStyle name="Millares 391 2" xfId="14602"/>
    <cellStyle name="Millares 391 3" xfId="12031"/>
    <cellStyle name="Millares 391 4" xfId="19353"/>
    <cellStyle name="Millares 391 5" xfId="9274"/>
    <cellStyle name="Millares 392" xfId="6579"/>
    <cellStyle name="Millares 392 2" xfId="14603"/>
    <cellStyle name="Millares 392 3" xfId="12032"/>
    <cellStyle name="Millares 392 4" xfId="19354"/>
    <cellStyle name="Millares 392 5" xfId="9275"/>
    <cellStyle name="Millares 393" xfId="6580"/>
    <cellStyle name="Millares 393 2" xfId="14604"/>
    <cellStyle name="Millares 393 3" xfId="12033"/>
    <cellStyle name="Millares 393 4" xfId="19355"/>
    <cellStyle name="Millares 393 5" xfId="9276"/>
    <cellStyle name="Millares 394" xfId="6581"/>
    <cellStyle name="Millares 394 2" xfId="14605"/>
    <cellStyle name="Millares 394 3" xfId="12034"/>
    <cellStyle name="Millares 394 4" xfId="19356"/>
    <cellStyle name="Millares 394 5" xfId="9277"/>
    <cellStyle name="Millares 395" xfId="6582"/>
    <cellStyle name="Millares 395 2" xfId="14606"/>
    <cellStyle name="Millares 395 3" xfId="12035"/>
    <cellStyle name="Millares 395 4" xfId="19357"/>
    <cellStyle name="Millares 395 5" xfId="9278"/>
    <cellStyle name="Millares 396" xfId="6583"/>
    <cellStyle name="Millares 396 2" xfId="14607"/>
    <cellStyle name="Millares 396 3" xfId="12036"/>
    <cellStyle name="Millares 396 4" xfId="19358"/>
    <cellStyle name="Millares 396 5" xfId="9279"/>
    <cellStyle name="Millares 397" xfId="6584"/>
    <cellStyle name="Millares 397 2" xfId="14608"/>
    <cellStyle name="Millares 397 3" xfId="12037"/>
    <cellStyle name="Millares 397 4" xfId="19359"/>
    <cellStyle name="Millares 397 5" xfId="9280"/>
    <cellStyle name="Millares 398" xfId="6585"/>
    <cellStyle name="Millares 398 2" xfId="14609"/>
    <cellStyle name="Millares 398 3" xfId="12038"/>
    <cellStyle name="Millares 398 4" xfId="19360"/>
    <cellStyle name="Millares 398 5" xfId="9281"/>
    <cellStyle name="Millares 399" xfId="6586"/>
    <cellStyle name="Millares 399 2" xfId="14610"/>
    <cellStyle name="Millares 399 3" xfId="12039"/>
    <cellStyle name="Millares 399 4" xfId="19361"/>
    <cellStyle name="Millares 399 5" xfId="9282"/>
    <cellStyle name="Millares 4" xfId="2013"/>
    <cellStyle name="Millares 4 10" xfId="2014"/>
    <cellStyle name="Millares 4 10 10" xfId="19363"/>
    <cellStyle name="Millares 4 10 11" xfId="9284"/>
    <cellStyle name="Millares 4 10 12" xfId="24549"/>
    <cellStyle name="Millares 4 10 12 2" xfId="30095"/>
    <cellStyle name="Millares 4 10 13" xfId="6588"/>
    <cellStyle name="Millares 4 10 2" xfId="2015"/>
    <cellStyle name="Millares 4 10 2 2" xfId="3577"/>
    <cellStyle name="Millares 4 10 2 2 2" xfId="14613"/>
    <cellStyle name="Millares 4 10 2 3" xfId="12042"/>
    <cellStyle name="Millares 4 10 2 4" xfId="19364"/>
    <cellStyle name="Millares 4 10 2 5" xfId="9285"/>
    <cellStyle name="Millares 4 10 2 6" xfId="6589"/>
    <cellStyle name="Millares 4 10 3" xfId="2016"/>
    <cellStyle name="Millares 4 10 3 2" xfId="3578"/>
    <cellStyle name="Millares 4 10 3 2 2" xfId="14614"/>
    <cellStyle name="Millares 4 10 3 3" xfId="12043"/>
    <cellStyle name="Millares 4 10 3 4" xfId="17298"/>
    <cellStyle name="Millares 4 10 3 5" xfId="19365"/>
    <cellStyle name="Millares 4 10 3 6" xfId="9286"/>
    <cellStyle name="Millares 4 10 3 7" xfId="6590"/>
    <cellStyle name="Millares 4 10 4" xfId="3576"/>
    <cellStyle name="Millares 4 10 4 2" xfId="14615"/>
    <cellStyle name="Millares 4 10 4 3" xfId="12044"/>
    <cellStyle name="Millares 4 10 4 4" xfId="19366"/>
    <cellStyle name="Millares 4 10 4 5" xfId="9287"/>
    <cellStyle name="Millares 4 10 4 6" xfId="6591"/>
    <cellStyle name="Millares 4 10 5" xfId="8912"/>
    <cellStyle name="Millares 4 10 5 2" xfId="14616"/>
    <cellStyle name="Millares 4 10 5 3" xfId="21675"/>
    <cellStyle name="Millares 4 10 5 4" xfId="9288"/>
    <cellStyle name="Millares 4 10 6" xfId="9289"/>
    <cellStyle name="Millares 4 10 6 2" xfId="14617"/>
    <cellStyle name="Millares 4 10 7" xfId="14612"/>
    <cellStyle name="Millares 4 10 8" xfId="12041"/>
    <cellStyle name="Millares 4 10 9" xfId="17297"/>
    <cellStyle name="Millares 4 11" xfId="2017"/>
    <cellStyle name="Millares 4 11 10" xfId="9290"/>
    <cellStyle name="Millares 4 11 11" xfId="6592"/>
    <cellStyle name="Millares 4 11 2" xfId="3579"/>
    <cellStyle name="Millares 4 11 2 2" xfId="6594"/>
    <cellStyle name="Millares 4 11 2 2 2" xfId="14620"/>
    <cellStyle name="Millares 4 11 2 2 3" xfId="12085"/>
    <cellStyle name="Millares 4 11 2 2 4" xfId="17301"/>
    <cellStyle name="Millares 4 11 2 2 5" xfId="19369"/>
    <cellStyle name="Millares 4 11 2 2 6" xfId="9292"/>
    <cellStyle name="Millares 4 11 2 3" xfId="14619"/>
    <cellStyle name="Millares 4 11 2 4" xfId="12084"/>
    <cellStyle name="Millares 4 11 2 5" xfId="17300"/>
    <cellStyle name="Millares 4 11 2 6" xfId="19368"/>
    <cellStyle name="Millares 4 11 2 7" xfId="9291"/>
    <cellStyle name="Millares 4 11 2 8" xfId="6593"/>
    <cellStyle name="Millares 4 11 3" xfId="6595"/>
    <cellStyle name="Millares 4 11 3 2" xfId="6596"/>
    <cellStyle name="Millares 4 11 3 2 2" xfId="14622"/>
    <cellStyle name="Millares 4 11 3 2 3" xfId="12087"/>
    <cellStyle name="Millares 4 11 3 2 4" xfId="17303"/>
    <cellStyle name="Millares 4 11 3 2 5" xfId="19371"/>
    <cellStyle name="Millares 4 11 3 2 6" xfId="9294"/>
    <cellStyle name="Millares 4 11 3 3" xfId="14621"/>
    <cellStyle name="Millares 4 11 3 4" xfId="12086"/>
    <cellStyle name="Millares 4 11 3 5" xfId="17302"/>
    <cellStyle name="Millares 4 11 3 6" xfId="19370"/>
    <cellStyle name="Millares 4 11 3 7" xfId="9293"/>
    <cellStyle name="Millares 4 11 4" xfId="9295"/>
    <cellStyle name="Millares 4 11 4 2" xfId="14623"/>
    <cellStyle name="Millares 4 11 4 3" xfId="14085"/>
    <cellStyle name="Millares 4 11 4 4" xfId="19293"/>
    <cellStyle name="Millares 4 11 5" xfId="12065"/>
    <cellStyle name="Millares 4 11 6" xfId="14618"/>
    <cellStyle name="Millares 4 11 7" xfId="12083"/>
    <cellStyle name="Millares 4 11 8" xfId="17299"/>
    <cellStyle name="Millares 4 11 9" xfId="19367"/>
    <cellStyle name="Millares 4 12" xfId="2018"/>
    <cellStyle name="Millares 4 12 2" xfId="3580"/>
    <cellStyle name="Millares 4 12 2 2" xfId="14624"/>
    <cellStyle name="Millares 4 12 3" xfId="12088"/>
    <cellStyle name="Millares 4 12 4" xfId="17304"/>
    <cellStyle name="Millares 4 12 5" xfId="19372"/>
    <cellStyle name="Millares 4 12 6" xfId="9296"/>
    <cellStyle name="Millares 4 12 7" xfId="6597"/>
    <cellStyle name="Millares 4 13" xfId="2019"/>
    <cellStyle name="Millares 4 13 2" xfId="3581"/>
    <cellStyle name="Millares 4 13 2 2" xfId="14625"/>
    <cellStyle name="Millares 4 13 3" xfId="12089"/>
    <cellStyle name="Millares 4 13 4" xfId="17305"/>
    <cellStyle name="Millares 4 13 5" xfId="19373"/>
    <cellStyle name="Millares 4 13 6" xfId="9297"/>
    <cellStyle name="Millares 4 13 7" xfId="6598"/>
    <cellStyle name="Millares 4 14" xfId="2020"/>
    <cellStyle name="Millares 4 14 2" xfId="3582"/>
    <cellStyle name="Millares 4 14 2 2" xfId="14626"/>
    <cellStyle name="Millares 4 14 3" xfId="12090"/>
    <cellStyle name="Millares 4 14 4" xfId="17306"/>
    <cellStyle name="Millares 4 14 5" xfId="19374"/>
    <cellStyle name="Millares 4 14 6" xfId="9298"/>
    <cellStyle name="Millares 4 14 7" xfId="6599"/>
    <cellStyle name="Millares 4 15" xfId="2021"/>
    <cellStyle name="Millares 4 15 2" xfId="3583"/>
    <cellStyle name="Millares 4 15 2 2" xfId="14627"/>
    <cellStyle name="Millares 4 15 3" xfId="12091"/>
    <cellStyle name="Millares 4 15 4" xfId="17307"/>
    <cellStyle name="Millares 4 15 5" xfId="19375"/>
    <cellStyle name="Millares 4 15 6" xfId="9299"/>
    <cellStyle name="Millares 4 15 7" xfId="6600"/>
    <cellStyle name="Millares 4 16" xfId="2022"/>
    <cellStyle name="Millares 4 16 2" xfId="3584"/>
    <cellStyle name="Millares 4 16 2 2" xfId="14628"/>
    <cellStyle name="Millares 4 16 3" xfId="12092"/>
    <cellStyle name="Millares 4 16 4" xfId="17308"/>
    <cellStyle name="Millares 4 16 5" xfId="19376"/>
    <cellStyle name="Millares 4 16 6" xfId="9300"/>
    <cellStyle name="Millares 4 16 7" xfId="6601"/>
    <cellStyle name="Millares 4 17" xfId="2023"/>
    <cellStyle name="Millares 4 17 2" xfId="3585"/>
    <cellStyle name="Millares 4 17 2 2" xfId="14629"/>
    <cellStyle name="Millares 4 17 3" xfId="12093"/>
    <cellStyle name="Millares 4 17 4" xfId="17309"/>
    <cellStyle name="Millares 4 17 5" xfId="19377"/>
    <cellStyle name="Millares 4 17 6" xfId="9301"/>
    <cellStyle name="Millares 4 17 7" xfId="6602"/>
    <cellStyle name="Millares 4 18" xfId="2024"/>
    <cellStyle name="Millares 4 18 2" xfId="3586"/>
    <cellStyle name="Millares 4 18 2 2" xfId="14630"/>
    <cellStyle name="Millares 4 18 3" xfId="12094"/>
    <cellStyle name="Millares 4 18 4" xfId="17310"/>
    <cellStyle name="Millares 4 18 5" xfId="19378"/>
    <cellStyle name="Millares 4 18 6" xfId="9302"/>
    <cellStyle name="Millares 4 18 7" xfId="6603"/>
    <cellStyle name="Millares 4 19" xfId="2025"/>
    <cellStyle name="Millares 4 19 2" xfId="3587"/>
    <cellStyle name="Millares 4 19 2 2" xfId="14631"/>
    <cellStyle name="Millares 4 19 3" xfId="12095"/>
    <cellStyle name="Millares 4 19 4" xfId="17311"/>
    <cellStyle name="Millares 4 19 5" xfId="19379"/>
    <cellStyle name="Millares 4 19 6" xfId="9303"/>
    <cellStyle name="Millares 4 19 7" xfId="6604"/>
    <cellStyle name="Millares 4 2" xfId="2026"/>
    <cellStyle name="Millares 4 2 10" xfId="6606"/>
    <cellStyle name="Millares 4 2 10 2" xfId="14633"/>
    <cellStyle name="Millares 4 2 10 3" xfId="14086"/>
    <cellStyle name="Millares 4 2 10 3 2" xfId="23316"/>
    <cellStyle name="Millares 4 2 10 3 2 2" xfId="28872"/>
    <cellStyle name="Millares 4 2 10 3 2 3" xfId="34365"/>
    <cellStyle name="Millares 4 2 10 3 2 4" xfId="39849"/>
    <cellStyle name="Millares 4 2 10 3 3" xfId="26143"/>
    <cellStyle name="Millares 4 2 10 3 4" xfId="31636"/>
    <cellStyle name="Millares 4 2 10 3 5" xfId="37120"/>
    <cellStyle name="Millares 4 2 10 4" xfId="19381"/>
    <cellStyle name="Millares 4 2 10 5" xfId="9305"/>
    <cellStyle name="Millares 4 2 11" xfId="8779"/>
    <cellStyle name="Millares 4 2 11 2" xfId="14634"/>
    <cellStyle name="Millares 4 2 11 3" xfId="21570"/>
    <cellStyle name="Millares 4 2 11 4" xfId="9306"/>
    <cellStyle name="Millares 4 2 12" xfId="9307"/>
    <cellStyle name="Millares 4 2 12 2" xfId="14635"/>
    <cellStyle name="Millares 4 2 13" xfId="14632"/>
    <cellStyle name="Millares 4 2 14" xfId="12096"/>
    <cellStyle name="Millares 4 2 15" xfId="17312"/>
    <cellStyle name="Millares 4 2 16" xfId="19380"/>
    <cellStyle name="Millares 4 2 17" xfId="9304"/>
    <cellStyle name="Millares 4 2 18" xfId="6605"/>
    <cellStyle name="Millares 4 2 2" xfId="2027"/>
    <cellStyle name="Millares 4 2 2 10" xfId="9309"/>
    <cellStyle name="Millares 4 2 2 10 2" xfId="14637"/>
    <cellStyle name="Millares 4 2 2 11" xfId="14636"/>
    <cellStyle name="Millares 4 2 2 12" xfId="12097"/>
    <cellStyle name="Millares 4 2 2 13" xfId="17313"/>
    <cellStyle name="Millares 4 2 2 14" xfId="19382"/>
    <cellStyle name="Millares 4 2 2 15" xfId="9308"/>
    <cellStyle name="Millares 4 2 2 16" xfId="6607"/>
    <cellStyle name="Millares 4 2 2 2" xfId="2028"/>
    <cellStyle name="Millares 4 2 2 2 10" xfId="19383"/>
    <cellStyle name="Millares 4 2 2 2 11" xfId="9310"/>
    <cellStyle name="Millares 4 2 2 2 12" xfId="6608"/>
    <cellStyle name="Millares 4 2 2 2 2" xfId="6609"/>
    <cellStyle name="Millares 4 2 2 2 2 2" xfId="14639"/>
    <cellStyle name="Millares 4 2 2 2 2 3" xfId="12099"/>
    <cellStyle name="Millares 4 2 2 2 2 4" xfId="17315"/>
    <cellStyle name="Millares 4 2 2 2 2 5" xfId="19384"/>
    <cellStyle name="Millares 4 2 2 2 2 6" xfId="9311"/>
    <cellStyle name="Millares 4 2 2 2 3" xfId="6610"/>
    <cellStyle name="Millares 4 2 2 2 3 2" xfId="14640"/>
    <cellStyle name="Millares 4 2 2 2 3 3" xfId="12100"/>
    <cellStyle name="Millares 4 2 2 2 3 4" xfId="17316"/>
    <cellStyle name="Millares 4 2 2 2 3 5" xfId="19385"/>
    <cellStyle name="Millares 4 2 2 2 3 6" xfId="9312"/>
    <cellStyle name="Millares 4 2 2 2 4" xfId="6611"/>
    <cellStyle name="Millares 4 2 2 2 4 2" xfId="14641"/>
    <cellStyle name="Millares 4 2 2 2 4 3" xfId="14088"/>
    <cellStyle name="Millares 4 2 2 2 4 4" xfId="19386"/>
    <cellStyle name="Millares 4 2 2 2 4 5" xfId="9313"/>
    <cellStyle name="Millares 4 2 2 2 5" xfId="8913"/>
    <cellStyle name="Millares 4 2 2 2 5 2" xfId="14642"/>
    <cellStyle name="Millares 4 2 2 2 5 3" xfId="21676"/>
    <cellStyle name="Millares 4 2 2 2 5 4" xfId="9314"/>
    <cellStyle name="Millares 4 2 2 2 6" xfId="9315"/>
    <cellStyle name="Millares 4 2 2 2 6 2" xfId="14643"/>
    <cellStyle name="Millares 4 2 2 2 7" xfId="14638"/>
    <cellStyle name="Millares 4 2 2 2 8" xfId="12098"/>
    <cellStyle name="Millares 4 2 2 2 9" xfId="17314"/>
    <cellStyle name="Millares 4 2 2 3" xfId="2029"/>
    <cellStyle name="Millares 4 2 2 3 10" xfId="17317"/>
    <cellStyle name="Millares 4 2 2 3 11" xfId="19387"/>
    <cellStyle name="Millares 4 2 2 3 12" xfId="9316"/>
    <cellStyle name="Millares 4 2 2 3 13" xfId="6612"/>
    <cellStyle name="Millares 4 2 2 3 2" xfId="2030"/>
    <cellStyle name="Millares 4 2 2 3 2 2" xfId="3589"/>
    <cellStyle name="Millares 4 2 2 3 2 2 2" xfId="14646"/>
    <cellStyle name="Millares 4 2 2 3 2 2 3" xfId="19389"/>
    <cellStyle name="Millares 4 2 2 3 2 2 4" xfId="9318"/>
    <cellStyle name="Millares 4 2 2 3 2 2 5" xfId="6614"/>
    <cellStyle name="Millares 4 2 2 3 2 3" xfId="14645"/>
    <cellStyle name="Millares 4 2 2 3 2 4" xfId="12102"/>
    <cellStyle name="Millares 4 2 2 3 2 5" xfId="17318"/>
    <cellStyle name="Millares 4 2 2 3 2 6" xfId="19388"/>
    <cellStyle name="Millares 4 2 2 3 2 7" xfId="9317"/>
    <cellStyle name="Millares 4 2 2 3 2 8" xfId="6613"/>
    <cellStyle name="Millares 4 2 2 3 3" xfId="6615"/>
    <cellStyle name="Millares 4 2 2 3 3 2" xfId="14647"/>
    <cellStyle name="Millares 4 2 2 3 3 3" xfId="12103"/>
    <cellStyle name="Millares 4 2 2 3 3 4" xfId="17319"/>
    <cellStyle name="Millares 4 2 2 3 3 5" xfId="19390"/>
    <cellStyle name="Millares 4 2 2 3 3 6" xfId="9319"/>
    <cellStyle name="Millares 4 2 2 3 4" xfId="6616"/>
    <cellStyle name="Millares 4 2 2 3 4 2" xfId="14648"/>
    <cellStyle name="Millares 4 2 2 3 4 3" xfId="12104"/>
    <cellStyle name="Millares 4 2 2 3 4 4" xfId="17320"/>
    <cellStyle name="Millares 4 2 2 3 4 5" xfId="19391"/>
    <cellStyle name="Millares 4 2 2 3 4 6" xfId="9320"/>
    <cellStyle name="Millares 4 2 2 3 5" xfId="6617"/>
    <cellStyle name="Millares 4 2 2 3 5 2" xfId="14649"/>
    <cellStyle name="Millares 4 2 2 3 5 3" xfId="14089"/>
    <cellStyle name="Millares 4 2 2 3 5 4" xfId="19392"/>
    <cellStyle name="Millares 4 2 2 3 5 5" xfId="9321"/>
    <cellStyle name="Millares 4 2 2 3 6" xfId="8914"/>
    <cellStyle name="Millares 4 2 2 3 6 2" xfId="14650"/>
    <cellStyle name="Millares 4 2 2 3 6 3" xfId="21677"/>
    <cellStyle name="Millares 4 2 2 3 6 4" xfId="9322"/>
    <cellStyle name="Millares 4 2 2 3 7" xfId="9323"/>
    <cellStyle name="Millares 4 2 2 3 7 2" xfId="14651"/>
    <cellStyle name="Millares 4 2 2 3 8" xfId="14644"/>
    <cellStyle name="Millares 4 2 2 3 9" xfId="12101"/>
    <cellStyle name="Millares 4 2 2 4" xfId="6618"/>
    <cellStyle name="Millares 4 2 2 4 2" xfId="6619"/>
    <cellStyle name="Millares 4 2 2 4 2 2" xfId="14653"/>
    <cellStyle name="Millares 4 2 2 4 2 3" xfId="12106"/>
    <cellStyle name="Millares 4 2 2 4 2 4" xfId="17322"/>
    <cellStyle name="Millares 4 2 2 4 2 5" xfId="19394"/>
    <cellStyle name="Millares 4 2 2 4 2 6" xfId="9325"/>
    <cellStyle name="Millares 4 2 2 4 3" xfId="14652"/>
    <cellStyle name="Millares 4 2 2 4 4" xfId="12105"/>
    <cellStyle name="Millares 4 2 2 4 5" xfId="17321"/>
    <cellStyle name="Millares 4 2 2 4 6" xfId="19393"/>
    <cellStyle name="Millares 4 2 2 4 7" xfId="9324"/>
    <cellStyle name="Millares 4 2 2 5" xfId="6620"/>
    <cellStyle name="Millares 4 2 2 5 2" xfId="14654"/>
    <cellStyle name="Millares 4 2 2 5 3" xfId="12107"/>
    <cellStyle name="Millares 4 2 2 5 4" xfId="17323"/>
    <cellStyle name="Millares 4 2 2 5 5" xfId="19395"/>
    <cellStyle name="Millares 4 2 2 5 6" xfId="9326"/>
    <cellStyle name="Millares 4 2 2 6" xfId="6621"/>
    <cellStyle name="Millares 4 2 2 6 2" xfId="14655"/>
    <cellStyle name="Millares 4 2 2 6 3" xfId="12108"/>
    <cellStyle name="Millares 4 2 2 6 4" xfId="17324"/>
    <cellStyle name="Millares 4 2 2 6 5" xfId="19396"/>
    <cellStyle name="Millares 4 2 2 6 6" xfId="9327"/>
    <cellStyle name="Millares 4 2 2 7" xfId="6622"/>
    <cellStyle name="Millares 4 2 2 7 2" xfId="14656"/>
    <cellStyle name="Millares 4 2 2 7 3" xfId="12109"/>
    <cellStyle name="Millares 4 2 2 7 4" xfId="17325"/>
    <cellStyle name="Millares 4 2 2 7 5" xfId="19397"/>
    <cellStyle name="Millares 4 2 2 7 6" xfId="9328"/>
    <cellStyle name="Millares 4 2 2 8" xfId="6623"/>
    <cellStyle name="Millares 4 2 2 8 2" xfId="14657"/>
    <cellStyle name="Millares 4 2 2 8 3" xfId="14087"/>
    <cellStyle name="Millares 4 2 2 8 4" xfId="19398"/>
    <cellStyle name="Millares 4 2 2 8 5" xfId="9329"/>
    <cellStyle name="Millares 4 2 2 9" xfId="8780"/>
    <cellStyle name="Millares 4 2 2 9 2" xfId="14658"/>
    <cellStyle name="Millares 4 2 2 9 3" xfId="21571"/>
    <cellStyle name="Millares 4 2 2 9 4" xfId="9330"/>
    <cellStyle name="Millares 4 2 3" xfId="2031"/>
    <cellStyle name="Millares 4 2 3 10" xfId="17326"/>
    <cellStyle name="Millares 4 2 3 11" xfId="19399"/>
    <cellStyle name="Millares 4 2 3 12" xfId="9331"/>
    <cellStyle name="Millares 4 2 3 13" xfId="6624"/>
    <cellStyle name="Millares 4 2 3 2" xfId="2032"/>
    <cellStyle name="Millares 4 2 3 2 10" xfId="19400"/>
    <cellStyle name="Millares 4 2 3 2 11" xfId="9332"/>
    <cellStyle name="Millares 4 2 3 2 12" xfId="6625"/>
    <cellStyle name="Millares 4 2 3 2 2" xfId="6626"/>
    <cellStyle name="Millares 4 2 3 2 2 2" xfId="14661"/>
    <cellStyle name="Millares 4 2 3 2 2 3" xfId="12112"/>
    <cellStyle name="Millares 4 2 3 2 2 4" xfId="17328"/>
    <cellStyle name="Millares 4 2 3 2 2 5" xfId="19401"/>
    <cellStyle name="Millares 4 2 3 2 2 6" xfId="9333"/>
    <cellStyle name="Millares 4 2 3 2 3" xfId="6627"/>
    <cellStyle name="Millares 4 2 3 2 3 2" xfId="14662"/>
    <cellStyle name="Millares 4 2 3 2 3 3" xfId="12113"/>
    <cellStyle name="Millares 4 2 3 2 3 4" xfId="17329"/>
    <cellStyle name="Millares 4 2 3 2 3 5" xfId="19402"/>
    <cellStyle name="Millares 4 2 3 2 3 6" xfId="9334"/>
    <cellStyle name="Millares 4 2 3 2 4" xfId="6628"/>
    <cellStyle name="Millares 4 2 3 2 4 2" xfId="14663"/>
    <cellStyle name="Millares 4 2 3 2 4 3" xfId="14091"/>
    <cellStyle name="Millares 4 2 3 2 4 4" xfId="19403"/>
    <cellStyle name="Millares 4 2 3 2 4 5" xfId="9335"/>
    <cellStyle name="Millares 4 2 3 2 5" xfId="8915"/>
    <cellStyle name="Millares 4 2 3 2 5 2" xfId="14664"/>
    <cellStyle name="Millares 4 2 3 2 5 3" xfId="21678"/>
    <cellStyle name="Millares 4 2 3 2 5 4" xfId="9336"/>
    <cellStyle name="Millares 4 2 3 2 6" xfId="9337"/>
    <cellStyle name="Millares 4 2 3 2 6 2" xfId="14665"/>
    <cellStyle name="Millares 4 2 3 2 7" xfId="14660"/>
    <cellStyle name="Millares 4 2 3 2 8" xfId="12111"/>
    <cellStyle name="Millares 4 2 3 2 9" xfId="17327"/>
    <cellStyle name="Millares 4 2 3 3" xfId="6629"/>
    <cellStyle name="Millares 4 2 3 3 2" xfId="14666"/>
    <cellStyle name="Millares 4 2 3 3 3" xfId="12114"/>
    <cellStyle name="Millares 4 2 3 3 4" xfId="17330"/>
    <cellStyle name="Millares 4 2 3 3 5" xfId="19404"/>
    <cellStyle name="Millares 4 2 3 3 6" xfId="9338"/>
    <cellStyle name="Millares 4 2 3 4" xfId="6630"/>
    <cellStyle name="Millares 4 2 3 4 2" xfId="14667"/>
    <cellStyle name="Millares 4 2 3 4 3" xfId="12115"/>
    <cellStyle name="Millares 4 2 3 4 4" xfId="17331"/>
    <cellStyle name="Millares 4 2 3 4 5" xfId="19405"/>
    <cellStyle name="Millares 4 2 3 4 6" xfId="9339"/>
    <cellStyle name="Millares 4 2 3 5" xfId="6631"/>
    <cellStyle name="Millares 4 2 3 5 2" xfId="14668"/>
    <cellStyle name="Millares 4 2 3 5 3" xfId="14090"/>
    <cellStyle name="Millares 4 2 3 5 4" xfId="19406"/>
    <cellStyle name="Millares 4 2 3 5 5" xfId="9340"/>
    <cellStyle name="Millares 4 2 3 6" xfId="8781"/>
    <cellStyle name="Millares 4 2 3 6 2" xfId="14669"/>
    <cellStyle name="Millares 4 2 3 6 3" xfId="21572"/>
    <cellStyle name="Millares 4 2 3 6 4" xfId="9341"/>
    <cellStyle name="Millares 4 2 3 7" xfId="9342"/>
    <cellStyle name="Millares 4 2 3 7 2" xfId="14670"/>
    <cellStyle name="Millares 4 2 3 8" xfId="14659"/>
    <cellStyle name="Millares 4 2 3 9" xfId="12110"/>
    <cellStyle name="Millares 4 2 4" xfId="2033"/>
    <cellStyle name="Millares 4 2 4 10" xfId="17332"/>
    <cellStyle name="Millares 4 2 4 11" xfId="19407"/>
    <cellStyle name="Millares 4 2 4 12" xfId="9343"/>
    <cellStyle name="Millares 4 2 4 13" xfId="6632"/>
    <cellStyle name="Millares 4 2 4 2" xfId="2034"/>
    <cellStyle name="Millares 4 2 4 2 2" xfId="3591"/>
    <cellStyle name="Millares 4 2 4 2 2 2" xfId="14672"/>
    <cellStyle name="Millares 4 2 4 2 3" xfId="12117"/>
    <cellStyle name="Millares 4 2 4 2 4" xfId="17333"/>
    <cellStyle name="Millares 4 2 4 2 5" xfId="19408"/>
    <cellStyle name="Millares 4 2 4 2 6" xfId="9344"/>
    <cellStyle name="Millares 4 2 4 2 7" xfId="6633"/>
    <cellStyle name="Millares 4 2 4 3" xfId="2035"/>
    <cellStyle name="Millares 4 2 4 3 2" xfId="3592"/>
    <cellStyle name="Millares 4 2 4 3 2 2" xfId="14673"/>
    <cellStyle name="Millares 4 2 4 3 3" xfId="12118"/>
    <cellStyle name="Millares 4 2 4 3 4" xfId="17334"/>
    <cellStyle name="Millares 4 2 4 3 5" xfId="19409"/>
    <cellStyle name="Millares 4 2 4 3 6" xfId="9345"/>
    <cellStyle name="Millares 4 2 4 3 7" xfId="6634"/>
    <cellStyle name="Millares 4 2 4 4" xfId="3590"/>
    <cellStyle name="Millares 4 2 4 4 2" xfId="14674"/>
    <cellStyle name="Millares 4 2 4 4 3" xfId="12119"/>
    <cellStyle name="Millares 4 2 4 4 4" xfId="17335"/>
    <cellStyle name="Millares 4 2 4 4 5" xfId="19410"/>
    <cellStyle name="Millares 4 2 4 4 6" xfId="9346"/>
    <cellStyle name="Millares 4 2 4 4 7" xfId="6635"/>
    <cellStyle name="Millares 4 2 4 5" xfId="6636"/>
    <cellStyle name="Millares 4 2 4 5 2" xfId="14675"/>
    <cellStyle name="Millares 4 2 4 5 3" xfId="14092"/>
    <cellStyle name="Millares 4 2 4 5 4" xfId="19411"/>
    <cellStyle name="Millares 4 2 4 5 5" xfId="9347"/>
    <cellStyle name="Millares 4 2 4 6" xfId="8916"/>
    <cellStyle name="Millares 4 2 4 6 2" xfId="14676"/>
    <cellStyle name="Millares 4 2 4 6 3" xfId="21679"/>
    <cellStyle name="Millares 4 2 4 6 4" xfId="9348"/>
    <cellStyle name="Millares 4 2 4 7" xfId="9349"/>
    <cellStyle name="Millares 4 2 4 7 2" xfId="14677"/>
    <cellStyle name="Millares 4 2 4 8" xfId="14671"/>
    <cellStyle name="Millares 4 2 4 9" xfId="12116"/>
    <cellStyle name="Millares 4 2 5" xfId="2036"/>
    <cellStyle name="Millares 4 2 5 10" xfId="6638"/>
    <cellStyle name="Millares 4 2 5 10 2" xfId="14679"/>
    <cellStyle name="Millares 4 2 5 10 3" xfId="14093"/>
    <cellStyle name="Millares 4 2 5 10 4" xfId="19413"/>
    <cellStyle name="Millares 4 2 5 10 5" xfId="9351"/>
    <cellStyle name="Millares 4 2 5 11" xfId="8917"/>
    <cellStyle name="Millares 4 2 5 11 2" xfId="14680"/>
    <cellStyle name="Millares 4 2 5 11 3" xfId="21680"/>
    <cellStyle name="Millares 4 2 5 11 4" xfId="9352"/>
    <cellStyle name="Millares 4 2 5 12" xfId="8772"/>
    <cellStyle name="Millares 4 2 5 12 2" xfId="14681"/>
    <cellStyle name="Millares 4 2 5 12 3" xfId="21563"/>
    <cellStyle name="Millares 4 2 5 12 3 2" xfId="24471"/>
    <cellStyle name="Millares 4 2 5 12 3 2 2" xfId="30027"/>
    <cellStyle name="Millares 4 2 5 12 3 2 3" xfId="35520"/>
    <cellStyle name="Millares 4 2 5 12 3 2 4" xfId="41004"/>
    <cellStyle name="Millares 4 2 5 12 3 3" xfId="27298"/>
    <cellStyle name="Millares 4 2 5 12 3 4" xfId="32791"/>
    <cellStyle name="Millares 4 2 5 12 3 5" xfId="38275"/>
    <cellStyle name="Millares 4 2 5 12 4" xfId="9353"/>
    <cellStyle name="Millares 4 2 5 12 5" xfId="21851"/>
    <cellStyle name="Millares 4 2 5 12 5 2" xfId="27407"/>
    <cellStyle name="Millares 4 2 5 12 5 3" xfId="32900"/>
    <cellStyle name="Millares 4 2 5 12 5 4" xfId="38384"/>
    <cellStyle name="Millares 4 2 5 12 6" xfId="24678"/>
    <cellStyle name="Millares 4 2 5 12 7" xfId="30169"/>
    <cellStyle name="Millares 4 2 5 12 8" xfId="35653"/>
    <cellStyle name="Millares 4 2 5 13" xfId="9097"/>
    <cellStyle name="Millares 4 2 5 13 2" xfId="14682"/>
    <cellStyle name="Millares 4 2 5 13 3" xfId="21773"/>
    <cellStyle name="Millares 4 2 5 13 3 2" xfId="24507"/>
    <cellStyle name="Millares 4 2 5 13 3 2 2" xfId="30063"/>
    <cellStyle name="Millares 4 2 5 13 3 2 3" xfId="35556"/>
    <cellStyle name="Millares 4 2 5 13 3 2 4" xfId="41040"/>
    <cellStyle name="Millares 4 2 5 13 3 3" xfId="27334"/>
    <cellStyle name="Millares 4 2 5 13 3 4" xfId="32827"/>
    <cellStyle name="Millares 4 2 5 13 3 5" xfId="38311"/>
    <cellStyle name="Millares 4 2 5 13 4" xfId="9354"/>
    <cellStyle name="Millares 4 2 5 13 5" xfId="21963"/>
    <cellStyle name="Millares 4 2 5 13 5 2" xfId="27519"/>
    <cellStyle name="Millares 4 2 5 13 5 3" xfId="33012"/>
    <cellStyle name="Millares 4 2 5 13 5 4" xfId="38496"/>
    <cellStyle name="Millares 4 2 5 13 6" xfId="24790"/>
    <cellStyle name="Millares 4 2 5 13 7" xfId="30281"/>
    <cellStyle name="Millares 4 2 5 13 8" xfId="35765"/>
    <cellStyle name="Millares 4 2 5 14" xfId="9142"/>
    <cellStyle name="Millares 4 2 5 14 2" xfId="21781"/>
    <cellStyle name="Millares 4 2 5 14 2 2" xfId="24515"/>
    <cellStyle name="Millares 4 2 5 14 2 2 2" xfId="30071"/>
    <cellStyle name="Millares 4 2 5 14 2 2 3" xfId="35564"/>
    <cellStyle name="Millares 4 2 5 14 2 2 4" xfId="41048"/>
    <cellStyle name="Millares 4 2 5 14 2 3" xfId="27342"/>
    <cellStyle name="Millares 4 2 5 14 2 4" xfId="32835"/>
    <cellStyle name="Millares 4 2 5 14 2 5" xfId="38319"/>
    <cellStyle name="Millares 4 2 5 14 3" xfId="14678"/>
    <cellStyle name="Millares 4 2 5 14 4" xfId="22008"/>
    <cellStyle name="Millares 4 2 5 14 4 2" xfId="27564"/>
    <cellStyle name="Millares 4 2 5 14 4 3" xfId="33057"/>
    <cellStyle name="Millares 4 2 5 14 4 4" xfId="38541"/>
    <cellStyle name="Millares 4 2 5 14 5" xfId="24835"/>
    <cellStyle name="Millares 4 2 5 14 6" xfId="30328"/>
    <cellStyle name="Millares 4 2 5 14 7" xfId="35812"/>
    <cellStyle name="Millares 4 2 5 15" xfId="12120"/>
    <cellStyle name="Millares 4 2 5 16" xfId="17336"/>
    <cellStyle name="Millares 4 2 5 17" xfId="19412"/>
    <cellStyle name="Millares 4 2 5 18" xfId="9350"/>
    <cellStyle name="Millares 4 2 5 19" xfId="6637"/>
    <cellStyle name="Millares 4 2 5 2" xfId="2037"/>
    <cellStyle name="Millares 4 2 5 2 10" xfId="6639"/>
    <cellStyle name="Millares 4 2 5 2 2" xfId="2038"/>
    <cellStyle name="Millares 4 2 5 2 2 2" xfId="6641"/>
    <cellStyle name="Millares 4 2 5 2 2 2 2" xfId="14685"/>
    <cellStyle name="Millares 4 2 5 2 2 2 3" xfId="12123"/>
    <cellStyle name="Millares 4 2 5 2 2 2 4" xfId="17339"/>
    <cellStyle name="Millares 4 2 5 2 2 2 5" xfId="19416"/>
    <cellStyle name="Millares 4 2 5 2 2 2 6" xfId="9357"/>
    <cellStyle name="Millares 4 2 5 2 2 3" xfId="14684"/>
    <cellStyle name="Millares 4 2 5 2 2 4" xfId="12122"/>
    <cellStyle name="Millares 4 2 5 2 2 5" xfId="17338"/>
    <cellStyle name="Millares 4 2 5 2 2 6" xfId="19415"/>
    <cellStyle name="Millares 4 2 5 2 2 7" xfId="9356"/>
    <cellStyle name="Millares 4 2 5 2 2 8" xfId="6640"/>
    <cellStyle name="Millares 4 2 5 2 3" xfId="2039"/>
    <cellStyle name="Millares 4 2 5 2 3 2" xfId="14686"/>
    <cellStyle name="Millares 4 2 5 2 3 3" xfId="12124"/>
    <cellStyle name="Millares 4 2 5 2 3 4" xfId="17340"/>
    <cellStyle name="Millares 4 2 5 2 3 5" xfId="19417"/>
    <cellStyle name="Millares 4 2 5 2 3 6" xfId="9358"/>
    <cellStyle name="Millares 4 2 5 2 3 7" xfId="6642"/>
    <cellStyle name="Millares 4 2 5 2 4" xfId="6643"/>
    <cellStyle name="Millares 4 2 5 2 4 2" xfId="14687"/>
    <cellStyle name="Millares 4 2 5 2 4 3" xfId="19418"/>
    <cellStyle name="Millares 4 2 5 2 4 4" xfId="9359"/>
    <cellStyle name="Millares 4 2 5 2 5" xfId="14683"/>
    <cellStyle name="Millares 4 2 5 2 6" xfId="12121"/>
    <cellStyle name="Millares 4 2 5 2 7" xfId="17337"/>
    <cellStyle name="Millares 4 2 5 2 8" xfId="19414"/>
    <cellStyle name="Millares 4 2 5 2 9" xfId="9355"/>
    <cellStyle name="Millares 4 2 5 3" xfId="2040"/>
    <cellStyle name="Millares 4 2 5 3 10" xfId="6644"/>
    <cellStyle name="Millares 4 2 5 3 2" xfId="3593"/>
    <cellStyle name="Millares 4 2 5 3 2 2" xfId="14689"/>
    <cellStyle name="Millares 4 2 5 3 2 3" xfId="12126"/>
    <cellStyle name="Millares 4 2 5 3 2 4" xfId="17342"/>
    <cellStyle name="Millares 4 2 5 3 2 5" xfId="19420"/>
    <cellStyle name="Millares 4 2 5 3 2 6" xfId="9361"/>
    <cellStyle name="Millares 4 2 5 3 2 7" xfId="6645"/>
    <cellStyle name="Millares 4 2 5 3 3" xfId="6646"/>
    <cellStyle name="Millares 4 2 5 3 3 2" xfId="14690"/>
    <cellStyle name="Millares 4 2 5 3 3 3" xfId="12127"/>
    <cellStyle name="Millares 4 2 5 3 3 4" xfId="17343"/>
    <cellStyle name="Millares 4 2 5 3 3 5" xfId="19421"/>
    <cellStyle name="Millares 4 2 5 3 3 6" xfId="9362"/>
    <cellStyle name="Millares 4 2 5 3 4" xfId="6647"/>
    <cellStyle name="Millares 4 2 5 3 4 2" xfId="14691"/>
    <cellStyle name="Millares 4 2 5 3 4 3" xfId="19422"/>
    <cellStyle name="Millares 4 2 5 3 4 4" xfId="9363"/>
    <cellStyle name="Millares 4 2 5 3 5" xfId="14688"/>
    <cellStyle name="Millares 4 2 5 3 6" xfId="12125"/>
    <cellStyle name="Millares 4 2 5 3 7" xfId="17341"/>
    <cellStyle name="Millares 4 2 5 3 8" xfId="19419"/>
    <cellStyle name="Millares 4 2 5 3 9" xfId="9360"/>
    <cellStyle name="Millares 4 2 5 4" xfId="2041"/>
    <cellStyle name="Millares 4 2 5 4 2" xfId="6649"/>
    <cellStyle name="Millares 4 2 5 4 2 2" xfId="14693"/>
    <cellStyle name="Millares 4 2 5 4 2 3" xfId="12129"/>
    <cellStyle name="Millares 4 2 5 4 2 4" xfId="17345"/>
    <cellStyle name="Millares 4 2 5 4 2 5" xfId="19424"/>
    <cellStyle name="Millares 4 2 5 4 2 6" xfId="9365"/>
    <cellStyle name="Millares 4 2 5 4 3" xfId="6650"/>
    <cellStyle name="Millares 4 2 5 4 3 2" xfId="14694"/>
    <cellStyle name="Millares 4 2 5 4 3 3" xfId="19425"/>
    <cellStyle name="Millares 4 2 5 4 3 4" xfId="9366"/>
    <cellStyle name="Millares 4 2 5 4 4" xfId="14692"/>
    <cellStyle name="Millares 4 2 5 4 5" xfId="12128"/>
    <cellStyle name="Millares 4 2 5 4 6" xfId="17344"/>
    <cellStyle name="Millares 4 2 5 4 7" xfId="19423"/>
    <cellStyle name="Millares 4 2 5 4 8" xfId="9364"/>
    <cellStyle name="Millares 4 2 5 4 9" xfId="6648"/>
    <cellStyle name="Millares 4 2 5 5" xfId="2042"/>
    <cellStyle name="Millares 4 2 5 5 2" xfId="6652"/>
    <cellStyle name="Millares 4 2 5 5 2 2" xfId="14696"/>
    <cellStyle name="Millares 4 2 5 5 2 3" xfId="12131"/>
    <cellStyle name="Millares 4 2 5 5 2 4" xfId="17347"/>
    <cellStyle name="Millares 4 2 5 5 2 5" xfId="19427"/>
    <cellStyle name="Millares 4 2 5 5 2 6" xfId="9368"/>
    <cellStyle name="Millares 4 2 5 5 3" xfId="14695"/>
    <cellStyle name="Millares 4 2 5 5 4" xfId="12130"/>
    <cellStyle name="Millares 4 2 5 5 5" xfId="17346"/>
    <cellStyle name="Millares 4 2 5 5 6" xfId="19426"/>
    <cellStyle name="Millares 4 2 5 5 7" xfId="9367"/>
    <cellStyle name="Millares 4 2 5 5 8" xfId="6651"/>
    <cellStyle name="Millares 4 2 5 6" xfId="6653"/>
    <cellStyle name="Millares 4 2 5 6 2" xfId="14697"/>
    <cellStyle name="Millares 4 2 5 6 3" xfId="12132"/>
    <cellStyle name="Millares 4 2 5 6 4" xfId="17348"/>
    <cellStyle name="Millares 4 2 5 6 5" xfId="19428"/>
    <cellStyle name="Millares 4 2 5 6 6" xfId="9369"/>
    <cellStyle name="Millares 4 2 5 7" xfId="6654"/>
    <cellStyle name="Millares 4 2 5 7 2" xfId="14698"/>
    <cellStyle name="Millares 4 2 5 7 3" xfId="12133"/>
    <cellStyle name="Millares 4 2 5 7 4" xfId="17349"/>
    <cellStyle name="Millares 4 2 5 7 5" xfId="19429"/>
    <cellStyle name="Millares 4 2 5 7 6" xfId="9370"/>
    <cellStyle name="Millares 4 2 5 8" xfId="6655"/>
    <cellStyle name="Millares 4 2 5 8 2" xfId="14699"/>
    <cellStyle name="Millares 4 2 5 8 3" xfId="12134"/>
    <cellStyle name="Millares 4 2 5 8 4" xfId="17350"/>
    <cellStyle name="Millares 4 2 5 8 5" xfId="19430"/>
    <cellStyle name="Millares 4 2 5 8 6" xfId="9371"/>
    <cellStyle name="Millares 4 2 5 9" xfId="6656"/>
    <cellStyle name="Millares 4 2 5 9 2" xfId="14700"/>
    <cellStyle name="Millares 4 2 5 9 3" xfId="12135"/>
    <cellStyle name="Millares 4 2 5 9 4" xfId="17351"/>
    <cellStyle name="Millares 4 2 5 9 5" xfId="19431"/>
    <cellStyle name="Millares 4 2 5 9 6" xfId="9372"/>
    <cellStyle name="Millares 4 2 6" xfId="3588"/>
    <cellStyle name="Millares 4 2 6 2" xfId="14701"/>
    <cellStyle name="Millares 4 2 6 3" xfId="12136"/>
    <cellStyle name="Millares 4 2 6 4" xfId="17352"/>
    <cellStyle name="Millares 4 2 6 5" xfId="19432"/>
    <cellStyle name="Millares 4 2 6 6" xfId="9373"/>
    <cellStyle name="Millares 4 2 6 7" xfId="6657"/>
    <cellStyle name="Millares 4 2 7" xfId="6658"/>
    <cellStyle name="Millares 4 2 7 2" xfId="14702"/>
    <cellStyle name="Millares 4 2 7 3" xfId="12137"/>
    <cellStyle name="Millares 4 2 7 4" xfId="17353"/>
    <cellStyle name="Millares 4 2 7 5" xfId="19433"/>
    <cellStyle name="Millares 4 2 7 6" xfId="9374"/>
    <cellStyle name="Millares 4 2 8" xfId="6659"/>
    <cellStyle name="Millares 4 2 8 2" xfId="14703"/>
    <cellStyle name="Millares 4 2 8 3" xfId="12138"/>
    <cellStyle name="Millares 4 2 8 4" xfId="17354"/>
    <cellStyle name="Millares 4 2 8 5" xfId="19434"/>
    <cellStyle name="Millares 4 2 8 6" xfId="9375"/>
    <cellStyle name="Millares 4 2 9" xfId="6660"/>
    <cellStyle name="Millares 4 2 9 2" xfId="14704"/>
    <cellStyle name="Millares 4 2 9 3" xfId="12139"/>
    <cellStyle name="Millares 4 2 9 4" xfId="17355"/>
    <cellStyle name="Millares 4 2 9 5" xfId="19435"/>
    <cellStyle name="Millares 4 2 9 6" xfId="9376"/>
    <cellStyle name="Millares 4 2_1.1 b" xfId="2043"/>
    <cellStyle name="Millares 4 20" xfId="2044"/>
    <cellStyle name="Millares 4 20 2" xfId="3594"/>
    <cellStyle name="Millares 4 20 2 2" xfId="14705"/>
    <cellStyle name="Millares 4 20 3" xfId="12140"/>
    <cellStyle name="Millares 4 20 4" xfId="17356"/>
    <cellStyle name="Millares 4 20 5" xfId="19436"/>
    <cellStyle name="Millares 4 20 6" xfId="9377"/>
    <cellStyle name="Millares 4 20 7" xfId="6661"/>
    <cellStyle name="Millares 4 21" xfId="2045"/>
    <cellStyle name="Millares 4 21 2" xfId="3595"/>
    <cellStyle name="Millares 4 21 2 2" xfId="14706"/>
    <cellStyle name="Millares 4 21 3" xfId="12141"/>
    <cellStyle name="Millares 4 21 4" xfId="17357"/>
    <cellStyle name="Millares 4 21 5" xfId="19437"/>
    <cellStyle name="Millares 4 21 6" xfId="9378"/>
    <cellStyle name="Millares 4 21 7" xfId="6662"/>
    <cellStyle name="Millares 4 22" xfId="2046"/>
    <cellStyle name="Millares 4 22 2" xfId="3596"/>
    <cellStyle name="Millares 4 22 2 2" xfId="14707"/>
    <cellStyle name="Millares 4 22 3" xfId="12142"/>
    <cellStyle name="Millares 4 22 4" xfId="17358"/>
    <cellStyle name="Millares 4 22 5" xfId="19438"/>
    <cellStyle name="Millares 4 22 6" xfId="9379"/>
    <cellStyle name="Millares 4 22 7" xfId="6663"/>
    <cellStyle name="Millares 4 23" xfId="2047"/>
    <cellStyle name="Millares 4 23 2" xfId="3597"/>
    <cellStyle name="Millares 4 23 2 2" xfId="14708"/>
    <cellStyle name="Millares 4 23 3" xfId="12143"/>
    <cellStyle name="Millares 4 23 4" xfId="17359"/>
    <cellStyle name="Millares 4 23 5" xfId="19439"/>
    <cellStyle name="Millares 4 23 6" xfId="9380"/>
    <cellStyle name="Millares 4 23 7" xfId="6664"/>
    <cellStyle name="Millares 4 24" xfId="2048"/>
    <cellStyle name="Millares 4 24 2" xfId="3598"/>
    <cellStyle name="Millares 4 24 2 2" xfId="14709"/>
    <cellStyle name="Millares 4 24 3" xfId="12144"/>
    <cellStyle name="Millares 4 24 4" xfId="17360"/>
    <cellStyle name="Millares 4 24 5" xfId="19440"/>
    <cellStyle name="Millares 4 24 6" xfId="9381"/>
    <cellStyle name="Millares 4 24 7" xfId="6665"/>
    <cellStyle name="Millares 4 25" xfId="2049"/>
    <cellStyle name="Millares 4 25 2" xfId="3599"/>
    <cellStyle name="Millares 4 25 2 2" xfId="14710"/>
    <cellStyle name="Millares 4 25 3" xfId="12145"/>
    <cellStyle name="Millares 4 25 4" xfId="17361"/>
    <cellStyle name="Millares 4 25 5" xfId="19441"/>
    <cellStyle name="Millares 4 25 6" xfId="9382"/>
    <cellStyle name="Millares 4 25 7" xfId="6666"/>
    <cellStyle name="Millares 4 26" xfId="2050"/>
    <cellStyle name="Millares 4 26 2" xfId="3600"/>
    <cellStyle name="Millares 4 26 2 2" xfId="14711"/>
    <cellStyle name="Millares 4 26 3" xfId="12146"/>
    <cellStyle name="Millares 4 26 4" xfId="17362"/>
    <cellStyle name="Millares 4 26 5" xfId="19442"/>
    <cellStyle name="Millares 4 26 6" xfId="9383"/>
    <cellStyle name="Millares 4 26 7" xfId="6667"/>
    <cellStyle name="Millares 4 27" xfId="2051"/>
    <cellStyle name="Millares 4 27 2" xfId="3601"/>
    <cellStyle name="Millares 4 27 2 2" xfId="14712"/>
    <cellStyle name="Millares 4 27 3" xfId="12147"/>
    <cellStyle name="Millares 4 27 4" xfId="17363"/>
    <cellStyle name="Millares 4 27 5" xfId="19443"/>
    <cellStyle name="Millares 4 27 6" xfId="9384"/>
    <cellStyle name="Millares 4 27 7" xfId="6668"/>
    <cellStyle name="Millares 4 28" xfId="2052"/>
    <cellStyle name="Millares 4 28 2" xfId="3602"/>
    <cellStyle name="Millares 4 28 2 2" xfId="14713"/>
    <cellStyle name="Millares 4 28 3" xfId="12148"/>
    <cellStyle name="Millares 4 28 4" xfId="17364"/>
    <cellStyle name="Millares 4 28 5" xfId="19444"/>
    <cellStyle name="Millares 4 28 6" xfId="9385"/>
    <cellStyle name="Millares 4 28 7" xfId="6669"/>
    <cellStyle name="Millares 4 29" xfId="2053"/>
    <cellStyle name="Millares 4 29 2" xfId="3603"/>
    <cellStyle name="Millares 4 29 2 2" xfId="14714"/>
    <cellStyle name="Millares 4 29 3" xfId="12149"/>
    <cellStyle name="Millares 4 29 4" xfId="17365"/>
    <cellStyle name="Millares 4 29 5" xfId="19445"/>
    <cellStyle name="Millares 4 29 6" xfId="9386"/>
    <cellStyle name="Millares 4 29 7" xfId="6670"/>
    <cellStyle name="Millares 4 3" xfId="2054"/>
    <cellStyle name="Millares 4 3 10" xfId="17366"/>
    <cellStyle name="Millares 4 3 11" xfId="19446"/>
    <cellStyle name="Millares 4 3 12" xfId="9387"/>
    <cellStyle name="Millares 4 3 13" xfId="6671"/>
    <cellStyle name="Millares 4 3 2" xfId="2055"/>
    <cellStyle name="Millares 4 3 2 2" xfId="3605"/>
    <cellStyle name="Millares 4 3 2 2 2" xfId="14716"/>
    <cellStyle name="Millares 4 3 2 3" xfId="12151"/>
    <cellStyle name="Millares 4 3 2 4" xfId="17367"/>
    <cellStyle name="Millares 4 3 2 5" xfId="19447"/>
    <cellStyle name="Millares 4 3 2 6" xfId="9388"/>
    <cellStyle name="Millares 4 3 2 7" xfId="6672"/>
    <cellStyle name="Millares 4 3 3" xfId="2056"/>
    <cellStyle name="Millares 4 3 3 2" xfId="3606"/>
    <cellStyle name="Millares 4 3 3 2 2" xfId="14717"/>
    <cellStyle name="Millares 4 3 3 3" xfId="12152"/>
    <cellStyle name="Millares 4 3 3 4" xfId="17368"/>
    <cellStyle name="Millares 4 3 3 5" xfId="19448"/>
    <cellStyle name="Millares 4 3 3 6" xfId="9389"/>
    <cellStyle name="Millares 4 3 3 7" xfId="6673"/>
    <cellStyle name="Millares 4 3 4" xfId="3604"/>
    <cellStyle name="Millares 4 3 4 2" xfId="14718"/>
    <cellStyle name="Millares 4 3 4 3" xfId="12153"/>
    <cellStyle name="Millares 4 3 4 4" xfId="17369"/>
    <cellStyle name="Millares 4 3 4 5" xfId="19449"/>
    <cellStyle name="Millares 4 3 4 6" xfId="9390"/>
    <cellStyle name="Millares 4 3 4 7" xfId="6674"/>
    <cellStyle name="Millares 4 3 5" xfId="6675"/>
    <cellStyle name="Millares 4 3 5 2" xfId="14719"/>
    <cellStyle name="Millares 4 3 5 3" xfId="14094"/>
    <cellStyle name="Millares 4 3 5 4" xfId="19450"/>
    <cellStyle name="Millares 4 3 5 5" xfId="9391"/>
    <cellStyle name="Millares 4 3 6" xfId="8782"/>
    <cellStyle name="Millares 4 3 6 2" xfId="14720"/>
    <cellStyle name="Millares 4 3 6 3" xfId="21573"/>
    <cellStyle name="Millares 4 3 6 4" xfId="9392"/>
    <cellStyle name="Millares 4 3 7" xfId="9393"/>
    <cellStyle name="Millares 4 3 7 2" xfId="14721"/>
    <cellStyle name="Millares 4 3 8" xfId="14715"/>
    <cellStyle name="Millares 4 3 9" xfId="12150"/>
    <cellStyle name="Millares 4 30" xfId="2057"/>
    <cellStyle name="Millares 4 30 10" xfId="6676"/>
    <cellStyle name="Millares 4 30 2" xfId="3607"/>
    <cellStyle name="Millares 4 30 2 2" xfId="14723"/>
    <cellStyle name="Millares 4 30 2 3" xfId="12155"/>
    <cellStyle name="Millares 4 30 2 4" xfId="17371"/>
    <cellStyle name="Millares 4 30 2 5" xfId="19452"/>
    <cellStyle name="Millares 4 30 2 6" xfId="9395"/>
    <cellStyle name="Millares 4 30 2 7" xfId="6677"/>
    <cellStyle name="Millares 4 30 3" xfId="6678"/>
    <cellStyle name="Millares 4 30 3 2" xfId="14724"/>
    <cellStyle name="Millares 4 30 3 3" xfId="12156"/>
    <cellStyle name="Millares 4 30 3 4" xfId="17372"/>
    <cellStyle name="Millares 4 30 3 5" xfId="19453"/>
    <cellStyle name="Millares 4 30 3 6" xfId="9396"/>
    <cellStyle name="Millares 4 30 4" xfId="6679"/>
    <cellStyle name="Millares 4 30 4 2" xfId="14725"/>
    <cellStyle name="Millares 4 30 4 3" xfId="12157"/>
    <cellStyle name="Millares 4 30 4 4" xfId="17373"/>
    <cellStyle name="Millares 4 30 4 5" xfId="19454"/>
    <cellStyle name="Millares 4 30 4 6" xfId="9397"/>
    <cellStyle name="Millares 4 30 5" xfId="14722"/>
    <cellStyle name="Millares 4 30 6" xfId="12154"/>
    <cellStyle name="Millares 4 30 7" xfId="17370"/>
    <cellStyle name="Millares 4 30 8" xfId="19451"/>
    <cellStyle name="Millares 4 30 9" xfId="9394"/>
    <cellStyle name="Millares 4 31" xfId="2058"/>
    <cellStyle name="Millares 4 31 2" xfId="3608"/>
    <cellStyle name="Millares 4 31 2 2" xfId="14726"/>
    <cellStyle name="Millares 4 31 3" xfId="12158"/>
    <cellStyle name="Millares 4 31 4" xfId="17374"/>
    <cellStyle name="Millares 4 31 5" xfId="19455"/>
    <cellStyle name="Millares 4 31 6" xfId="9398"/>
    <cellStyle name="Millares 4 31 7" xfId="6680"/>
    <cellStyle name="Millares 4 32" xfId="2059"/>
    <cellStyle name="Millares 4 32 2" xfId="3609"/>
    <cellStyle name="Millares 4 32 2 2" xfId="14727"/>
    <cellStyle name="Millares 4 32 3" xfId="12159"/>
    <cellStyle name="Millares 4 32 4" xfId="17375"/>
    <cellStyle name="Millares 4 32 5" xfId="19456"/>
    <cellStyle name="Millares 4 32 6" xfId="9399"/>
    <cellStyle name="Millares 4 32 7" xfId="6681"/>
    <cellStyle name="Millares 4 33" xfId="3575"/>
    <cellStyle name="Millares 4 33 2" xfId="14728"/>
    <cellStyle name="Millares 4 33 3" xfId="21569"/>
    <cellStyle name="Millares 4 33 4" xfId="9400"/>
    <cellStyle name="Millares 4 34" xfId="9401"/>
    <cellStyle name="Millares 4 34 2" xfId="14729"/>
    <cellStyle name="Millares 4 35" xfId="14611"/>
    <cellStyle name="Millares 4 36" xfId="12040"/>
    <cellStyle name="Millares 4 37" xfId="19362"/>
    <cellStyle name="Millares 4 38" xfId="9283"/>
    <cellStyle name="Millares 4 39" xfId="24548"/>
    <cellStyle name="Millares 4 39 2" xfId="30094"/>
    <cellStyle name="Millares 4 4" xfId="2060"/>
    <cellStyle name="Millares 4 4 10" xfId="12160"/>
    <cellStyle name="Millares 4 4 11" xfId="17376"/>
    <cellStyle name="Millares 4 4 12" xfId="19457"/>
    <cellStyle name="Millares 4 4 13" xfId="9402"/>
    <cellStyle name="Millares 4 4 14" xfId="6682"/>
    <cellStyle name="Millares 4 4 2" xfId="2061"/>
    <cellStyle name="Millares 4 4 2 10" xfId="12161"/>
    <cellStyle name="Millares 4 4 2 11" xfId="17377"/>
    <cellStyle name="Millares 4 4 2 12" xfId="19458"/>
    <cellStyle name="Millares 4 4 2 13" xfId="9403"/>
    <cellStyle name="Millares 4 4 2 14" xfId="6683"/>
    <cellStyle name="Millares 4 4 2 2" xfId="2062"/>
    <cellStyle name="Millares 4 4 2 2 2" xfId="6685"/>
    <cellStyle name="Millares 4 4 2 2 2 2" xfId="14733"/>
    <cellStyle name="Millares 4 4 2 2 2 3" xfId="12163"/>
    <cellStyle name="Millares 4 4 2 2 2 4" xfId="17379"/>
    <cellStyle name="Millares 4 4 2 2 2 5" xfId="19460"/>
    <cellStyle name="Millares 4 4 2 2 2 6" xfId="9405"/>
    <cellStyle name="Millares 4 4 2 2 3" xfId="6686"/>
    <cellStyle name="Millares 4 4 2 2 3 2" xfId="14734"/>
    <cellStyle name="Millares 4 4 2 2 3 3" xfId="12164"/>
    <cellStyle name="Millares 4 4 2 2 3 4" xfId="17380"/>
    <cellStyle name="Millares 4 4 2 2 3 5" xfId="19461"/>
    <cellStyle name="Millares 4 4 2 2 3 6" xfId="9406"/>
    <cellStyle name="Millares 4 4 2 2 4" xfId="14732"/>
    <cellStyle name="Millares 4 4 2 2 5" xfId="12162"/>
    <cellStyle name="Millares 4 4 2 2 6" xfId="17378"/>
    <cellStyle name="Millares 4 4 2 2 7" xfId="19459"/>
    <cellStyle name="Millares 4 4 2 2 8" xfId="9404"/>
    <cellStyle name="Millares 4 4 2 2 9" xfId="6684"/>
    <cellStyle name="Millares 4 4 2 3" xfId="3610"/>
    <cellStyle name="Millares 4 4 2 3 2" xfId="14735"/>
    <cellStyle name="Millares 4 4 2 3 3" xfId="12165"/>
    <cellStyle name="Millares 4 4 2 3 4" xfId="17381"/>
    <cellStyle name="Millares 4 4 2 3 5" xfId="19462"/>
    <cellStyle name="Millares 4 4 2 3 6" xfId="9407"/>
    <cellStyle name="Millares 4 4 2 3 7" xfId="6687"/>
    <cellStyle name="Millares 4 4 2 4" xfId="6688"/>
    <cellStyle name="Millares 4 4 2 4 2" xfId="14736"/>
    <cellStyle name="Millares 4 4 2 4 3" xfId="12166"/>
    <cellStyle name="Millares 4 4 2 4 4" xfId="17382"/>
    <cellStyle name="Millares 4 4 2 4 5" xfId="19463"/>
    <cellStyle name="Millares 4 4 2 4 6" xfId="9408"/>
    <cellStyle name="Millares 4 4 2 5" xfId="6689"/>
    <cellStyle name="Millares 4 4 2 5 2" xfId="14737"/>
    <cellStyle name="Millares 4 4 2 5 3" xfId="12167"/>
    <cellStyle name="Millares 4 4 2 5 4" xfId="17383"/>
    <cellStyle name="Millares 4 4 2 5 5" xfId="19464"/>
    <cellStyle name="Millares 4 4 2 5 6" xfId="9409"/>
    <cellStyle name="Millares 4 4 2 6" xfId="6690"/>
    <cellStyle name="Millares 4 4 2 6 2" xfId="14738"/>
    <cellStyle name="Millares 4 4 2 6 3" xfId="14096"/>
    <cellStyle name="Millares 4 4 2 6 4" xfId="19465"/>
    <cellStyle name="Millares 4 4 2 6 5" xfId="9410"/>
    <cellStyle name="Millares 4 4 2 7" xfId="8918"/>
    <cellStyle name="Millares 4 4 2 7 2" xfId="14739"/>
    <cellStyle name="Millares 4 4 2 7 3" xfId="21681"/>
    <cellStyle name="Millares 4 4 2 7 4" xfId="9411"/>
    <cellStyle name="Millares 4 4 2 8" xfId="9412"/>
    <cellStyle name="Millares 4 4 2 8 2" xfId="14740"/>
    <cellStyle name="Millares 4 4 2 9" xfId="14731"/>
    <cellStyle name="Millares 4 4 3" xfId="2063"/>
    <cellStyle name="Millares 4 4 3 2" xfId="6692"/>
    <cellStyle name="Millares 4 4 3 2 2" xfId="14742"/>
    <cellStyle name="Millares 4 4 3 2 3" xfId="12169"/>
    <cellStyle name="Millares 4 4 3 2 4" xfId="17385"/>
    <cellStyle name="Millares 4 4 3 2 5" xfId="19467"/>
    <cellStyle name="Millares 4 4 3 2 6" xfId="9414"/>
    <cellStyle name="Millares 4 4 3 3" xfId="14741"/>
    <cellStyle name="Millares 4 4 3 4" xfId="12168"/>
    <cellStyle name="Millares 4 4 3 5" xfId="17384"/>
    <cellStyle name="Millares 4 4 3 6" xfId="19466"/>
    <cellStyle name="Millares 4 4 3 7" xfId="9413"/>
    <cellStyle name="Millares 4 4 3 8" xfId="6691"/>
    <cellStyle name="Millares 4 4 4" xfId="6693"/>
    <cellStyle name="Millares 4 4 4 2" xfId="14743"/>
    <cellStyle name="Millares 4 4 4 3" xfId="12170"/>
    <cellStyle name="Millares 4 4 4 4" xfId="17386"/>
    <cellStyle name="Millares 4 4 4 5" xfId="19468"/>
    <cellStyle name="Millares 4 4 4 6" xfId="9415"/>
    <cellStyle name="Millares 4 4 5" xfId="6694"/>
    <cellStyle name="Millares 4 4 5 2" xfId="14744"/>
    <cellStyle name="Millares 4 4 5 3" xfId="12171"/>
    <cellStyle name="Millares 4 4 5 4" xfId="17387"/>
    <cellStyle name="Millares 4 4 5 5" xfId="19469"/>
    <cellStyle name="Millares 4 4 5 6" xfId="9416"/>
    <cellStyle name="Millares 4 4 6" xfId="6695"/>
    <cellStyle name="Millares 4 4 6 2" xfId="14745"/>
    <cellStyle name="Millares 4 4 6 3" xfId="14095"/>
    <cellStyle name="Millares 4 4 6 4" xfId="19470"/>
    <cellStyle name="Millares 4 4 6 5" xfId="9417"/>
    <cellStyle name="Millares 4 4 7" xfId="8783"/>
    <cellStyle name="Millares 4 4 7 2" xfId="14746"/>
    <cellStyle name="Millares 4 4 7 3" xfId="21574"/>
    <cellStyle name="Millares 4 4 7 4" xfId="9418"/>
    <cellStyle name="Millares 4 4 8" xfId="9419"/>
    <cellStyle name="Millares 4 4 8 2" xfId="14747"/>
    <cellStyle name="Millares 4 4 9" xfId="14730"/>
    <cellStyle name="Millares 4 40" xfId="6587"/>
    <cellStyle name="Millares 4 5" xfId="2064"/>
    <cellStyle name="Millares 4 5 10" xfId="9420"/>
    <cellStyle name="Millares 4 5 11" xfId="6696"/>
    <cellStyle name="Millares 4 5 2" xfId="3611"/>
    <cellStyle name="Millares 4 5 2 2" xfId="14749"/>
    <cellStyle name="Millares 4 5 2 3" xfId="12173"/>
    <cellStyle name="Millares 4 5 2 4" xfId="17389"/>
    <cellStyle name="Millares 4 5 2 5" xfId="19472"/>
    <cellStyle name="Millares 4 5 2 6" xfId="9421"/>
    <cellStyle name="Millares 4 5 2 7" xfId="6697"/>
    <cellStyle name="Millares 4 5 3" xfId="6698"/>
    <cellStyle name="Millares 4 5 3 2" xfId="14750"/>
    <cellStyle name="Millares 4 5 3 3" xfId="14097"/>
    <cellStyle name="Millares 4 5 3 4" xfId="19473"/>
    <cellStyle name="Millares 4 5 3 5" xfId="9422"/>
    <cellStyle name="Millares 4 5 4" xfId="8784"/>
    <cellStyle name="Millares 4 5 4 2" xfId="14751"/>
    <cellStyle name="Millares 4 5 4 3" xfId="21575"/>
    <cellStyle name="Millares 4 5 4 4" xfId="9423"/>
    <cellStyle name="Millares 4 5 5" xfId="9424"/>
    <cellStyle name="Millares 4 5 5 2" xfId="14752"/>
    <cellStyle name="Millares 4 5 6" xfId="14748"/>
    <cellStyle name="Millares 4 5 7" xfId="12172"/>
    <cellStyle name="Millares 4 5 8" xfId="17388"/>
    <cellStyle name="Millares 4 5 9" xfId="19471"/>
    <cellStyle name="Millares 4 6" xfId="2065"/>
    <cellStyle name="Millares 4 6 10" xfId="12174"/>
    <cellStyle name="Millares 4 6 11" xfId="17390"/>
    <cellStyle name="Millares 4 6 12" xfId="19474"/>
    <cellStyle name="Millares 4 6 13" xfId="9425"/>
    <cellStyle name="Millares 4 6 14" xfId="6699"/>
    <cellStyle name="Millares 4 6 2" xfId="2066"/>
    <cellStyle name="Millares 4 6 2 2" xfId="3613"/>
    <cellStyle name="Millares 4 6 2 2 2" xfId="14755"/>
    <cellStyle name="Millares 4 6 2 2 3" xfId="12176"/>
    <cellStyle name="Millares 4 6 2 2 4" xfId="17392"/>
    <cellStyle name="Millares 4 6 2 2 5" xfId="19476"/>
    <cellStyle name="Millares 4 6 2 2 6" xfId="9427"/>
    <cellStyle name="Millares 4 6 2 2 7" xfId="6701"/>
    <cellStyle name="Millares 4 6 2 3" xfId="6702"/>
    <cellStyle name="Millares 4 6 2 3 2" xfId="14756"/>
    <cellStyle name="Millares 4 6 2 3 3" xfId="12177"/>
    <cellStyle name="Millares 4 6 2 3 4" xfId="17393"/>
    <cellStyle name="Millares 4 6 2 3 5" xfId="19477"/>
    <cellStyle name="Millares 4 6 2 3 6" xfId="9428"/>
    <cellStyle name="Millares 4 6 2 4" xfId="14754"/>
    <cellStyle name="Millares 4 6 2 5" xfId="12175"/>
    <cellStyle name="Millares 4 6 2 6" xfId="17391"/>
    <cellStyle name="Millares 4 6 2 7" xfId="19475"/>
    <cellStyle name="Millares 4 6 2 8" xfId="9426"/>
    <cellStyle name="Millares 4 6 2 9" xfId="6700"/>
    <cellStyle name="Millares 4 6 3" xfId="2067"/>
    <cellStyle name="Millares 4 6 3 2" xfId="3614"/>
    <cellStyle name="Millares 4 6 3 2 2" xfId="14757"/>
    <cellStyle name="Millares 4 6 3 3" xfId="12178"/>
    <cellStyle name="Millares 4 6 3 4" xfId="17394"/>
    <cellStyle name="Millares 4 6 3 5" xfId="19478"/>
    <cellStyle name="Millares 4 6 3 6" xfId="9429"/>
    <cellStyle name="Millares 4 6 3 7" xfId="6703"/>
    <cellStyle name="Millares 4 6 4" xfId="3612"/>
    <cellStyle name="Millares 4 6 4 2" xfId="14758"/>
    <cellStyle name="Millares 4 6 4 3" xfId="12179"/>
    <cellStyle name="Millares 4 6 4 4" xfId="17395"/>
    <cellStyle name="Millares 4 6 4 5" xfId="19479"/>
    <cellStyle name="Millares 4 6 4 6" xfId="9430"/>
    <cellStyle name="Millares 4 6 4 7" xfId="6704"/>
    <cellStyle name="Millares 4 6 5" xfId="6705"/>
    <cellStyle name="Millares 4 6 5 2" xfId="14759"/>
    <cellStyle name="Millares 4 6 5 3" xfId="12180"/>
    <cellStyle name="Millares 4 6 5 4" xfId="17396"/>
    <cellStyle name="Millares 4 6 5 5" xfId="19480"/>
    <cellStyle name="Millares 4 6 5 6" xfId="9431"/>
    <cellStyle name="Millares 4 6 6" xfId="6706"/>
    <cellStyle name="Millares 4 6 6 2" xfId="14760"/>
    <cellStyle name="Millares 4 6 6 3" xfId="14098"/>
    <cellStyle name="Millares 4 6 6 4" xfId="19481"/>
    <cellStyle name="Millares 4 6 6 5" xfId="9432"/>
    <cellStyle name="Millares 4 6 7" xfId="8785"/>
    <cellStyle name="Millares 4 6 7 2" xfId="14761"/>
    <cellStyle name="Millares 4 6 7 3" xfId="21576"/>
    <cellStyle name="Millares 4 6 7 4" xfId="9433"/>
    <cellStyle name="Millares 4 6 8" xfId="9434"/>
    <cellStyle name="Millares 4 6 8 2" xfId="14762"/>
    <cellStyle name="Millares 4 6 9" xfId="14753"/>
    <cellStyle name="Millares 4 7" xfId="2068"/>
    <cellStyle name="Millares 4 7 10" xfId="17397"/>
    <cellStyle name="Millares 4 7 11" xfId="19482"/>
    <cellStyle name="Millares 4 7 12" xfId="9435"/>
    <cellStyle name="Millares 4 7 13" xfId="6707"/>
    <cellStyle name="Millares 4 7 2" xfId="2069"/>
    <cellStyle name="Millares 4 7 2 2" xfId="3616"/>
    <cellStyle name="Millares 4 7 2 2 2" xfId="14764"/>
    <cellStyle name="Millares 4 7 2 3" xfId="12182"/>
    <cellStyle name="Millares 4 7 2 4" xfId="17398"/>
    <cellStyle name="Millares 4 7 2 5" xfId="19483"/>
    <cellStyle name="Millares 4 7 2 6" xfId="9436"/>
    <cellStyle name="Millares 4 7 2 7" xfId="6708"/>
    <cellStyle name="Millares 4 7 3" xfId="2070"/>
    <cellStyle name="Millares 4 7 3 2" xfId="3617"/>
    <cellStyle name="Millares 4 7 3 2 2" xfId="14765"/>
    <cellStyle name="Millares 4 7 3 3" xfId="12183"/>
    <cellStyle name="Millares 4 7 3 4" xfId="17399"/>
    <cellStyle name="Millares 4 7 3 5" xfId="19484"/>
    <cellStyle name="Millares 4 7 3 6" xfId="9437"/>
    <cellStyle name="Millares 4 7 3 7" xfId="6709"/>
    <cellStyle name="Millares 4 7 4" xfId="3615"/>
    <cellStyle name="Millares 4 7 4 2" xfId="14766"/>
    <cellStyle name="Millares 4 7 4 3" xfId="12184"/>
    <cellStyle name="Millares 4 7 4 4" xfId="17400"/>
    <cellStyle name="Millares 4 7 4 5" xfId="19485"/>
    <cellStyle name="Millares 4 7 4 6" xfId="9438"/>
    <cellStyle name="Millares 4 7 4 7" xfId="6710"/>
    <cellStyle name="Millares 4 7 5" xfId="6711"/>
    <cellStyle name="Millares 4 7 5 2" xfId="14767"/>
    <cellStyle name="Millares 4 7 5 3" xfId="14099"/>
    <cellStyle name="Millares 4 7 5 4" xfId="19486"/>
    <cellStyle name="Millares 4 7 5 5" xfId="9439"/>
    <cellStyle name="Millares 4 7 6" xfId="8786"/>
    <cellStyle name="Millares 4 7 6 2" xfId="14768"/>
    <cellStyle name="Millares 4 7 6 3" xfId="21577"/>
    <cellStyle name="Millares 4 7 6 4" xfId="9440"/>
    <cellStyle name="Millares 4 7 7" xfId="9441"/>
    <cellStyle name="Millares 4 7 7 2" xfId="14769"/>
    <cellStyle name="Millares 4 7 8" xfId="14763"/>
    <cellStyle name="Millares 4 7 9" xfId="12181"/>
    <cellStyle name="Millares 4 8" xfId="2071"/>
    <cellStyle name="Millares 4 8 10" xfId="17401"/>
    <cellStyle name="Millares 4 8 11" xfId="19487"/>
    <cellStyle name="Millares 4 8 12" xfId="9442"/>
    <cellStyle name="Millares 4 8 13" xfId="6712"/>
    <cellStyle name="Millares 4 8 2" xfId="2072"/>
    <cellStyle name="Millares 4 8 2 2" xfId="3619"/>
    <cellStyle name="Millares 4 8 2 2 2" xfId="14771"/>
    <cellStyle name="Millares 4 8 2 3" xfId="12186"/>
    <cellStyle name="Millares 4 8 2 4" xfId="17402"/>
    <cellStyle name="Millares 4 8 2 5" xfId="19488"/>
    <cellStyle name="Millares 4 8 2 6" xfId="9443"/>
    <cellStyle name="Millares 4 8 2 7" xfId="6713"/>
    <cellStyle name="Millares 4 8 3" xfId="2073"/>
    <cellStyle name="Millares 4 8 3 2" xfId="3620"/>
    <cellStyle name="Millares 4 8 3 2 2" xfId="14772"/>
    <cellStyle name="Millares 4 8 3 3" xfId="12187"/>
    <cellStyle name="Millares 4 8 3 4" xfId="17403"/>
    <cellStyle name="Millares 4 8 3 5" xfId="19489"/>
    <cellStyle name="Millares 4 8 3 6" xfId="9444"/>
    <cellStyle name="Millares 4 8 3 7" xfId="6714"/>
    <cellStyle name="Millares 4 8 4" xfId="3618"/>
    <cellStyle name="Millares 4 8 4 2" xfId="14773"/>
    <cellStyle name="Millares 4 8 4 3" xfId="12188"/>
    <cellStyle name="Millares 4 8 4 4" xfId="17404"/>
    <cellStyle name="Millares 4 8 4 5" xfId="19490"/>
    <cellStyle name="Millares 4 8 4 6" xfId="9445"/>
    <cellStyle name="Millares 4 8 4 7" xfId="6715"/>
    <cellStyle name="Millares 4 8 5" xfId="6716"/>
    <cellStyle name="Millares 4 8 5 2" xfId="14774"/>
    <cellStyle name="Millares 4 8 5 3" xfId="14100"/>
    <cellStyle name="Millares 4 8 5 4" xfId="19491"/>
    <cellStyle name="Millares 4 8 5 5" xfId="9446"/>
    <cellStyle name="Millares 4 8 6" xfId="8787"/>
    <cellStyle name="Millares 4 8 6 2" xfId="14775"/>
    <cellStyle name="Millares 4 8 6 3" xfId="21578"/>
    <cellStyle name="Millares 4 8 6 4" xfId="9447"/>
    <cellStyle name="Millares 4 8 7" xfId="9448"/>
    <cellStyle name="Millares 4 8 7 2" xfId="14776"/>
    <cellStyle name="Millares 4 8 8" xfId="14770"/>
    <cellStyle name="Millares 4 8 9" xfId="12185"/>
    <cellStyle name="Millares 4 9" xfId="2074"/>
    <cellStyle name="Millares 4 9 10" xfId="12189"/>
    <cellStyle name="Millares 4 9 11" xfId="17405"/>
    <cellStyle name="Millares 4 9 12" xfId="19492"/>
    <cellStyle name="Millares 4 9 13" xfId="9449"/>
    <cellStyle name="Millares 4 9 14" xfId="6717"/>
    <cellStyle name="Millares 4 9 2" xfId="2075"/>
    <cellStyle name="Millares 4 9 2 2" xfId="3622"/>
    <cellStyle name="Millares 4 9 2 2 2" xfId="14778"/>
    <cellStyle name="Millares 4 9 2 3" xfId="12190"/>
    <cellStyle name="Millares 4 9 2 4" xfId="17406"/>
    <cellStyle name="Millares 4 9 2 5" xfId="19493"/>
    <cellStyle name="Millares 4 9 2 6" xfId="9450"/>
    <cellStyle name="Millares 4 9 2 7" xfId="6718"/>
    <cellStyle name="Millares 4 9 3" xfId="3621"/>
    <cellStyle name="Millares 4 9 3 2" xfId="14779"/>
    <cellStyle name="Millares 4 9 3 3" xfId="12191"/>
    <cellStyle name="Millares 4 9 3 4" xfId="17407"/>
    <cellStyle name="Millares 4 9 3 5" xfId="19494"/>
    <cellStyle name="Millares 4 9 3 6" xfId="9451"/>
    <cellStyle name="Millares 4 9 3 7" xfId="6719"/>
    <cellStyle name="Millares 4 9 4" xfId="6720"/>
    <cellStyle name="Millares 4 9 4 2" xfId="14780"/>
    <cellStyle name="Millares 4 9 4 3" xfId="12192"/>
    <cellStyle name="Millares 4 9 4 4" xfId="17408"/>
    <cellStyle name="Millares 4 9 4 5" xfId="19495"/>
    <cellStyle name="Millares 4 9 4 6" xfId="9452"/>
    <cellStyle name="Millares 4 9 5" xfId="6721"/>
    <cellStyle name="Millares 4 9 5 2" xfId="14781"/>
    <cellStyle name="Millares 4 9 5 3" xfId="12193"/>
    <cellStyle name="Millares 4 9 5 4" xfId="17409"/>
    <cellStyle name="Millares 4 9 5 5" xfId="19496"/>
    <cellStyle name="Millares 4 9 5 6" xfId="9453"/>
    <cellStyle name="Millares 4 9 6" xfId="6722"/>
    <cellStyle name="Millares 4 9 6 2" xfId="14782"/>
    <cellStyle name="Millares 4 9 6 3" xfId="14101"/>
    <cellStyle name="Millares 4 9 6 4" xfId="19497"/>
    <cellStyle name="Millares 4 9 6 5" xfId="9454"/>
    <cellStyle name="Millares 4 9 7" xfId="8919"/>
    <cellStyle name="Millares 4 9 7 2" xfId="14783"/>
    <cellStyle name="Millares 4 9 7 3" xfId="21682"/>
    <cellStyle name="Millares 4 9 7 4" xfId="9455"/>
    <cellStyle name="Millares 4 9 8" xfId="9456"/>
    <cellStyle name="Millares 4 9 8 2" xfId="14784"/>
    <cellStyle name="Millares 4 9 9" xfId="14777"/>
    <cellStyle name="Millares 40" xfId="2076"/>
    <cellStyle name="Millares 40 10" xfId="9458"/>
    <cellStyle name="Millares 40 10 2" xfId="14786"/>
    <cellStyle name="Millares 40 11" xfId="14785"/>
    <cellStyle name="Millares 40 12" xfId="12194"/>
    <cellStyle name="Millares 40 13" xfId="17410"/>
    <cellStyle name="Millares 40 14" xfId="19498"/>
    <cellStyle name="Millares 40 15" xfId="9457"/>
    <cellStyle name="Millares 40 16" xfId="6723"/>
    <cellStyle name="Millares 40 2" xfId="2077"/>
    <cellStyle name="Millares 40 2 2" xfId="3624"/>
    <cellStyle name="Millares 40 2 2 2" xfId="14787"/>
    <cellStyle name="Millares 40 2 3" xfId="12195"/>
    <cellStyle name="Millares 40 2 4" xfId="17411"/>
    <cellStyle name="Millares 40 2 5" xfId="19499"/>
    <cellStyle name="Millares 40 2 6" xfId="9459"/>
    <cellStyle name="Millares 40 2 7" xfId="6724"/>
    <cellStyle name="Millares 40 3" xfId="2078"/>
    <cellStyle name="Millares 40 3 10" xfId="6725"/>
    <cellStyle name="Millares 40 3 2" xfId="2079"/>
    <cellStyle name="Millares 40 3 2 2" xfId="6727"/>
    <cellStyle name="Millares 40 3 2 2 2" xfId="14790"/>
    <cellStyle name="Millares 40 3 2 2 3" xfId="12198"/>
    <cellStyle name="Millares 40 3 2 2 4" xfId="17414"/>
    <cellStyle name="Millares 40 3 2 2 5" xfId="19502"/>
    <cellStyle name="Millares 40 3 2 2 6" xfId="9462"/>
    <cellStyle name="Millares 40 3 2 3" xfId="14789"/>
    <cellStyle name="Millares 40 3 2 4" xfId="12197"/>
    <cellStyle name="Millares 40 3 2 5" xfId="17413"/>
    <cellStyle name="Millares 40 3 2 6" xfId="19501"/>
    <cellStyle name="Millares 40 3 2 7" xfId="9461"/>
    <cellStyle name="Millares 40 3 2 8" xfId="6726"/>
    <cellStyle name="Millares 40 3 3" xfId="6728"/>
    <cellStyle name="Millares 40 3 3 2" xfId="14791"/>
    <cellStyle name="Millares 40 3 3 3" xfId="12199"/>
    <cellStyle name="Millares 40 3 3 4" xfId="17415"/>
    <cellStyle name="Millares 40 3 3 5" xfId="19503"/>
    <cellStyle name="Millares 40 3 3 6" xfId="9463"/>
    <cellStyle name="Millares 40 3 4" xfId="6729"/>
    <cellStyle name="Millares 40 3 4 2" xfId="14792"/>
    <cellStyle name="Millares 40 3 4 3" xfId="12200"/>
    <cellStyle name="Millares 40 3 4 4" xfId="17416"/>
    <cellStyle name="Millares 40 3 4 5" xfId="19504"/>
    <cellStyle name="Millares 40 3 4 6" xfId="9464"/>
    <cellStyle name="Millares 40 3 5" xfId="14788"/>
    <cellStyle name="Millares 40 3 6" xfId="12196"/>
    <cellStyle name="Millares 40 3 7" xfId="17412"/>
    <cellStyle name="Millares 40 3 8" xfId="19500"/>
    <cellStyle name="Millares 40 3 9" xfId="9460"/>
    <cellStyle name="Millares 40 4" xfId="2080"/>
    <cellStyle name="Millares 40 4 2" xfId="2081"/>
    <cellStyle name="Millares 40 4 2 2" xfId="6732"/>
    <cellStyle name="Millares 40 4 2 2 2" xfId="14795"/>
    <cellStyle name="Millares 40 4 2 2 3" xfId="12203"/>
    <cellStyle name="Millares 40 4 2 2 4" xfId="17419"/>
    <cellStyle name="Millares 40 4 2 2 5" xfId="19507"/>
    <cellStyle name="Millares 40 4 2 2 6" xfId="9467"/>
    <cellStyle name="Millares 40 4 2 3" xfId="14794"/>
    <cellStyle name="Millares 40 4 2 4" xfId="12202"/>
    <cellStyle name="Millares 40 4 2 5" xfId="17418"/>
    <cellStyle name="Millares 40 4 2 6" xfId="19506"/>
    <cellStyle name="Millares 40 4 2 7" xfId="9466"/>
    <cellStyle name="Millares 40 4 2 8" xfId="6731"/>
    <cellStyle name="Millares 40 4 3" xfId="6733"/>
    <cellStyle name="Millares 40 4 3 2" xfId="14796"/>
    <cellStyle name="Millares 40 4 3 3" xfId="12204"/>
    <cellStyle name="Millares 40 4 3 4" xfId="17420"/>
    <cellStyle name="Millares 40 4 3 5" xfId="19508"/>
    <cellStyle name="Millares 40 4 3 6" xfId="9468"/>
    <cellStyle name="Millares 40 4 4" xfId="14793"/>
    <cellStyle name="Millares 40 4 5" xfId="12201"/>
    <cellStyle name="Millares 40 4 6" xfId="17417"/>
    <cellStyle name="Millares 40 4 7" xfId="19505"/>
    <cellStyle name="Millares 40 4 8" xfId="9465"/>
    <cellStyle name="Millares 40 4 9" xfId="6730"/>
    <cellStyle name="Millares 40 5" xfId="2082"/>
    <cellStyle name="Millares 40 5 2" xfId="6735"/>
    <cellStyle name="Millares 40 5 2 2" xfId="14798"/>
    <cellStyle name="Millares 40 5 2 3" xfId="12206"/>
    <cellStyle name="Millares 40 5 2 4" xfId="17422"/>
    <cellStyle name="Millares 40 5 2 5" xfId="19510"/>
    <cellStyle name="Millares 40 5 2 6" xfId="9470"/>
    <cellStyle name="Millares 40 5 3" xfId="14797"/>
    <cellStyle name="Millares 40 5 4" xfId="12205"/>
    <cellStyle name="Millares 40 5 5" xfId="17421"/>
    <cellStyle name="Millares 40 5 6" xfId="19509"/>
    <cellStyle name="Millares 40 5 7" xfId="9469"/>
    <cellStyle name="Millares 40 5 8" xfId="6734"/>
    <cellStyle name="Millares 40 6" xfId="3623"/>
    <cellStyle name="Millares 40 6 2" xfId="6737"/>
    <cellStyle name="Millares 40 6 2 2" xfId="14800"/>
    <cellStyle name="Millares 40 6 2 3" xfId="12208"/>
    <cellStyle name="Millares 40 6 2 4" xfId="17424"/>
    <cellStyle name="Millares 40 6 2 5" xfId="19512"/>
    <cellStyle name="Millares 40 6 2 6" xfId="9472"/>
    <cellStyle name="Millares 40 6 3" xfId="14799"/>
    <cellStyle name="Millares 40 6 4" xfId="12207"/>
    <cellStyle name="Millares 40 6 5" xfId="17423"/>
    <cellStyle name="Millares 40 6 6" xfId="19511"/>
    <cellStyle name="Millares 40 6 7" xfId="9471"/>
    <cellStyle name="Millares 40 6 8" xfId="6736"/>
    <cellStyle name="Millares 40 7" xfId="6738"/>
    <cellStyle name="Millares 40 7 2" xfId="14801"/>
    <cellStyle name="Millares 40 7 3" xfId="12209"/>
    <cellStyle name="Millares 40 7 4" xfId="17425"/>
    <cellStyle name="Millares 40 7 5" xfId="19513"/>
    <cellStyle name="Millares 40 7 6" xfId="9473"/>
    <cellStyle name="Millares 40 8" xfId="6739"/>
    <cellStyle name="Millares 40 8 2" xfId="14802"/>
    <cellStyle name="Millares 40 8 3" xfId="14102"/>
    <cellStyle name="Millares 40 8 4" xfId="19514"/>
    <cellStyle name="Millares 40 8 5" xfId="9474"/>
    <cellStyle name="Millares 40 9" xfId="8788"/>
    <cellStyle name="Millares 40 9 2" xfId="14803"/>
    <cellStyle name="Millares 40 9 3" xfId="21579"/>
    <cellStyle name="Millares 40 9 4" xfId="9475"/>
    <cellStyle name="Millares 400" xfId="6740"/>
    <cellStyle name="Millares 400 2" xfId="14804"/>
    <cellStyle name="Millares 400 3" xfId="12210"/>
    <cellStyle name="Millares 400 4" xfId="17426"/>
    <cellStyle name="Millares 400 5" xfId="19515"/>
    <cellStyle name="Millares 400 6" xfId="9476"/>
    <cellStyle name="Millares 401" xfId="6741"/>
    <cellStyle name="Millares 401 2" xfId="14805"/>
    <cellStyle name="Millares 401 3" xfId="12211"/>
    <cellStyle name="Millares 401 4" xfId="17427"/>
    <cellStyle name="Millares 401 5" xfId="19516"/>
    <cellStyle name="Millares 401 6" xfId="9477"/>
    <cellStyle name="Millares 402" xfId="6742"/>
    <cellStyle name="Millares 402 2" xfId="14806"/>
    <cellStyle name="Millares 402 3" xfId="12212"/>
    <cellStyle name="Millares 402 4" xfId="17428"/>
    <cellStyle name="Millares 402 5" xfId="19517"/>
    <cellStyle name="Millares 402 6" xfId="9478"/>
    <cellStyle name="Millares 403" xfId="6743"/>
    <cellStyle name="Millares 403 2" xfId="14807"/>
    <cellStyle name="Millares 403 3" xfId="12213"/>
    <cellStyle name="Millares 403 4" xfId="17429"/>
    <cellStyle name="Millares 403 5" xfId="19518"/>
    <cellStyle name="Millares 403 6" xfId="9479"/>
    <cellStyle name="Millares 404" xfId="6744"/>
    <cellStyle name="Millares 404 2" xfId="14808"/>
    <cellStyle name="Millares 404 3" xfId="12214"/>
    <cellStyle name="Millares 404 4" xfId="17430"/>
    <cellStyle name="Millares 404 5" xfId="19519"/>
    <cellStyle name="Millares 404 6" xfId="9480"/>
    <cellStyle name="Millares 405" xfId="6745"/>
    <cellStyle name="Millares 405 2" xfId="14809"/>
    <cellStyle name="Millares 405 3" xfId="12215"/>
    <cellStyle name="Millares 405 4" xfId="17431"/>
    <cellStyle name="Millares 405 5" xfId="19520"/>
    <cellStyle name="Millares 405 6" xfId="9481"/>
    <cellStyle name="Millares 406" xfId="6746"/>
    <cellStyle name="Millares 406 2" xfId="14810"/>
    <cellStyle name="Millares 406 3" xfId="12216"/>
    <cellStyle name="Millares 406 4" xfId="17432"/>
    <cellStyle name="Millares 406 5" xfId="19521"/>
    <cellStyle name="Millares 406 6" xfId="9482"/>
    <cellStyle name="Millares 407" xfId="6747"/>
    <cellStyle name="Millares 407 2" xfId="14811"/>
    <cellStyle name="Millares 407 3" xfId="12217"/>
    <cellStyle name="Millares 407 4" xfId="17433"/>
    <cellStyle name="Millares 407 5" xfId="19522"/>
    <cellStyle name="Millares 407 6" xfId="9483"/>
    <cellStyle name="Millares 408" xfId="6748"/>
    <cellStyle name="Millares 408 2" xfId="14812"/>
    <cellStyle name="Millares 408 3" xfId="12218"/>
    <cellStyle name="Millares 408 4" xfId="17434"/>
    <cellStyle name="Millares 408 5" xfId="19523"/>
    <cellStyle name="Millares 408 6" xfId="9484"/>
    <cellStyle name="Millares 409" xfId="6749"/>
    <cellStyle name="Millares 409 2" xfId="14813"/>
    <cellStyle name="Millares 409 3" xfId="12219"/>
    <cellStyle name="Millares 409 4" xfId="17435"/>
    <cellStyle name="Millares 409 5" xfId="19524"/>
    <cellStyle name="Millares 409 6" xfId="9485"/>
    <cellStyle name="Millares 41" xfId="2083"/>
    <cellStyle name="Millares 41 10" xfId="17436"/>
    <cellStyle name="Millares 41 11" xfId="19525"/>
    <cellStyle name="Millares 41 12" xfId="9486"/>
    <cellStyle name="Millares 41 13" xfId="6750"/>
    <cellStyle name="Millares 41 2" xfId="3625"/>
    <cellStyle name="Millares 41 2 2" xfId="14815"/>
    <cellStyle name="Millares 41 2 3" xfId="12221"/>
    <cellStyle name="Millares 41 2 4" xfId="17437"/>
    <cellStyle name="Millares 41 2 5" xfId="19526"/>
    <cellStyle name="Millares 41 2 6" xfId="9487"/>
    <cellStyle name="Millares 41 2 7" xfId="6751"/>
    <cellStyle name="Millares 41 3" xfId="6752"/>
    <cellStyle name="Millares 41 3 2" xfId="14816"/>
    <cellStyle name="Millares 41 3 3" xfId="12222"/>
    <cellStyle name="Millares 41 3 4" xfId="17438"/>
    <cellStyle name="Millares 41 3 5" xfId="19527"/>
    <cellStyle name="Millares 41 3 6" xfId="9488"/>
    <cellStyle name="Millares 41 4" xfId="6753"/>
    <cellStyle name="Millares 41 4 2" xfId="14817"/>
    <cellStyle name="Millares 41 4 3" xfId="12223"/>
    <cellStyle name="Millares 41 4 4" xfId="17439"/>
    <cellStyle name="Millares 41 4 5" xfId="19528"/>
    <cellStyle name="Millares 41 4 6" xfId="9489"/>
    <cellStyle name="Millares 41 5" xfId="6754"/>
    <cellStyle name="Millares 41 5 2" xfId="14818"/>
    <cellStyle name="Millares 41 5 3" xfId="14103"/>
    <cellStyle name="Millares 41 5 4" xfId="19529"/>
    <cellStyle name="Millares 41 5 5" xfId="9490"/>
    <cellStyle name="Millares 41 6" xfId="8789"/>
    <cellStyle name="Millares 41 6 2" xfId="14819"/>
    <cellStyle name="Millares 41 6 3" xfId="21580"/>
    <cellStyle name="Millares 41 6 4" xfId="9491"/>
    <cellStyle name="Millares 41 7" xfId="9492"/>
    <cellStyle name="Millares 41 7 2" xfId="14820"/>
    <cellStyle name="Millares 41 8" xfId="14814"/>
    <cellStyle name="Millares 41 9" xfId="12220"/>
    <cellStyle name="Millares 410" xfId="6755"/>
    <cellStyle name="Millares 410 2" xfId="14821"/>
    <cellStyle name="Millares 410 3" xfId="12224"/>
    <cellStyle name="Millares 410 4" xfId="17440"/>
    <cellStyle name="Millares 410 5" xfId="19530"/>
    <cellStyle name="Millares 410 6" xfId="9493"/>
    <cellStyle name="Millares 411" xfId="6756"/>
    <cellStyle name="Millares 411 2" xfId="14822"/>
    <cellStyle name="Millares 411 3" xfId="12225"/>
    <cellStyle name="Millares 411 4" xfId="17441"/>
    <cellStyle name="Millares 411 5" xfId="19531"/>
    <cellStyle name="Millares 411 6" xfId="9494"/>
    <cellStyle name="Millares 412" xfId="6757"/>
    <cellStyle name="Millares 412 2" xfId="14823"/>
    <cellStyle name="Millares 412 3" xfId="12226"/>
    <cellStyle name="Millares 412 4" xfId="17442"/>
    <cellStyle name="Millares 412 5" xfId="19532"/>
    <cellStyle name="Millares 412 6" xfId="9495"/>
    <cellStyle name="Millares 413" xfId="6758"/>
    <cellStyle name="Millares 413 2" xfId="14824"/>
    <cellStyle name="Millares 413 3" xfId="12227"/>
    <cellStyle name="Millares 413 4" xfId="17443"/>
    <cellStyle name="Millares 413 5" xfId="19533"/>
    <cellStyle name="Millares 413 6" xfId="9496"/>
    <cellStyle name="Millares 414" xfId="6759"/>
    <cellStyle name="Millares 414 2" xfId="14825"/>
    <cellStyle name="Millares 414 3" xfId="12228"/>
    <cellStyle name="Millares 414 4" xfId="17444"/>
    <cellStyle name="Millares 414 5" xfId="19534"/>
    <cellStyle name="Millares 414 6" xfId="9497"/>
    <cellStyle name="Millares 415" xfId="6760"/>
    <cellStyle name="Millares 415 2" xfId="14826"/>
    <cellStyle name="Millares 415 3" xfId="14078"/>
    <cellStyle name="Millares 415 3 2" xfId="23309"/>
    <cellStyle name="Millares 415 3 2 2" xfId="28865"/>
    <cellStyle name="Millares 415 3 2 3" xfId="34358"/>
    <cellStyle name="Millares 415 3 2 4" xfId="39842"/>
    <cellStyle name="Millares 415 3 3" xfId="26136"/>
    <cellStyle name="Millares 415 3 4" xfId="31629"/>
    <cellStyle name="Millares 415 3 5" xfId="37113"/>
    <cellStyle name="Millares 415 4" xfId="19535"/>
    <cellStyle name="Millares 415 5" xfId="9498"/>
    <cellStyle name="Millares 416" xfId="6761"/>
    <cellStyle name="Millares 416 2" xfId="14827"/>
    <cellStyle name="Millares 416 3" xfId="12075"/>
    <cellStyle name="Millares 416 3 2" xfId="23301"/>
    <cellStyle name="Millares 416 3 2 2" xfId="28857"/>
    <cellStyle name="Millares 416 3 2 3" xfId="34350"/>
    <cellStyle name="Millares 416 3 2 4" xfId="39834"/>
    <cellStyle name="Millares 416 3 3" xfId="26128"/>
    <cellStyle name="Millares 416 3 4" xfId="31621"/>
    <cellStyle name="Millares 416 3 5" xfId="37105"/>
    <cellStyle name="Millares 416 4" xfId="19536"/>
    <cellStyle name="Millares 416 5" xfId="9499"/>
    <cellStyle name="Millares 417" xfId="6762"/>
    <cellStyle name="Millares 417 2" xfId="14828"/>
    <cellStyle name="Millares 417 3" xfId="12060"/>
    <cellStyle name="Millares 417 3 2" xfId="23289"/>
    <cellStyle name="Millares 417 3 2 2" xfId="28845"/>
    <cellStyle name="Millares 417 3 2 3" xfId="34338"/>
    <cellStyle name="Millares 417 3 2 4" xfId="39822"/>
    <cellStyle name="Millares 417 3 3" xfId="26116"/>
    <cellStyle name="Millares 417 3 4" xfId="31609"/>
    <cellStyle name="Millares 417 3 5" xfId="37093"/>
    <cellStyle name="Millares 417 4" xfId="19537"/>
    <cellStyle name="Millares 417 5" xfId="9500"/>
    <cellStyle name="Millares 418" xfId="9501"/>
    <cellStyle name="Millares 418 2" xfId="14829"/>
    <cellStyle name="Millares 418 3" xfId="12074"/>
    <cellStyle name="Millares 418 3 2" xfId="23300"/>
    <cellStyle name="Millares 418 3 2 2" xfId="28856"/>
    <cellStyle name="Millares 418 3 2 3" xfId="34349"/>
    <cellStyle name="Millares 418 3 2 4" xfId="39833"/>
    <cellStyle name="Millares 418 3 3" xfId="26127"/>
    <cellStyle name="Millares 418 3 4" xfId="31620"/>
    <cellStyle name="Millares 418 3 5" xfId="37104"/>
    <cellStyle name="Millares 419" xfId="9502"/>
    <cellStyle name="Millares 419 2" xfId="14830"/>
    <cellStyle name="Millares 419 3" xfId="12062"/>
    <cellStyle name="Millares 419 3 2" xfId="23291"/>
    <cellStyle name="Millares 419 3 2 2" xfId="28847"/>
    <cellStyle name="Millares 419 3 2 3" xfId="34340"/>
    <cellStyle name="Millares 419 3 2 4" xfId="39824"/>
    <cellStyle name="Millares 419 3 3" xfId="26118"/>
    <cellStyle name="Millares 419 3 4" xfId="31611"/>
    <cellStyle name="Millares 419 3 5" xfId="37095"/>
    <cellStyle name="Millares 42" xfId="2084"/>
    <cellStyle name="Millares 42 10" xfId="9504"/>
    <cellStyle name="Millares 42 10 2" xfId="14832"/>
    <cellStyle name="Millares 42 11" xfId="14831"/>
    <cellStyle name="Millares 42 12" xfId="12229"/>
    <cellStyle name="Millares 42 13" xfId="17445"/>
    <cellStyle name="Millares 42 14" xfId="19538"/>
    <cellStyle name="Millares 42 15" xfId="9503"/>
    <cellStyle name="Millares 42 16" xfId="6763"/>
    <cellStyle name="Millares 42 2" xfId="2085"/>
    <cellStyle name="Millares 42 2 2" xfId="3627"/>
    <cellStyle name="Millares 42 2 2 2" xfId="14833"/>
    <cellStyle name="Millares 42 2 3" xfId="12230"/>
    <cellStyle name="Millares 42 2 4" xfId="17446"/>
    <cellStyle name="Millares 42 2 5" xfId="19539"/>
    <cellStyle name="Millares 42 2 6" xfId="9505"/>
    <cellStyle name="Millares 42 2 7" xfId="6764"/>
    <cellStyle name="Millares 42 3" xfId="2086"/>
    <cellStyle name="Millares 42 3 10" xfId="6765"/>
    <cellStyle name="Millares 42 3 2" xfId="2087"/>
    <cellStyle name="Millares 42 3 2 2" xfId="6767"/>
    <cellStyle name="Millares 42 3 2 2 2" xfId="14836"/>
    <cellStyle name="Millares 42 3 2 2 3" xfId="12233"/>
    <cellStyle name="Millares 42 3 2 2 4" xfId="17449"/>
    <cellStyle name="Millares 42 3 2 2 5" xfId="19542"/>
    <cellStyle name="Millares 42 3 2 2 6" xfId="9508"/>
    <cellStyle name="Millares 42 3 2 3" xfId="14835"/>
    <cellStyle name="Millares 42 3 2 4" xfId="12232"/>
    <cellStyle name="Millares 42 3 2 5" xfId="17448"/>
    <cellStyle name="Millares 42 3 2 6" xfId="19541"/>
    <cellStyle name="Millares 42 3 2 7" xfId="9507"/>
    <cellStyle name="Millares 42 3 2 8" xfId="6766"/>
    <cellStyle name="Millares 42 3 3" xfId="6768"/>
    <cellStyle name="Millares 42 3 3 2" xfId="14837"/>
    <cellStyle name="Millares 42 3 3 3" xfId="12234"/>
    <cellStyle name="Millares 42 3 3 4" xfId="17450"/>
    <cellStyle name="Millares 42 3 3 5" xfId="19543"/>
    <cellStyle name="Millares 42 3 3 6" xfId="9509"/>
    <cellStyle name="Millares 42 3 4" xfId="6769"/>
    <cellStyle name="Millares 42 3 4 2" xfId="14838"/>
    <cellStyle name="Millares 42 3 4 3" xfId="12235"/>
    <cellStyle name="Millares 42 3 4 4" xfId="17451"/>
    <cellStyle name="Millares 42 3 4 5" xfId="19544"/>
    <cellStyle name="Millares 42 3 4 6" xfId="9510"/>
    <cellStyle name="Millares 42 3 5" xfId="14834"/>
    <cellStyle name="Millares 42 3 6" xfId="12231"/>
    <cellStyle name="Millares 42 3 7" xfId="17447"/>
    <cellStyle name="Millares 42 3 8" xfId="19540"/>
    <cellStyle name="Millares 42 3 9" xfId="9506"/>
    <cellStyle name="Millares 42 4" xfId="2088"/>
    <cellStyle name="Millares 42 4 2" xfId="2089"/>
    <cellStyle name="Millares 42 4 2 2" xfId="6772"/>
    <cellStyle name="Millares 42 4 2 2 2" xfId="14841"/>
    <cellStyle name="Millares 42 4 2 2 3" xfId="12238"/>
    <cellStyle name="Millares 42 4 2 2 4" xfId="17454"/>
    <cellStyle name="Millares 42 4 2 2 5" xfId="19547"/>
    <cellStyle name="Millares 42 4 2 2 6" xfId="9513"/>
    <cellStyle name="Millares 42 4 2 3" xfId="14840"/>
    <cellStyle name="Millares 42 4 2 4" xfId="12237"/>
    <cellStyle name="Millares 42 4 2 5" xfId="17453"/>
    <cellStyle name="Millares 42 4 2 6" xfId="19546"/>
    <cellStyle name="Millares 42 4 2 7" xfId="9512"/>
    <cellStyle name="Millares 42 4 2 8" xfId="6771"/>
    <cellStyle name="Millares 42 4 3" xfId="6773"/>
    <cellStyle name="Millares 42 4 3 2" xfId="14842"/>
    <cellStyle name="Millares 42 4 3 3" xfId="12239"/>
    <cellStyle name="Millares 42 4 3 4" xfId="17455"/>
    <cellStyle name="Millares 42 4 3 5" xfId="19548"/>
    <cellStyle name="Millares 42 4 3 6" xfId="9514"/>
    <cellStyle name="Millares 42 4 4" xfId="14839"/>
    <cellStyle name="Millares 42 4 5" xfId="12236"/>
    <cellStyle name="Millares 42 4 6" xfId="17452"/>
    <cellStyle name="Millares 42 4 7" xfId="19545"/>
    <cellStyle name="Millares 42 4 8" xfId="9511"/>
    <cellStyle name="Millares 42 4 9" xfId="6770"/>
    <cellStyle name="Millares 42 5" xfId="2090"/>
    <cellStyle name="Millares 42 5 2" xfId="6775"/>
    <cellStyle name="Millares 42 5 2 2" xfId="14844"/>
    <cellStyle name="Millares 42 5 2 3" xfId="12241"/>
    <cellStyle name="Millares 42 5 2 4" xfId="17457"/>
    <cellStyle name="Millares 42 5 2 5" xfId="19550"/>
    <cellStyle name="Millares 42 5 2 6" xfId="9516"/>
    <cellStyle name="Millares 42 5 3" xfId="6776"/>
    <cellStyle name="Millares 42 5 3 2" xfId="14845"/>
    <cellStyle name="Millares 42 5 3 3" xfId="12242"/>
    <cellStyle name="Millares 42 5 3 4" xfId="17458"/>
    <cellStyle name="Millares 42 5 3 5" xfId="19551"/>
    <cellStyle name="Millares 42 5 3 6" xfId="9517"/>
    <cellStyle name="Millares 42 5 4" xfId="14843"/>
    <cellStyle name="Millares 42 5 5" xfId="12240"/>
    <cellStyle name="Millares 42 5 6" xfId="17456"/>
    <cellStyle name="Millares 42 5 7" xfId="19549"/>
    <cellStyle name="Millares 42 5 8" xfId="9515"/>
    <cellStyle name="Millares 42 5 9" xfId="6774"/>
    <cellStyle name="Millares 42 6" xfId="3626"/>
    <cellStyle name="Millares 42 6 2" xfId="6778"/>
    <cellStyle name="Millares 42 6 2 2" xfId="14847"/>
    <cellStyle name="Millares 42 6 2 3" xfId="12244"/>
    <cellStyle name="Millares 42 6 2 4" xfId="17460"/>
    <cellStyle name="Millares 42 6 2 5" xfId="19553"/>
    <cellStyle name="Millares 42 6 2 6" xfId="9519"/>
    <cellStyle name="Millares 42 6 3" xfId="14846"/>
    <cellStyle name="Millares 42 6 4" xfId="12243"/>
    <cellStyle name="Millares 42 6 5" xfId="17459"/>
    <cellStyle name="Millares 42 6 6" xfId="19552"/>
    <cellStyle name="Millares 42 6 7" xfId="9518"/>
    <cellStyle name="Millares 42 6 8" xfId="6777"/>
    <cellStyle name="Millares 42 7" xfId="6779"/>
    <cellStyle name="Millares 42 7 2" xfId="14848"/>
    <cellStyle name="Millares 42 7 3" xfId="12245"/>
    <cellStyle name="Millares 42 7 4" xfId="17461"/>
    <cellStyle name="Millares 42 7 5" xfId="19554"/>
    <cellStyle name="Millares 42 7 6" xfId="9520"/>
    <cellStyle name="Millares 42 8" xfId="6780"/>
    <cellStyle name="Millares 42 8 2" xfId="14849"/>
    <cellStyle name="Millares 42 8 3" xfId="14104"/>
    <cellStyle name="Millares 42 8 4" xfId="19555"/>
    <cellStyle name="Millares 42 8 5" xfId="9521"/>
    <cellStyle name="Millares 42 9" xfId="8790"/>
    <cellStyle name="Millares 42 9 2" xfId="14850"/>
    <cellStyle name="Millares 42 9 3" xfId="21581"/>
    <cellStyle name="Millares 42 9 4" xfId="9522"/>
    <cellStyle name="Millares 420" xfId="9523"/>
    <cellStyle name="Millares 420 2" xfId="14851"/>
    <cellStyle name="Millares 420 3" xfId="12080"/>
    <cellStyle name="Millares 420 3 2" xfId="23306"/>
    <cellStyle name="Millares 420 3 2 2" xfId="28862"/>
    <cellStyle name="Millares 420 3 2 3" xfId="34355"/>
    <cellStyle name="Millares 420 3 2 4" xfId="39839"/>
    <cellStyle name="Millares 420 3 3" xfId="26133"/>
    <cellStyle name="Millares 420 3 4" xfId="31626"/>
    <cellStyle name="Millares 420 3 5" xfId="37110"/>
    <cellStyle name="Millares 421" xfId="9524"/>
    <cellStyle name="Millares 421 2" xfId="14852"/>
    <cellStyle name="Millares 421 3" xfId="12061"/>
    <cellStyle name="Millares 421 3 2" xfId="23290"/>
    <cellStyle name="Millares 421 3 2 2" xfId="28846"/>
    <cellStyle name="Millares 421 3 2 3" xfId="34339"/>
    <cellStyle name="Millares 421 3 2 4" xfId="39823"/>
    <cellStyle name="Millares 421 3 3" xfId="26117"/>
    <cellStyle name="Millares 421 3 4" xfId="31610"/>
    <cellStyle name="Millares 421 3 5" xfId="37094"/>
    <cellStyle name="Millares 422" xfId="9525"/>
    <cellStyle name="Millares 422 2" xfId="14853"/>
    <cellStyle name="Millares 422 3" xfId="12081"/>
    <cellStyle name="Millares 422 3 2" xfId="23307"/>
    <cellStyle name="Millares 422 3 2 2" xfId="28863"/>
    <cellStyle name="Millares 422 3 2 3" xfId="34356"/>
    <cellStyle name="Millares 422 3 2 4" xfId="39840"/>
    <cellStyle name="Millares 422 3 3" xfId="26134"/>
    <cellStyle name="Millares 422 3 4" xfId="31627"/>
    <cellStyle name="Millares 422 3 5" xfId="37111"/>
    <cellStyle name="Millares 423" xfId="9526"/>
    <cellStyle name="Millares 423 2" xfId="14854"/>
    <cellStyle name="Millares 423 3" xfId="12059"/>
    <cellStyle name="Millares 423 3 2" xfId="23288"/>
    <cellStyle name="Millares 423 3 2 2" xfId="28844"/>
    <cellStyle name="Millares 423 3 2 3" xfId="34337"/>
    <cellStyle name="Millares 423 3 2 4" xfId="39821"/>
    <cellStyle name="Millares 423 3 3" xfId="26115"/>
    <cellStyle name="Millares 423 3 4" xfId="31608"/>
    <cellStyle name="Millares 423 3 5" xfId="37092"/>
    <cellStyle name="Millares 424" xfId="9527"/>
    <cellStyle name="Millares 424 2" xfId="14855"/>
    <cellStyle name="Millares 424 3" xfId="12066"/>
    <cellStyle name="Millares 424 3 2" xfId="23292"/>
    <cellStyle name="Millares 424 3 2 2" xfId="28848"/>
    <cellStyle name="Millares 424 3 2 3" xfId="34341"/>
    <cellStyle name="Millares 424 3 2 4" xfId="39825"/>
    <cellStyle name="Millares 424 3 3" xfId="26119"/>
    <cellStyle name="Millares 424 3 4" xfId="31612"/>
    <cellStyle name="Millares 424 3 5" xfId="37096"/>
    <cellStyle name="Millares 425" xfId="9528"/>
    <cellStyle name="Millares 425 2" xfId="14856"/>
    <cellStyle name="Millares 425 3" xfId="12082"/>
    <cellStyle name="Millares 425 3 2" xfId="23308"/>
    <cellStyle name="Millares 425 3 2 2" xfId="28864"/>
    <cellStyle name="Millares 425 3 2 3" xfId="34357"/>
    <cellStyle name="Millares 425 3 2 4" xfId="39841"/>
    <cellStyle name="Millares 425 3 3" xfId="26135"/>
    <cellStyle name="Millares 425 3 4" xfId="31628"/>
    <cellStyle name="Millares 425 3 5" xfId="37112"/>
    <cellStyle name="Millares 426" xfId="9529"/>
    <cellStyle name="Millares 426 2" xfId="14857"/>
    <cellStyle name="Millares 426 3" xfId="12067"/>
    <cellStyle name="Millares 426 3 2" xfId="23293"/>
    <cellStyle name="Millares 426 3 2 2" xfId="28849"/>
    <cellStyle name="Millares 426 3 2 3" xfId="34342"/>
    <cellStyle name="Millares 426 3 2 4" xfId="39826"/>
    <cellStyle name="Millares 426 3 3" xfId="26120"/>
    <cellStyle name="Millares 426 3 4" xfId="31613"/>
    <cellStyle name="Millares 426 3 5" xfId="37097"/>
    <cellStyle name="Millares 427" xfId="9530"/>
    <cellStyle name="Millares 427 2" xfId="14858"/>
    <cellStyle name="Millares 427 3" xfId="12058"/>
    <cellStyle name="Millares 427 3 2" xfId="23287"/>
    <cellStyle name="Millares 427 3 2 2" xfId="28843"/>
    <cellStyle name="Millares 427 3 2 3" xfId="34336"/>
    <cellStyle name="Millares 427 3 2 4" xfId="39820"/>
    <cellStyle name="Millares 427 3 3" xfId="26114"/>
    <cellStyle name="Millares 427 3 4" xfId="31607"/>
    <cellStyle name="Millares 427 3 5" xfId="37091"/>
    <cellStyle name="Millares 428" xfId="9531"/>
    <cellStyle name="Millares 428 2" xfId="14859"/>
    <cellStyle name="Millares 428 3" xfId="12068"/>
    <cellStyle name="Millares 428 3 2" xfId="23294"/>
    <cellStyle name="Millares 428 3 2 2" xfId="28850"/>
    <cellStyle name="Millares 428 3 2 3" xfId="34343"/>
    <cellStyle name="Millares 428 3 2 4" xfId="39827"/>
    <cellStyle name="Millares 428 3 3" xfId="26121"/>
    <cellStyle name="Millares 428 3 4" xfId="31614"/>
    <cellStyle name="Millares 428 3 5" xfId="37098"/>
    <cellStyle name="Millares 429" xfId="9532"/>
    <cellStyle name="Millares 429 2" xfId="14860"/>
    <cellStyle name="Millares 429 3" xfId="12057"/>
    <cellStyle name="Millares 429 3 2" xfId="23286"/>
    <cellStyle name="Millares 429 3 2 2" xfId="28842"/>
    <cellStyle name="Millares 429 3 2 3" xfId="34335"/>
    <cellStyle name="Millares 429 3 2 4" xfId="39819"/>
    <cellStyle name="Millares 429 3 3" xfId="26113"/>
    <cellStyle name="Millares 429 3 4" xfId="31606"/>
    <cellStyle name="Millares 429 3 5" xfId="37090"/>
    <cellStyle name="Millares 43" xfId="2091"/>
    <cellStyle name="Millares 43 10" xfId="12246"/>
    <cellStyle name="Millares 43 11" xfId="17462"/>
    <cellStyle name="Millares 43 12" xfId="19556"/>
    <cellStyle name="Millares 43 13" xfId="9533"/>
    <cellStyle name="Millares 43 14" xfId="6781"/>
    <cellStyle name="Millares 43 2" xfId="3628"/>
    <cellStyle name="Millares 43 2 2" xfId="14862"/>
    <cellStyle name="Millares 43 2 3" xfId="12247"/>
    <cellStyle name="Millares 43 2 4" xfId="17463"/>
    <cellStyle name="Millares 43 2 5" xfId="19557"/>
    <cellStyle name="Millares 43 2 6" xfId="9534"/>
    <cellStyle name="Millares 43 2 7" xfId="6782"/>
    <cellStyle name="Millares 43 3" xfId="6783"/>
    <cellStyle name="Millares 43 3 2" xfId="14863"/>
    <cellStyle name="Millares 43 3 3" xfId="12248"/>
    <cellStyle name="Millares 43 3 4" xfId="17464"/>
    <cellStyle name="Millares 43 3 5" xfId="19558"/>
    <cellStyle name="Millares 43 3 6" xfId="9535"/>
    <cellStyle name="Millares 43 4" xfId="6784"/>
    <cellStyle name="Millares 43 4 2" xfId="14864"/>
    <cellStyle name="Millares 43 4 3" xfId="12249"/>
    <cellStyle name="Millares 43 4 4" xfId="17465"/>
    <cellStyle name="Millares 43 4 5" xfId="19559"/>
    <cellStyle name="Millares 43 4 6" xfId="9536"/>
    <cellStyle name="Millares 43 5" xfId="6785"/>
    <cellStyle name="Millares 43 5 2" xfId="14865"/>
    <cellStyle name="Millares 43 5 3" xfId="12250"/>
    <cellStyle name="Millares 43 5 4" xfId="17466"/>
    <cellStyle name="Millares 43 5 5" xfId="19560"/>
    <cellStyle name="Millares 43 5 6" xfId="9537"/>
    <cellStyle name="Millares 43 6" xfId="6786"/>
    <cellStyle name="Millares 43 6 2" xfId="14866"/>
    <cellStyle name="Millares 43 6 3" xfId="14105"/>
    <cellStyle name="Millares 43 6 4" xfId="19561"/>
    <cellStyle name="Millares 43 6 5" xfId="9538"/>
    <cellStyle name="Millares 43 7" xfId="8791"/>
    <cellStyle name="Millares 43 7 2" xfId="14867"/>
    <cellStyle name="Millares 43 7 3" xfId="21582"/>
    <cellStyle name="Millares 43 7 4" xfId="9539"/>
    <cellStyle name="Millares 43 8" xfId="9540"/>
    <cellStyle name="Millares 43 8 2" xfId="14868"/>
    <cellStyle name="Millares 43 9" xfId="14861"/>
    <cellStyle name="Millares 430" xfId="9541"/>
    <cellStyle name="Millares 430 2" xfId="14869"/>
    <cellStyle name="Millares 430 3" xfId="12069"/>
    <cellStyle name="Millares 430 3 2" xfId="23295"/>
    <cellStyle name="Millares 430 3 2 2" xfId="28851"/>
    <cellStyle name="Millares 430 3 2 3" xfId="34344"/>
    <cellStyle name="Millares 430 3 2 4" xfId="39828"/>
    <cellStyle name="Millares 430 3 3" xfId="26122"/>
    <cellStyle name="Millares 430 3 4" xfId="31615"/>
    <cellStyle name="Millares 430 3 5" xfId="37099"/>
    <cellStyle name="Millares 431" xfId="9542"/>
    <cellStyle name="Millares 431 2" xfId="14870"/>
    <cellStyle name="Millares 431 3" xfId="12056"/>
    <cellStyle name="Millares 431 3 2" xfId="23285"/>
    <cellStyle name="Millares 431 3 2 2" xfId="28841"/>
    <cellStyle name="Millares 431 3 2 3" xfId="34334"/>
    <cellStyle name="Millares 431 3 2 4" xfId="39818"/>
    <cellStyle name="Millares 431 3 3" xfId="26112"/>
    <cellStyle name="Millares 431 3 4" xfId="31605"/>
    <cellStyle name="Millares 431 3 5" xfId="37089"/>
    <cellStyle name="Millares 432" xfId="9543"/>
    <cellStyle name="Millares 432 2" xfId="14871"/>
    <cellStyle name="Millares 432 3" xfId="12070"/>
    <cellStyle name="Millares 432 3 2" xfId="23296"/>
    <cellStyle name="Millares 432 3 2 2" xfId="28852"/>
    <cellStyle name="Millares 432 3 2 3" xfId="34345"/>
    <cellStyle name="Millares 432 3 2 4" xfId="39829"/>
    <cellStyle name="Millares 432 3 3" xfId="26123"/>
    <cellStyle name="Millares 432 3 4" xfId="31616"/>
    <cellStyle name="Millares 432 3 5" xfId="37100"/>
    <cellStyle name="Millares 433" xfId="9544"/>
    <cellStyle name="Millares 433 2" xfId="14872"/>
    <cellStyle name="Millares 433 3" xfId="12055"/>
    <cellStyle name="Millares 433 3 2" xfId="23284"/>
    <cellStyle name="Millares 433 3 2 2" xfId="28840"/>
    <cellStyle name="Millares 433 3 2 3" xfId="34333"/>
    <cellStyle name="Millares 433 3 2 4" xfId="39817"/>
    <cellStyle name="Millares 433 3 3" xfId="26111"/>
    <cellStyle name="Millares 433 3 4" xfId="31604"/>
    <cellStyle name="Millares 433 3 5" xfId="37088"/>
    <cellStyle name="Millares 434" xfId="9545"/>
    <cellStyle name="Millares 434 2" xfId="14873"/>
    <cellStyle name="Millares 434 3" xfId="12071"/>
    <cellStyle name="Millares 434 3 2" xfId="23297"/>
    <cellStyle name="Millares 434 3 2 2" xfId="28853"/>
    <cellStyle name="Millares 434 3 2 3" xfId="34346"/>
    <cellStyle name="Millares 434 3 2 4" xfId="39830"/>
    <cellStyle name="Millares 434 3 3" xfId="26124"/>
    <cellStyle name="Millares 434 3 4" xfId="31617"/>
    <cellStyle name="Millares 434 3 5" xfId="37101"/>
    <cellStyle name="Millares 435" xfId="9546"/>
    <cellStyle name="Millares 435 2" xfId="14874"/>
    <cellStyle name="Millares 435 3" xfId="12054"/>
    <cellStyle name="Millares 435 3 2" xfId="23283"/>
    <cellStyle name="Millares 435 3 2 2" xfId="28839"/>
    <cellStyle name="Millares 435 3 2 3" xfId="34332"/>
    <cellStyle name="Millares 435 3 2 4" xfId="39816"/>
    <cellStyle name="Millares 435 3 3" xfId="26110"/>
    <cellStyle name="Millares 435 3 4" xfId="31603"/>
    <cellStyle name="Millares 435 3 5" xfId="37087"/>
    <cellStyle name="Millares 436" xfId="9547"/>
    <cellStyle name="Millares 436 2" xfId="14875"/>
    <cellStyle name="Millares 436 3" xfId="12072"/>
    <cellStyle name="Millares 436 3 2" xfId="23298"/>
    <cellStyle name="Millares 436 3 2 2" xfId="28854"/>
    <cellStyle name="Millares 436 3 2 3" xfId="34347"/>
    <cellStyle name="Millares 436 3 2 4" xfId="39831"/>
    <cellStyle name="Millares 436 3 3" xfId="26125"/>
    <cellStyle name="Millares 436 3 4" xfId="31618"/>
    <cellStyle name="Millares 436 3 5" xfId="37102"/>
    <cellStyle name="Millares 437" xfId="9548"/>
    <cellStyle name="Millares 437 2" xfId="14876"/>
    <cellStyle name="Millares 437 3" xfId="12053"/>
    <cellStyle name="Millares 437 3 2" xfId="23282"/>
    <cellStyle name="Millares 437 3 2 2" xfId="28838"/>
    <cellStyle name="Millares 437 3 2 3" xfId="34331"/>
    <cellStyle name="Millares 437 3 2 4" xfId="39815"/>
    <cellStyle name="Millares 437 3 3" xfId="26109"/>
    <cellStyle name="Millares 437 3 4" xfId="31602"/>
    <cellStyle name="Millares 437 3 5" xfId="37086"/>
    <cellStyle name="Millares 438" xfId="9549"/>
    <cellStyle name="Millares 438 2" xfId="14877"/>
    <cellStyle name="Millares 438 3" xfId="12073"/>
    <cellStyle name="Millares 438 3 2" xfId="23299"/>
    <cellStyle name="Millares 438 3 2 2" xfId="28855"/>
    <cellStyle name="Millares 438 3 2 3" xfId="34348"/>
    <cellStyle name="Millares 438 3 2 4" xfId="39832"/>
    <cellStyle name="Millares 438 3 3" xfId="26126"/>
    <cellStyle name="Millares 438 3 4" xfId="31619"/>
    <cellStyle name="Millares 438 3 5" xfId="37103"/>
    <cellStyle name="Millares 439" xfId="9550"/>
    <cellStyle name="Millares 439 2" xfId="14878"/>
    <cellStyle name="Millares 439 3" xfId="12052"/>
    <cellStyle name="Millares 439 3 2" xfId="23281"/>
    <cellStyle name="Millares 439 3 2 2" xfId="28837"/>
    <cellStyle name="Millares 439 3 2 3" xfId="34330"/>
    <cellStyle name="Millares 439 3 2 4" xfId="39814"/>
    <cellStyle name="Millares 439 3 3" xfId="26108"/>
    <cellStyle name="Millares 439 3 4" xfId="31601"/>
    <cellStyle name="Millares 439 3 5" xfId="37085"/>
    <cellStyle name="Millares 44" xfId="2092"/>
    <cellStyle name="Millares 44 10" xfId="17467"/>
    <cellStyle name="Millares 44 11" xfId="19562"/>
    <cellStyle name="Millares 44 12" xfId="9551"/>
    <cellStyle name="Millares 44 13" xfId="6787"/>
    <cellStyle name="Millares 44 2" xfId="2093"/>
    <cellStyle name="Millares 44 2 10" xfId="19563"/>
    <cellStyle name="Millares 44 2 11" xfId="9552"/>
    <cellStyle name="Millares 44 2 12" xfId="6788"/>
    <cellStyle name="Millares 44 2 2" xfId="6789"/>
    <cellStyle name="Millares 44 2 2 2" xfId="14881"/>
    <cellStyle name="Millares 44 2 2 3" xfId="12253"/>
    <cellStyle name="Millares 44 2 2 4" xfId="17469"/>
    <cellStyle name="Millares 44 2 2 5" xfId="19564"/>
    <cellStyle name="Millares 44 2 2 6" xfId="9553"/>
    <cellStyle name="Millares 44 2 3" xfId="6790"/>
    <cellStyle name="Millares 44 2 3 2" xfId="14882"/>
    <cellStyle name="Millares 44 2 3 3" xfId="12254"/>
    <cellStyle name="Millares 44 2 3 4" xfId="17470"/>
    <cellStyle name="Millares 44 2 3 5" xfId="19565"/>
    <cellStyle name="Millares 44 2 3 6" xfId="9554"/>
    <cellStyle name="Millares 44 2 4" xfId="6791"/>
    <cellStyle name="Millares 44 2 4 2" xfId="14883"/>
    <cellStyle name="Millares 44 2 4 3" xfId="14107"/>
    <cellStyle name="Millares 44 2 4 4" xfId="19566"/>
    <cellStyle name="Millares 44 2 4 5" xfId="9555"/>
    <cellStyle name="Millares 44 2 5" xfId="8920"/>
    <cellStyle name="Millares 44 2 5 2" xfId="14884"/>
    <cellStyle name="Millares 44 2 5 3" xfId="21683"/>
    <cellStyle name="Millares 44 2 5 4" xfId="9556"/>
    <cellStyle name="Millares 44 2 6" xfId="9557"/>
    <cellStyle name="Millares 44 2 6 2" xfId="14885"/>
    <cellStyle name="Millares 44 2 7" xfId="14880"/>
    <cellStyle name="Millares 44 2 8" xfId="12252"/>
    <cellStyle name="Millares 44 2 9" xfId="17468"/>
    <cellStyle name="Millares 44 3" xfId="6792"/>
    <cellStyle name="Millares 44 3 2" xfId="14886"/>
    <cellStyle name="Millares 44 3 3" xfId="12255"/>
    <cellStyle name="Millares 44 3 4" xfId="17471"/>
    <cellStyle name="Millares 44 3 5" xfId="19567"/>
    <cellStyle name="Millares 44 3 6" xfId="9558"/>
    <cellStyle name="Millares 44 4" xfId="6793"/>
    <cellStyle name="Millares 44 4 2" xfId="14887"/>
    <cellStyle name="Millares 44 4 3" xfId="12256"/>
    <cellStyle name="Millares 44 4 4" xfId="17472"/>
    <cellStyle name="Millares 44 4 5" xfId="19568"/>
    <cellStyle name="Millares 44 4 6" xfId="9559"/>
    <cellStyle name="Millares 44 5" xfId="6794"/>
    <cellStyle name="Millares 44 5 2" xfId="14888"/>
    <cellStyle name="Millares 44 5 3" xfId="14106"/>
    <cellStyle name="Millares 44 5 4" xfId="19569"/>
    <cellStyle name="Millares 44 5 5" xfId="9560"/>
    <cellStyle name="Millares 44 6" xfId="8792"/>
    <cellStyle name="Millares 44 6 2" xfId="14889"/>
    <cellStyle name="Millares 44 6 3" xfId="21583"/>
    <cellStyle name="Millares 44 6 4" xfId="9561"/>
    <cellStyle name="Millares 44 7" xfId="9562"/>
    <cellStyle name="Millares 44 7 2" xfId="14890"/>
    <cellStyle name="Millares 44 8" xfId="14879"/>
    <cellStyle name="Millares 44 9" xfId="12251"/>
    <cellStyle name="Millares 440" xfId="9563"/>
    <cellStyle name="Millares 440 2" xfId="14891"/>
    <cellStyle name="Millares 440 3" xfId="12076"/>
    <cellStyle name="Millares 440 3 2" xfId="23302"/>
    <cellStyle name="Millares 440 3 2 2" xfId="28858"/>
    <cellStyle name="Millares 440 3 2 3" xfId="34351"/>
    <cellStyle name="Millares 440 3 2 4" xfId="39835"/>
    <cellStyle name="Millares 440 3 3" xfId="26129"/>
    <cellStyle name="Millares 440 3 4" xfId="31622"/>
    <cellStyle name="Millares 440 3 5" xfId="37106"/>
    <cellStyle name="Millares 441" xfId="9564"/>
    <cellStyle name="Millares 441 2" xfId="14892"/>
    <cellStyle name="Millares 441 3" xfId="12051"/>
    <cellStyle name="Millares 441 3 2" xfId="23280"/>
    <cellStyle name="Millares 441 3 2 2" xfId="28836"/>
    <cellStyle name="Millares 441 3 2 3" xfId="34329"/>
    <cellStyle name="Millares 441 3 2 4" xfId="39813"/>
    <cellStyle name="Millares 441 3 3" xfId="26107"/>
    <cellStyle name="Millares 441 3 4" xfId="31600"/>
    <cellStyle name="Millares 441 3 5" xfId="37084"/>
    <cellStyle name="Millares 442" xfId="9565"/>
    <cellStyle name="Millares 442 2" xfId="14893"/>
    <cellStyle name="Millares 442 3" xfId="12077"/>
    <cellStyle name="Millares 442 3 2" xfId="23303"/>
    <cellStyle name="Millares 442 3 2 2" xfId="28859"/>
    <cellStyle name="Millares 442 3 2 3" xfId="34352"/>
    <cellStyle name="Millares 442 3 2 4" xfId="39836"/>
    <cellStyle name="Millares 442 3 3" xfId="26130"/>
    <cellStyle name="Millares 442 3 4" xfId="31623"/>
    <cellStyle name="Millares 442 3 5" xfId="37107"/>
    <cellStyle name="Millares 443" xfId="9566"/>
    <cellStyle name="Millares 443 2" xfId="14894"/>
    <cellStyle name="Millares 443 3" xfId="12050"/>
    <cellStyle name="Millares 443 3 2" xfId="23279"/>
    <cellStyle name="Millares 443 3 2 2" xfId="28835"/>
    <cellStyle name="Millares 443 3 2 3" xfId="34328"/>
    <cellStyle name="Millares 443 3 2 4" xfId="39812"/>
    <cellStyle name="Millares 443 3 3" xfId="26106"/>
    <cellStyle name="Millares 443 3 4" xfId="31599"/>
    <cellStyle name="Millares 443 3 5" xfId="37083"/>
    <cellStyle name="Millares 444" xfId="12078"/>
    <cellStyle name="Millares 444 2" xfId="23304"/>
    <cellStyle name="Millares 444 2 2" xfId="28860"/>
    <cellStyle name="Millares 444 2 3" xfId="34353"/>
    <cellStyle name="Millares 444 2 4" xfId="39837"/>
    <cellStyle name="Millares 444 3" xfId="26131"/>
    <cellStyle name="Millares 444 4" xfId="31624"/>
    <cellStyle name="Millares 444 5" xfId="37108"/>
    <cellStyle name="Millares 445" xfId="12049"/>
    <cellStyle name="Millares 445 2" xfId="23278"/>
    <cellStyle name="Millares 445 2 2" xfId="28834"/>
    <cellStyle name="Millares 445 2 3" xfId="34327"/>
    <cellStyle name="Millares 445 2 4" xfId="39811"/>
    <cellStyle name="Millares 445 3" xfId="26105"/>
    <cellStyle name="Millares 445 4" xfId="31598"/>
    <cellStyle name="Millares 445 5" xfId="37082"/>
    <cellStyle name="Millares 446" xfId="12079"/>
    <cellStyle name="Millares 446 2" xfId="23305"/>
    <cellStyle name="Millares 446 2 2" xfId="28861"/>
    <cellStyle name="Millares 446 2 3" xfId="34354"/>
    <cellStyle name="Millares 446 2 4" xfId="39838"/>
    <cellStyle name="Millares 446 3" xfId="26132"/>
    <cellStyle name="Millares 446 4" xfId="31625"/>
    <cellStyle name="Millares 446 5" xfId="37109"/>
    <cellStyle name="Millares 447" xfId="12048"/>
    <cellStyle name="Millares 447 2" xfId="23277"/>
    <cellStyle name="Millares 447 2 2" xfId="28833"/>
    <cellStyle name="Millares 447 2 3" xfId="34326"/>
    <cellStyle name="Millares 447 2 4" xfId="39810"/>
    <cellStyle name="Millares 447 3" xfId="26104"/>
    <cellStyle name="Millares 447 4" xfId="31597"/>
    <cellStyle name="Millares 447 5" xfId="37081"/>
    <cellStyle name="Millares 448" xfId="14423"/>
    <cellStyle name="Millares 449" xfId="14510"/>
    <cellStyle name="Millares 45" xfId="2094"/>
    <cellStyle name="Millares 45 10" xfId="2095"/>
    <cellStyle name="Millares 45 10 10" xfId="9568"/>
    <cellStyle name="Millares 45 10 11" xfId="6796"/>
    <cellStyle name="Millares 45 10 2" xfId="2096"/>
    <cellStyle name="Millares 45 10 2 2" xfId="6798"/>
    <cellStyle name="Millares 45 10 2 2 2" xfId="14898"/>
    <cellStyle name="Millares 45 10 2 2 3" xfId="12260"/>
    <cellStyle name="Millares 45 10 2 2 4" xfId="17476"/>
    <cellStyle name="Millares 45 10 2 2 5" xfId="19573"/>
    <cellStyle name="Millares 45 10 2 2 6" xfId="9570"/>
    <cellStyle name="Millares 45 10 2 3" xfId="14897"/>
    <cellStyle name="Millares 45 10 2 4" xfId="12259"/>
    <cellStyle name="Millares 45 10 2 5" xfId="17475"/>
    <cellStyle name="Millares 45 10 2 6" xfId="19572"/>
    <cellStyle name="Millares 45 10 2 7" xfId="9569"/>
    <cellStyle name="Millares 45 10 2 8" xfId="6797"/>
    <cellStyle name="Millares 45 10 3" xfId="2097"/>
    <cellStyle name="Millares 45 10 3 2" xfId="6800"/>
    <cellStyle name="Millares 45 10 3 2 2" xfId="14900"/>
    <cellStyle name="Millares 45 10 3 2 3" xfId="12262"/>
    <cellStyle name="Millares 45 10 3 2 4" xfId="17478"/>
    <cellStyle name="Millares 45 10 3 2 5" xfId="19575"/>
    <cellStyle name="Millares 45 10 3 2 6" xfId="9572"/>
    <cellStyle name="Millares 45 10 3 3" xfId="14899"/>
    <cellStyle name="Millares 45 10 3 4" xfId="12261"/>
    <cellStyle name="Millares 45 10 3 5" xfId="17477"/>
    <cellStyle name="Millares 45 10 3 6" xfId="19574"/>
    <cellStyle name="Millares 45 10 3 7" xfId="9571"/>
    <cellStyle name="Millares 45 10 3 8" xfId="6799"/>
    <cellStyle name="Millares 45 10 4" xfId="2098"/>
    <cellStyle name="Millares 45 10 4 2" xfId="6802"/>
    <cellStyle name="Millares 45 10 4 2 2" xfId="14902"/>
    <cellStyle name="Millares 45 10 4 2 3" xfId="12264"/>
    <cellStyle name="Millares 45 10 4 2 4" xfId="17480"/>
    <cellStyle name="Millares 45 10 4 2 5" xfId="19577"/>
    <cellStyle name="Millares 45 10 4 2 6" xfId="9574"/>
    <cellStyle name="Millares 45 10 4 3" xfId="14901"/>
    <cellStyle name="Millares 45 10 4 4" xfId="12263"/>
    <cellStyle name="Millares 45 10 4 5" xfId="17479"/>
    <cellStyle name="Millares 45 10 4 6" xfId="19576"/>
    <cellStyle name="Millares 45 10 4 7" xfId="9573"/>
    <cellStyle name="Millares 45 10 4 8" xfId="6801"/>
    <cellStyle name="Millares 45 10 5" xfId="6803"/>
    <cellStyle name="Millares 45 10 5 2" xfId="14903"/>
    <cellStyle name="Millares 45 10 5 3" xfId="12265"/>
    <cellStyle name="Millares 45 10 5 4" xfId="17481"/>
    <cellStyle name="Millares 45 10 5 5" xfId="19578"/>
    <cellStyle name="Millares 45 10 5 6" xfId="9575"/>
    <cellStyle name="Millares 45 10 6" xfId="14896"/>
    <cellStyle name="Millares 45 10 7" xfId="12258"/>
    <cellStyle name="Millares 45 10 8" xfId="17474"/>
    <cellStyle name="Millares 45 10 9" xfId="19571"/>
    <cellStyle name="Millares 45 11" xfId="2099"/>
    <cellStyle name="Millares 45 11 10" xfId="9576"/>
    <cellStyle name="Millares 45 11 11" xfId="6804"/>
    <cellStyle name="Millares 45 11 2" xfId="2100"/>
    <cellStyle name="Millares 45 11 2 2" xfId="6806"/>
    <cellStyle name="Millares 45 11 2 2 2" xfId="14906"/>
    <cellStyle name="Millares 45 11 2 2 3" xfId="12268"/>
    <cellStyle name="Millares 45 11 2 2 4" xfId="17484"/>
    <cellStyle name="Millares 45 11 2 2 5" xfId="19581"/>
    <cellStyle name="Millares 45 11 2 2 6" xfId="9578"/>
    <cellStyle name="Millares 45 11 2 3" xfId="14905"/>
    <cellStyle name="Millares 45 11 2 4" xfId="12267"/>
    <cellStyle name="Millares 45 11 2 5" xfId="17483"/>
    <cellStyle name="Millares 45 11 2 6" xfId="19580"/>
    <cellStyle name="Millares 45 11 2 7" xfId="9577"/>
    <cellStyle name="Millares 45 11 2 8" xfId="6805"/>
    <cellStyle name="Millares 45 11 3" xfId="2101"/>
    <cellStyle name="Millares 45 11 3 2" xfId="6808"/>
    <cellStyle name="Millares 45 11 3 2 2" xfId="14908"/>
    <cellStyle name="Millares 45 11 3 2 3" xfId="12270"/>
    <cellStyle name="Millares 45 11 3 2 4" xfId="17486"/>
    <cellStyle name="Millares 45 11 3 2 5" xfId="19583"/>
    <cellStyle name="Millares 45 11 3 2 6" xfId="9580"/>
    <cellStyle name="Millares 45 11 3 3" xfId="14907"/>
    <cellStyle name="Millares 45 11 3 4" xfId="12269"/>
    <cellStyle name="Millares 45 11 3 5" xfId="17485"/>
    <cellStyle name="Millares 45 11 3 6" xfId="19582"/>
    <cellStyle name="Millares 45 11 3 7" xfId="9579"/>
    <cellStyle name="Millares 45 11 3 8" xfId="6807"/>
    <cellStyle name="Millares 45 11 4" xfId="2102"/>
    <cellStyle name="Millares 45 11 4 2" xfId="6810"/>
    <cellStyle name="Millares 45 11 4 2 2" xfId="14910"/>
    <cellStyle name="Millares 45 11 4 2 3" xfId="12272"/>
    <cellStyle name="Millares 45 11 4 2 4" xfId="17488"/>
    <cellStyle name="Millares 45 11 4 2 5" xfId="19585"/>
    <cellStyle name="Millares 45 11 4 2 6" xfId="9582"/>
    <cellStyle name="Millares 45 11 4 3" xfId="14909"/>
    <cellStyle name="Millares 45 11 4 4" xfId="12271"/>
    <cellStyle name="Millares 45 11 4 5" xfId="17487"/>
    <cellStyle name="Millares 45 11 4 6" xfId="19584"/>
    <cellStyle name="Millares 45 11 4 7" xfId="9581"/>
    <cellStyle name="Millares 45 11 4 8" xfId="6809"/>
    <cellStyle name="Millares 45 11 5" xfId="6811"/>
    <cellStyle name="Millares 45 11 5 2" xfId="14911"/>
    <cellStyle name="Millares 45 11 5 3" xfId="12273"/>
    <cellStyle name="Millares 45 11 5 4" xfId="17489"/>
    <cellStyle name="Millares 45 11 5 5" xfId="19586"/>
    <cellStyle name="Millares 45 11 5 6" xfId="9583"/>
    <cellStyle name="Millares 45 11 6" xfId="14904"/>
    <cellStyle name="Millares 45 11 7" xfId="12266"/>
    <cellStyle name="Millares 45 11 8" xfId="17482"/>
    <cellStyle name="Millares 45 11 9" xfId="19579"/>
    <cellStyle name="Millares 45 12" xfId="2103"/>
    <cellStyle name="Millares 45 12 2" xfId="6813"/>
    <cellStyle name="Millares 45 12 2 2" xfId="14913"/>
    <cellStyle name="Millares 45 12 2 3" xfId="12275"/>
    <cellStyle name="Millares 45 12 2 4" xfId="17491"/>
    <cellStyle name="Millares 45 12 2 5" xfId="19588"/>
    <cellStyle name="Millares 45 12 2 6" xfId="9585"/>
    <cellStyle name="Millares 45 12 3" xfId="14912"/>
    <cellStyle name="Millares 45 12 4" xfId="12274"/>
    <cellStyle name="Millares 45 12 5" xfId="17490"/>
    <cellStyle name="Millares 45 12 6" xfId="19587"/>
    <cellStyle name="Millares 45 12 7" xfId="9584"/>
    <cellStyle name="Millares 45 12 8" xfId="6812"/>
    <cellStyle name="Millares 45 13" xfId="2104"/>
    <cellStyle name="Millares 45 13 2" xfId="6815"/>
    <cellStyle name="Millares 45 13 2 2" xfId="14915"/>
    <cellStyle name="Millares 45 13 2 3" xfId="12277"/>
    <cellStyle name="Millares 45 13 2 4" xfId="17493"/>
    <cellStyle name="Millares 45 13 2 5" xfId="19590"/>
    <cellStyle name="Millares 45 13 2 6" xfId="9587"/>
    <cellStyle name="Millares 45 13 3" xfId="14914"/>
    <cellStyle name="Millares 45 13 4" xfId="12276"/>
    <cellStyle name="Millares 45 13 5" xfId="17492"/>
    <cellStyle name="Millares 45 13 6" xfId="19589"/>
    <cellStyle name="Millares 45 13 7" xfId="9586"/>
    <cellStyle name="Millares 45 13 8" xfId="6814"/>
    <cellStyle name="Millares 45 14" xfId="6816"/>
    <cellStyle name="Millares 45 14 2" xfId="14916"/>
    <cellStyle name="Millares 45 14 3" xfId="12278"/>
    <cellStyle name="Millares 45 14 4" xfId="17494"/>
    <cellStyle name="Millares 45 14 5" xfId="19591"/>
    <cellStyle name="Millares 45 14 6" xfId="9588"/>
    <cellStyle name="Millares 45 15" xfId="6817"/>
    <cellStyle name="Millares 45 15 2" xfId="14917"/>
    <cellStyle name="Millares 45 15 3" xfId="12279"/>
    <cellStyle name="Millares 45 15 4" xfId="17495"/>
    <cellStyle name="Millares 45 15 5" xfId="19592"/>
    <cellStyle name="Millares 45 15 6" xfId="9589"/>
    <cellStyle name="Millares 45 16" xfId="6818"/>
    <cellStyle name="Millares 45 16 2" xfId="14918"/>
    <cellStyle name="Millares 45 16 3" xfId="14108"/>
    <cellStyle name="Millares 45 16 4" xfId="19593"/>
    <cellStyle name="Millares 45 16 5" xfId="9590"/>
    <cellStyle name="Millares 45 17" xfId="8793"/>
    <cellStyle name="Millares 45 17 2" xfId="14919"/>
    <cellStyle name="Millares 45 17 3" xfId="21584"/>
    <cellStyle name="Millares 45 17 4" xfId="9591"/>
    <cellStyle name="Millares 45 18" xfId="9592"/>
    <cellStyle name="Millares 45 18 2" xfId="14920"/>
    <cellStyle name="Millares 45 19" xfId="14895"/>
    <cellStyle name="Millares 45 2" xfId="2105"/>
    <cellStyle name="Millares 45 2 10" xfId="8921"/>
    <cellStyle name="Millares 45 2 10 2" xfId="14922"/>
    <cellStyle name="Millares 45 2 10 3" xfId="21684"/>
    <cellStyle name="Millares 45 2 10 4" xfId="9594"/>
    <cellStyle name="Millares 45 2 11" xfId="9595"/>
    <cellStyle name="Millares 45 2 11 2" xfId="14923"/>
    <cellStyle name="Millares 45 2 12" xfId="14921"/>
    <cellStyle name="Millares 45 2 13" xfId="12280"/>
    <cellStyle name="Millares 45 2 14" xfId="17496"/>
    <cellStyle name="Millares 45 2 15" xfId="19594"/>
    <cellStyle name="Millares 45 2 16" xfId="9593"/>
    <cellStyle name="Millares 45 2 17" xfId="6819"/>
    <cellStyle name="Millares 45 2 2" xfId="2106"/>
    <cellStyle name="Millares 45 2 2 2" xfId="2107"/>
    <cellStyle name="Millares 45 2 2 2 2" xfId="14925"/>
    <cellStyle name="Millares 45 2 2 2 3" xfId="12282"/>
    <cellStyle name="Millares 45 2 2 2 4" xfId="17498"/>
    <cellStyle name="Millares 45 2 2 2 5" xfId="19596"/>
    <cellStyle name="Millares 45 2 2 2 6" xfId="9597"/>
    <cellStyle name="Millares 45 2 2 2 7" xfId="6821"/>
    <cellStyle name="Millares 45 2 2 3" xfId="14924"/>
    <cellStyle name="Millares 45 2 2 4" xfId="12281"/>
    <cellStyle name="Millares 45 2 2 5" xfId="17497"/>
    <cellStyle name="Millares 45 2 2 6" xfId="19595"/>
    <cellStyle name="Millares 45 2 2 7" xfId="9596"/>
    <cellStyle name="Millares 45 2 2 8" xfId="6820"/>
    <cellStyle name="Millares 45 2 3" xfId="2108"/>
    <cellStyle name="Millares 45 2 3 2" xfId="2109"/>
    <cellStyle name="Millares 45 2 3 2 2" xfId="6824"/>
    <cellStyle name="Millares 45 2 3 2 2 2" xfId="14928"/>
    <cellStyle name="Millares 45 2 3 2 2 3" xfId="12285"/>
    <cellStyle name="Millares 45 2 3 2 2 4" xfId="17501"/>
    <cellStyle name="Millares 45 2 3 2 2 5" xfId="19599"/>
    <cellStyle name="Millares 45 2 3 2 2 6" xfId="9600"/>
    <cellStyle name="Millares 45 2 3 2 3" xfId="14927"/>
    <cellStyle name="Millares 45 2 3 2 4" xfId="12284"/>
    <cellStyle name="Millares 45 2 3 2 5" xfId="17500"/>
    <cellStyle name="Millares 45 2 3 2 6" xfId="19598"/>
    <cellStyle name="Millares 45 2 3 2 7" xfId="9599"/>
    <cellStyle name="Millares 45 2 3 2 8" xfId="6823"/>
    <cellStyle name="Millares 45 2 3 3" xfId="6825"/>
    <cellStyle name="Millares 45 2 3 3 2" xfId="14929"/>
    <cellStyle name="Millares 45 2 3 3 3" xfId="12286"/>
    <cellStyle name="Millares 45 2 3 3 4" xfId="17502"/>
    <cellStyle name="Millares 45 2 3 3 5" xfId="19600"/>
    <cellStyle name="Millares 45 2 3 3 6" xfId="9601"/>
    <cellStyle name="Millares 45 2 3 4" xfId="14926"/>
    <cellStyle name="Millares 45 2 3 5" xfId="12283"/>
    <cellStyle name="Millares 45 2 3 6" xfId="17499"/>
    <cellStyle name="Millares 45 2 3 7" xfId="19597"/>
    <cellStyle name="Millares 45 2 3 8" xfId="9598"/>
    <cellStyle name="Millares 45 2 3 9" xfId="6822"/>
    <cellStyle name="Millares 45 2 4" xfId="2110"/>
    <cellStyle name="Millares 45 2 4 2" xfId="6827"/>
    <cellStyle name="Millares 45 2 4 2 2" xfId="14931"/>
    <cellStyle name="Millares 45 2 4 2 3" xfId="12288"/>
    <cellStyle name="Millares 45 2 4 2 4" xfId="17504"/>
    <cellStyle name="Millares 45 2 4 2 5" xfId="19602"/>
    <cellStyle name="Millares 45 2 4 2 6" xfId="9603"/>
    <cellStyle name="Millares 45 2 4 3" xfId="14930"/>
    <cellStyle name="Millares 45 2 4 4" xfId="12287"/>
    <cellStyle name="Millares 45 2 4 5" xfId="17503"/>
    <cellStyle name="Millares 45 2 4 6" xfId="19601"/>
    <cellStyle name="Millares 45 2 4 7" xfId="9602"/>
    <cellStyle name="Millares 45 2 4 8" xfId="6826"/>
    <cellStyle name="Millares 45 2 5" xfId="2111"/>
    <cellStyle name="Millares 45 2 5 2" xfId="6829"/>
    <cellStyle name="Millares 45 2 5 2 2" xfId="14933"/>
    <cellStyle name="Millares 45 2 5 2 3" xfId="12290"/>
    <cellStyle name="Millares 45 2 5 2 4" xfId="17506"/>
    <cellStyle name="Millares 45 2 5 2 5" xfId="19604"/>
    <cellStyle name="Millares 45 2 5 2 6" xfId="9605"/>
    <cellStyle name="Millares 45 2 5 3" xfId="14932"/>
    <cellStyle name="Millares 45 2 5 4" xfId="12289"/>
    <cellStyle name="Millares 45 2 5 5" xfId="17505"/>
    <cellStyle name="Millares 45 2 5 6" xfId="19603"/>
    <cellStyle name="Millares 45 2 5 7" xfId="9604"/>
    <cellStyle name="Millares 45 2 5 8" xfId="6828"/>
    <cellStyle name="Millares 45 2 6" xfId="6830"/>
    <cellStyle name="Millares 45 2 6 2" xfId="14934"/>
    <cellStyle name="Millares 45 2 6 3" xfId="12291"/>
    <cellStyle name="Millares 45 2 6 4" xfId="17507"/>
    <cellStyle name="Millares 45 2 6 5" xfId="19605"/>
    <cellStyle name="Millares 45 2 6 6" xfId="9606"/>
    <cellStyle name="Millares 45 2 7" xfId="6831"/>
    <cellStyle name="Millares 45 2 7 2" xfId="14935"/>
    <cellStyle name="Millares 45 2 7 3" xfId="12292"/>
    <cellStyle name="Millares 45 2 7 4" xfId="17508"/>
    <cellStyle name="Millares 45 2 7 5" xfId="19606"/>
    <cellStyle name="Millares 45 2 7 6" xfId="9607"/>
    <cellStyle name="Millares 45 2 8" xfId="6832"/>
    <cellStyle name="Millares 45 2 8 2" xfId="14936"/>
    <cellStyle name="Millares 45 2 8 3" xfId="12293"/>
    <cellStyle name="Millares 45 2 8 4" xfId="17509"/>
    <cellStyle name="Millares 45 2 8 5" xfId="19607"/>
    <cellStyle name="Millares 45 2 8 6" xfId="9608"/>
    <cellStyle name="Millares 45 2 9" xfId="6833"/>
    <cellStyle name="Millares 45 2 9 2" xfId="14937"/>
    <cellStyle name="Millares 45 2 9 3" xfId="14109"/>
    <cellStyle name="Millares 45 2 9 4" xfId="19608"/>
    <cellStyle name="Millares 45 2 9 5" xfId="9609"/>
    <cellStyle name="Millares 45 20" xfId="12257"/>
    <cellStyle name="Millares 45 21" xfId="17473"/>
    <cellStyle name="Millares 45 22" xfId="19570"/>
    <cellStyle name="Millares 45 23" xfId="9567"/>
    <cellStyle name="Millares 45 24" xfId="6795"/>
    <cellStyle name="Millares 45 3" xfId="2112"/>
    <cellStyle name="Millares 45 3 10" xfId="9610"/>
    <cellStyle name="Millares 45 3 11" xfId="6834"/>
    <cellStyle name="Millares 45 3 2" xfId="2113"/>
    <cellStyle name="Millares 45 3 2 2" xfId="6836"/>
    <cellStyle name="Millares 45 3 2 2 2" xfId="14940"/>
    <cellStyle name="Millares 45 3 2 2 3" xfId="12296"/>
    <cellStyle name="Millares 45 3 2 2 4" xfId="17512"/>
    <cellStyle name="Millares 45 3 2 2 5" xfId="19611"/>
    <cellStyle name="Millares 45 3 2 2 6" xfId="9612"/>
    <cellStyle name="Millares 45 3 2 3" xfId="14939"/>
    <cellStyle name="Millares 45 3 2 4" xfId="12295"/>
    <cellStyle name="Millares 45 3 2 5" xfId="17511"/>
    <cellStyle name="Millares 45 3 2 6" xfId="19610"/>
    <cellStyle name="Millares 45 3 2 7" xfId="9611"/>
    <cellStyle name="Millares 45 3 2 8" xfId="6835"/>
    <cellStyle name="Millares 45 3 3" xfId="2114"/>
    <cellStyle name="Millares 45 3 3 2" xfId="6838"/>
    <cellStyle name="Millares 45 3 3 2 2" xfId="14942"/>
    <cellStyle name="Millares 45 3 3 2 3" xfId="12298"/>
    <cellStyle name="Millares 45 3 3 2 4" xfId="17514"/>
    <cellStyle name="Millares 45 3 3 2 5" xfId="19613"/>
    <cellStyle name="Millares 45 3 3 2 6" xfId="9614"/>
    <cellStyle name="Millares 45 3 3 3" xfId="14941"/>
    <cellStyle name="Millares 45 3 3 4" xfId="12297"/>
    <cellStyle name="Millares 45 3 3 5" xfId="17513"/>
    <cellStyle name="Millares 45 3 3 6" xfId="19612"/>
    <cellStyle name="Millares 45 3 3 7" xfId="9613"/>
    <cellStyle name="Millares 45 3 3 8" xfId="6837"/>
    <cellStyle name="Millares 45 3 4" xfId="2115"/>
    <cellStyle name="Millares 45 3 4 2" xfId="6840"/>
    <cellStyle name="Millares 45 3 4 2 2" xfId="14944"/>
    <cellStyle name="Millares 45 3 4 2 3" xfId="12300"/>
    <cellStyle name="Millares 45 3 4 2 4" xfId="17516"/>
    <cellStyle name="Millares 45 3 4 2 5" xfId="19615"/>
    <cellStyle name="Millares 45 3 4 2 6" xfId="9616"/>
    <cellStyle name="Millares 45 3 4 3" xfId="14943"/>
    <cellStyle name="Millares 45 3 4 4" xfId="12299"/>
    <cellStyle name="Millares 45 3 4 5" xfId="17515"/>
    <cellStyle name="Millares 45 3 4 6" xfId="19614"/>
    <cellStyle name="Millares 45 3 4 7" xfId="9615"/>
    <cellStyle name="Millares 45 3 4 8" xfId="6839"/>
    <cellStyle name="Millares 45 3 5" xfId="6841"/>
    <cellStyle name="Millares 45 3 5 2" xfId="14945"/>
    <cellStyle name="Millares 45 3 5 3" xfId="12301"/>
    <cellStyle name="Millares 45 3 5 4" xfId="17517"/>
    <cellStyle name="Millares 45 3 5 5" xfId="19616"/>
    <cellStyle name="Millares 45 3 5 6" xfId="9617"/>
    <cellStyle name="Millares 45 3 6" xfId="14938"/>
    <cellStyle name="Millares 45 3 7" xfId="12294"/>
    <cellStyle name="Millares 45 3 8" xfId="17510"/>
    <cellStyle name="Millares 45 3 9" xfId="19609"/>
    <cellStyle name="Millares 45 4" xfId="2116"/>
    <cellStyle name="Millares 45 4 10" xfId="9618"/>
    <cellStyle name="Millares 45 4 11" xfId="6842"/>
    <cellStyle name="Millares 45 4 2" xfId="2117"/>
    <cellStyle name="Millares 45 4 2 2" xfId="6844"/>
    <cellStyle name="Millares 45 4 2 2 2" xfId="14948"/>
    <cellStyle name="Millares 45 4 2 2 3" xfId="12304"/>
    <cellStyle name="Millares 45 4 2 2 4" xfId="17520"/>
    <cellStyle name="Millares 45 4 2 2 5" xfId="19619"/>
    <cellStyle name="Millares 45 4 2 2 6" xfId="9620"/>
    <cellStyle name="Millares 45 4 2 3" xfId="14947"/>
    <cellStyle name="Millares 45 4 2 4" xfId="12303"/>
    <cellStyle name="Millares 45 4 2 5" xfId="17519"/>
    <cellStyle name="Millares 45 4 2 6" xfId="19618"/>
    <cellStyle name="Millares 45 4 2 7" xfId="9619"/>
    <cellStyle name="Millares 45 4 2 8" xfId="6843"/>
    <cellStyle name="Millares 45 4 3" xfId="2118"/>
    <cellStyle name="Millares 45 4 3 2" xfId="6846"/>
    <cellStyle name="Millares 45 4 3 2 2" xfId="14950"/>
    <cellStyle name="Millares 45 4 3 2 3" xfId="12306"/>
    <cellStyle name="Millares 45 4 3 2 4" xfId="17522"/>
    <cellStyle name="Millares 45 4 3 2 5" xfId="19621"/>
    <cellStyle name="Millares 45 4 3 2 6" xfId="9622"/>
    <cellStyle name="Millares 45 4 3 3" xfId="14949"/>
    <cellStyle name="Millares 45 4 3 4" xfId="12305"/>
    <cellStyle name="Millares 45 4 3 5" xfId="17521"/>
    <cellStyle name="Millares 45 4 3 6" xfId="19620"/>
    <cellStyle name="Millares 45 4 3 7" xfId="9621"/>
    <cellStyle name="Millares 45 4 3 8" xfId="6845"/>
    <cellStyle name="Millares 45 4 4" xfId="2119"/>
    <cellStyle name="Millares 45 4 4 2" xfId="6848"/>
    <cellStyle name="Millares 45 4 4 2 2" xfId="14952"/>
    <cellStyle name="Millares 45 4 4 2 3" xfId="12308"/>
    <cellStyle name="Millares 45 4 4 2 4" xfId="17524"/>
    <cellStyle name="Millares 45 4 4 2 5" xfId="19623"/>
    <cellStyle name="Millares 45 4 4 2 6" xfId="9624"/>
    <cellStyle name="Millares 45 4 4 3" xfId="14951"/>
    <cellStyle name="Millares 45 4 4 4" xfId="12307"/>
    <cellStyle name="Millares 45 4 4 5" xfId="17523"/>
    <cellStyle name="Millares 45 4 4 6" xfId="19622"/>
    <cellStyle name="Millares 45 4 4 7" xfId="9623"/>
    <cellStyle name="Millares 45 4 4 8" xfId="6847"/>
    <cellStyle name="Millares 45 4 5" xfId="6849"/>
    <cellStyle name="Millares 45 4 5 2" xfId="14953"/>
    <cellStyle name="Millares 45 4 5 3" xfId="12309"/>
    <cellStyle name="Millares 45 4 5 4" xfId="17525"/>
    <cellStyle name="Millares 45 4 5 5" xfId="19624"/>
    <cellStyle name="Millares 45 4 5 6" xfId="9625"/>
    <cellStyle name="Millares 45 4 6" xfId="14946"/>
    <cellStyle name="Millares 45 4 7" xfId="12302"/>
    <cellStyle name="Millares 45 4 8" xfId="17518"/>
    <cellStyle name="Millares 45 4 9" xfId="19617"/>
    <cellStyle name="Millares 45 5" xfId="2120"/>
    <cellStyle name="Millares 45 5 10" xfId="9626"/>
    <cellStyle name="Millares 45 5 11" xfId="6850"/>
    <cellStyle name="Millares 45 5 2" xfId="2121"/>
    <cellStyle name="Millares 45 5 2 2" xfId="6852"/>
    <cellStyle name="Millares 45 5 2 2 2" xfId="14956"/>
    <cellStyle name="Millares 45 5 2 2 3" xfId="12312"/>
    <cellStyle name="Millares 45 5 2 2 4" xfId="17528"/>
    <cellStyle name="Millares 45 5 2 2 5" xfId="19627"/>
    <cellStyle name="Millares 45 5 2 2 6" xfId="9628"/>
    <cellStyle name="Millares 45 5 2 3" xfId="14955"/>
    <cellStyle name="Millares 45 5 2 4" xfId="12311"/>
    <cellStyle name="Millares 45 5 2 5" xfId="17527"/>
    <cellStyle name="Millares 45 5 2 6" xfId="19626"/>
    <cellStyle name="Millares 45 5 2 7" xfId="9627"/>
    <cellStyle name="Millares 45 5 2 8" xfId="6851"/>
    <cellStyle name="Millares 45 5 3" xfId="2122"/>
    <cellStyle name="Millares 45 5 3 2" xfId="6854"/>
    <cellStyle name="Millares 45 5 3 2 2" xfId="14958"/>
    <cellStyle name="Millares 45 5 3 2 3" xfId="12314"/>
    <cellStyle name="Millares 45 5 3 2 4" xfId="17530"/>
    <cellStyle name="Millares 45 5 3 2 5" xfId="19629"/>
    <cellStyle name="Millares 45 5 3 2 6" xfId="9630"/>
    <cellStyle name="Millares 45 5 3 3" xfId="14957"/>
    <cellStyle name="Millares 45 5 3 4" xfId="12313"/>
    <cellStyle name="Millares 45 5 3 5" xfId="17529"/>
    <cellStyle name="Millares 45 5 3 6" xfId="19628"/>
    <cellStyle name="Millares 45 5 3 7" xfId="9629"/>
    <cellStyle name="Millares 45 5 3 8" xfId="6853"/>
    <cellStyle name="Millares 45 5 4" xfId="2123"/>
    <cellStyle name="Millares 45 5 4 2" xfId="6856"/>
    <cellStyle name="Millares 45 5 4 2 2" xfId="14960"/>
    <cellStyle name="Millares 45 5 4 2 3" xfId="12316"/>
    <cellStyle name="Millares 45 5 4 2 4" xfId="17532"/>
    <cellStyle name="Millares 45 5 4 2 5" xfId="19631"/>
    <cellStyle name="Millares 45 5 4 2 6" xfId="9632"/>
    <cellStyle name="Millares 45 5 4 3" xfId="14959"/>
    <cellStyle name="Millares 45 5 4 4" xfId="12315"/>
    <cellStyle name="Millares 45 5 4 5" xfId="17531"/>
    <cellStyle name="Millares 45 5 4 6" xfId="19630"/>
    <cellStyle name="Millares 45 5 4 7" xfId="9631"/>
    <cellStyle name="Millares 45 5 4 8" xfId="6855"/>
    <cellStyle name="Millares 45 5 5" xfId="6857"/>
    <cellStyle name="Millares 45 5 5 2" xfId="14961"/>
    <cellStyle name="Millares 45 5 5 3" xfId="12317"/>
    <cellStyle name="Millares 45 5 5 4" xfId="17533"/>
    <cellStyle name="Millares 45 5 5 5" xfId="19632"/>
    <cellStyle name="Millares 45 5 5 6" xfId="9633"/>
    <cellStyle name="Millares 45 5 6" xfId="14954"/>
    <cellStyle name="Millares 45 5 7" xfId="12310"/>
    <cellStyle name="Millares 45 5 8" xfId="17526"/>
    <cellStyle name="Millares 45 5 9" xfId="19625"/>
    <cellStyle name="Millares 45 6" xfId="2124"/>
    <cellStyle name="Millares 45 6 10" xfId="9634"/>
    <cellStyle name="Millares 45 6 11" xfId="6858"/>
    <cellStyle name="Millares 45 6 2" xfId="2125"/>
    <cellStyle name="Millares 45 6 2 2" xfId="6860"/>
    <cellStyle name="Millares 45 6 2 2 2" xfId="14964"/>
    <cellStyle name="Millares 45 6 2 2 3" xfId="12320"/>
    <cellStyle name="Millares 45 6 2 2 4" xfId="17536"/>
    <cellStyle name="Millares 45 6 2 2 5" xfId="19635"/>
    <cellStyle name="Millares 45 6 2 2 6" xfId="9636"/>
    <cellStyle name="Millares 45 6 2 3" xfId="14963"/>
    <cellStyle name="Millares 45 6 2 4" xfId="12319"/>
    <cellStyle name="Millares 45 6 2 5" xfId="17535"/>
    <cellStyle name="Millares 45 6 2 6" xfId="19634"/>
    <cellStyle name="Millares 45 6 2 7" xfId="9635"/>
    <cellStyle name="Millares 45 6 2 8" xfId="6859"/>
    <cellStyle name="Millares 45 6 3" xfId="2126"/>
    <cellStyle name="Millares 45 6 3 2" xfId="6862"/>
    <cellStyle name="Millares 45 6 3 2 2" xfId="14966"/>
    <cellStyle name="Millares 45 6 3 2 3" xfId="12322"/>
    <cellStyle name="Millares 45 6 3 2 4" xfId="17538"/>
    <cellStyle name="Millares 45 6 3 2 5" xfId="19637"/>
    <cellStyle name="Millares 45 6 3 2 6" xfId="9638"/>
    <cellStyle name="Millares 45 6 3 3" xfId="14965"/>
    <cellStyle name="Millares 45 6 3 4" xfId="12321"/>
    <cellStyle name="Millares 45 6 3 5" xfId="17537"/>
    <cellStyle name="Millares 45 6 3 6" xfId="19636"/>
    <cellStyle name="Millares 45 6 3 7" xfId="9637"/>
    <cellStyle name="Millares 45 6 3 8" xfId="6861"/>
    <cellStyle name="Millares 45 6 4" xfId="2127"/>
    <cellStyle name="Millares 45 6 4 2" xfId="6864"/>
    <cellStyle name="Millares 45 6 4 2 2" xfId="14968"/>
    <cellStyle name="Millares 45 6 4 2 3" xfId="12324"/>
    <cellStyle name="Millares 45 6 4 2 4" xfId="17540"/>
    <cellStyle name="Millares 45 6 4 2 5" xfId="19639"/>
    <cellStyle name="Millares 45 6 4 2 6" xfId="9640"/>
    <cellStyle name="Millares 45 6 4 3" xfId="14967"/>
    <cellStyle name="Millares 45 6 4 4" xfId="12323"/>
    <cellStyle name="Millares 45 6 4 5" xfId="17539"/>
    <cellStyle name="Millares 45 6 4 6" xfId="19638"/>
    <cellStyle name="Millares 45 6 4 7" xfId="9639"/>
    <cellStyle name="Millares 45 6 4 8" xfId="6863"/>
    <cellStyle name="Millares 45 6 5" xfId="6865"/>
    <cellStyle name="Millares 45 6 5 2" xfId="14969"/>
    <cellStyle name="Millares 45 6 5 3" xfId="12325"/>
    <cellStyle name="Millares 45 6 5 4" xfId="17541"/>
    <cellStyle name="Millares 45 6 5 5" xfId="19640"/>
    <cellStyle name="Millares 45 6 5 6" xfId="9641"/>
    <cellStyle name="Millares 45 6 6" xfId="14962"/>
    <cellStyle name="Millares 45 6 7" xfId="12318"/>
    <cellStyle name="Millares 45 6 8" xfId="17534"/>
    <cellStyle name="Millares 45 6 9" xfId="19633"/>
    <cellStyle name="Millares 45 7" xfId="2128"/>
    <cellStyle name="Millares 45 7 10" xfId="9642"/>
    <cellStyle name="Millares 45 7 11" xfId="6866"/>
    <cellStyle name="Millares 45 7 2" xfId="2129"/>
    <cellStyle name="Millares 45 7 2 2" xfId="6868"/>
    <cellStyle name="Millares 45 7 2 2 2" xfId="14972"/>
    <cellStyle name="Millares 45 7 2 2 3" xfId="12328"/>
    <cellStyle name="Millares 45 7 2 2 4" xfId="17544"/>
    <cellStyle name="Millares 45 7 2 2 5" xfId="19643"/>
    <cellStyle name="Millares 45 7 2 2 6" xfId="9644"/>
    <cellStyle name="Millares 45 7 2 3" xfId="14971"/>
    <cellStyle name="Millares 45 7 2 4" xfId="12327"/>
    <cellStyle name="Millares 45 7 2 5" xfId="17543"/>
    <cellStyle name="Millares 45 7 2 6" xfId="19642"/>
    <cellStyle name="Millares 45 7 2 7" xfId="9643"/>
    <cellStyle name="Millares 45 7 2 8" xfId="6867"/>
    <cellStyle name="Millares 45 7 3" xfId="2130"/>
    <cellStyle name="Millares 45 7 3 2" xfId="6870"/>
    <cellStyle name="Millares 45 7 3 2 2" xfId="14974"/>
    <cellStyle name="Millares 45 7 3 2 3" xfId="12330"/>
    <cellStyle name="Millares 45 7 3 2 4" xfId="17546"/>
    <cellStyle name="Millares 45 7 3 2 5" xfId="19645"/>
    <cellStyle name="Millares 45 7 3 2 6" xfId="9646"/>
    <cellStyle name="Millares 45 7 3 3" xfId="14973"/>
    <cellStyle name="Millares 45 7 3 4" xfId="12329"/>
    <cellStyle name="Millares 45 7 3 5" xfId="17545"/>
    <cellStyle name="Millares 45 7 3 6" xfId="19644"/>
    <cellStyle name="Millares 45 7 3 7" xfId="9645"/>
    <cellStyle name="Millares 45 7 3 8" xfId="6869"/>
    <cellStyle name="Millares 45 7 4" xfId="2131"/>
    <cellStyle name="Millares 45 7 4 2" xfId="6872"/>
    <cellStyle name="Millares 45 7 4 2 2" xfId="14976"/>
    <cellStyle name="Millares 45 7 4 2 3" xfId="12332"/>
    <cellStyle name="Millares 45 7 4 2 4" xfId="17548"/>
    <cellStyle name="Millares 45 7 4 2 5" xfId="19647"/>
    <cellStyle name="Millares 45 7 4 2 6" xfId="9648"/>
    <cellStyle name="Millares 45 7 4 3" xfId="14975"/>
    <cellStyle name="Millares 45 7 4 4" xfId="12331"/>
    <cellStyle name="Millares 45 7 4 5" xfId="17547"/>
    <cellStyle name="Millares 45 7 4 6" xfId="19646"/>
    <cellStyle name="Millares 45 7 4 7" xfId="9647"/>
    <cellStyle name="Millares 45 7 4 8" xfId="6871"/>
    <cellStyle name="Millares 45 7 5" xfId="6873"/>
    <cellStyle name="Millares 45 7 5 2" xfId="14977"/>
    <cellStyle name="Millares 45 7 5 3" xfId="12333"/>
    <cellStyle name="Millares 45 7 5 4" xfId="17549"/>
    <cellStyle name="Millares 45 7 5 5" xfId="19648"/>
    <cellStyle name="Millares 45 7 5 6" xfId="9649"/>
    <cellStyle name="Millares 45 7 6" xfId="14970"/>
    <cellStyle name="Millares 45 7 7" xfId="12326"/>
    <cellStyle name="Millares 45 7 8" xfId="17542"/>
    <cellStyle name="Millares 45 7 9" xfId="19641"/>
    <cellStyle name="Millares 45 8" xfId="2132"/>
    <cellStyle name="Millares 45 8 10" xfId="9650"/>
    <cellStyle name="Millares 45 8 11" xfId="6874"/>
    <cellStyle name="Millares 45 8 2" xfId="2133"/>
    <cellStyle name="Millares 45 8 2 2" xfId="6876"/>
    <cellStyle name="Millares 45 8 2 2 2" xfId="14980"/>
    <cellStyle name="Millares 45 8 2 2 3" xfId="12336"/>
    <cellStyle name="Millares 45 8 2 2 4" xfId="17552"/>
    <cellStyle name="Millares 45 8 2 2 5" xfId="19651"/>
    <cellStyle name="Millares 45 8 2 2 6" xfId="9652"/>
    <cellStyle name="Millares 45 8 2 3" xfId="14979"/>
    <cellStyle name="Millares 45 8 2 4" xfId="12335"/>
    <cellStyle name="Millares 45 8 2 5" xfId="17551"/>
    <cellStyle name="Millares 45 8 2 6" xfId="19650"/>
    <cellStyle name="Millares 45 8 2 7" xfId="9651"/>
    <cellStyle name="Millares 45 8 2 8" xfId="6875"/>
    <cellStyle name="Millares 45 8 3" xfId="2134"/>
    <cellStyle name="Millares 45 8 3 2" xfId="6878"/>
    <cellStyle name="Millares 45 8 3 2 2" xfId="14982"/>
    <cellStyle name="Millares 45 8 3 2 3" xfId="12338"/>
    <cellStyle name="Millares 45 8 3 2 4" xfId="17554"/>
    <cellStyle name="Millares 45 8 3 2 5" xfId="19653"/>
    <cellStyle name="Millares 45 8 3 2 6" xfId="9654"/>
    <cellStyle name="Millares 45 8 3 3" xfId="14981"/>
    <cellStyle name="Millares 45 8 3 4" xfId="12337"/>
    <cellStyle name="Millares 45 8 3 5" xfId="17553"/>
    <cellStyle name="Millares 45 8 3 6" xfId="19652"/>
    <cellStyle name="Millares 45 8 3 7" xfId="9653"/>
    <cellStyle name="Millares 45 8 3 8" xfId="6877"/>
    <cellStyle name="Millares 45 8 4" xfId="2135"/>
    <cellStyle name="Millares 45 8 4 2" xfId="6880"/>
    <cellStyle name="Millares 45 8 4 2 2" xfId="14984"/>
    <cellStyle name="Millares 45 8 4 2 3" xfId="12340"/>
    <cellStyle name="Millares 45 8 4 2 4" xfId="17556"/>
    <cellStyle name="Millares 45 8 4 2 5" xfId="19655"/>
    <cellStyle name="Millares 45 8 4 2 6" xfId="9656"/>
    <cellStyle name="Millares 45 8 4 3" xfId="14983"/>
    <cellStyle name="Millares 45 8 4 4" xfId="12339"/>
    <cellStyle name="Millares 45 8 4 5" xfId="17555"/>
    <cellStyle name="Millares 45 8 4 6" xfId="19654"/>
    <cellStyle name="Millares 45 8 4 7" xfId="9655"/>
    <cellStyle name="Millares 45 8 4 8" xfId="6879"/>
    <cellStyle name="Millares 45 8 5" xfId="6881"/>
    <cellStyle name="Millares 45 8 5 2" xfId="14985"/>
    <cellStyle name="Millares 45 8 5 3" xfId="12341"/>
    <cellStyle name="Millares 45 8 5 4" xfId="17557"/>
    <cellStyle name="Millares 45 8 5 5" xfId="19656"/>
    <cellStyle name="Millares 45 8 5 6" xfId="9657"/>
    <cellStyle name="Millares 45 8 6" xfId="14978"/>
    <cellStyle name="Millares 45 8 7" xfId="12334"/>
    <cellStyle name="Millares 45 8 8" xfId="17550"/>
    <cellStyle name="Millares 45 8 9" xfId="19649"/>
    <cellStyle name="Millares 45 9" xfId="2136"/>
    <cellStyle name="Millares 45 9 10" xfId="9658"/>
    <cellStyle name="Millares 45 9 11" xfId="6882"/>
    <cellStyle name="Millares 45 9 2" xfId="2137"/>
    <cellStyle name="Millares 45 9 2 2" xfId="6884"/>
    <cellStyle name="Millares 45 9 2 2 2" xfId="14988"/>
    <cellStyle name="Millares 45 9 2 2 3" xfId="12344"/>
    <cellStyle name="Millares 45 9 2 2 4" xfId="17560"/>
    <cellStyle name="Millares 45 9 2 2 5" xfId="19659"/>
    <cellStyle name="Millares 45 9 2 2 6" xfId="9660"/>
    <cellStyle name="Millares 45 9 2 3" xfId="14987"/>
    <cellStyle name="Millares 45 9 2 4" xfId="12343"/>
    <cellStyle name="Millares 45 9 2 5" xfId="17559"/>
    <cellStyle name="Millares 45 9 2 6" xfId="19658"/>
    <cellStyle name="Millares 45 9 2 7" xfId="9659"/>
    <cellStyle name="Millares 45 9 2 8" xfId="6883"/>
    <cellStyle name="Millares 45 9 3" xfId="2138"/>
    <cellStyle name="Millares 45 9 3 2" xfId="6886"/>
    <cellStyle name="Millares 45 9 3 2 2" xfId="14990"/>
    <cellStyle name="Millares 45 9 3 2 3" xfId="12346"/>
    <cellStyle name="Millares 45 9 3 2 4" xfId="17562"/>
    <cellStyle name="Millares 45 9 3 2 5" xfId="19661"/>
    <cellStyle name="Millares 45 9 3 2 6" xfId="9662"/>
    <cellStyle name="Millares 45 9 3 3" xfId="14989"/>
    <cellStyle name="Millares 45 9 3 4" xfId="12345"/>
    <cellStyle name="Millares 45 9 3 5" xfId="17561"/>
    <cellStyle name="Millares 45 9 3 6" xfId="19660"/>
    <cellStyle name="Millares 45 9 3 7" xfId="9661"/>
    <cellStyle name="Millares 45 9 3 8" xfId="6885"/>
    <cellStyle name="Millares 45 9 4" xfId="2139"/>
    <cellStyle name="Millares 45 9 4 2" xfId="6888"/>
    <cellStyle name="Millares 45 9 4 2 2" xfId="14992"/>
    <cellStyle name="Millares 45 9 4 2 3" xfId="12348"/>
    <cellStyle name="Millares 45 9 4 2 4" xfId="17564"/>
    <cellStyle name="Millares 45 9 4 2 5" xfId="19663"/>
    <cellStyle name="Millares 45 9 4 2 6" xfId="9664"/>
    <cellStyle name="Millares 45 9 4 3" xfId="14991"/>
    <cellStyle name="Millares 45 9 4 4" xfId="12347"/>
    <cellStyle name="Millares 45 9 4 5" xfId="17563"/>
    <cellStyle name="Millares 45 9 4 6" xfId="19662"/>
    <cellStyle name="Millares 45 9 4 7" xfId="9663"/>
    <cellStyle name="Millares 45 9 4 8" xfId="6887"/>
    <cellStyle name="Millares 45 9 5" xfId="6889"/>
    <cellStyle name="Millares 45 9 5 2" xfId="14993"/>
    <cellStyle name="Millares 45 9 5 3" xfId="12349"/>
    <cellStyle name="Millares 45 9 5 4" xfId="17565"/>
    <cellStyle name="Millares 45 9 5 5" xfId="19664"/>
    <cellStyle name="Millares 45 9 5 6" xfId="9665"/>
    <cellStyle name="Millares 45 9 6" xfId="14986"/>
    <cellStyle name="Millares 45 9 7" xfId="12342"/>
    <cellStyle name="Millares 45 9 8" xfId="17558"/>
    <cellStyle name="Millares 45 9 9" xfId="19657"/>
    <cellStyle name="Millares 450" xfId="17160"/>
    <cellStyle name="Millares 451" xfId="14508"/>
    <cellStyle name="Millares 452" xfId="17166"/>
    <cellStyle name="Millares 453" xfId="14507"/>
    <cellStyle name="Millares 454" xfId="17165"/>
    <cellStyle name="Millares 455" xfId="14504"/>
    <cellStyle name="Millares 456" xfId="17172"/>
    <cellStyle name="Millares 457" xfId="14503"/>
    <cellStyle name="Millares 458" xfId="17171"/>
    <cellStyle name="Millares 459" xfId="14501"/>
    <cellStyle name="Millares 46" xfId="2140"/>
    <cellStyle name="Millares 46 10" xfId="6891"/>
    <cellStyle name="Millares 46 10 2" xfId="14995"/>
    <cellStyle name="Millares 46 10 3" xfId="14110"/>
    <cellStyle name="Millares 46 10 4" xfId="19666"/>
    <cellStyle name="Millares 46 10 5" xfId="9667"/>
    <cellStyle name="Millares 46 11" xfId="8794"/>
    <cellStyle name="Millares 46 11 2" xfId="14996"/>
    <cellStyle name="Millares 46 11 3" xfId="21585"/>
    <cellStyle name="Millares 46 11 4" xfId="9668"/>
    <cellStyle name="Millares 46 12" xfId="9669"/>
    <cellStyle name="Millares 46 12 2" xfId="14997"/>
    <cellStyle name="Millares 46 13" xfId="14994"/>
    <cellStyle name="Millares 46 14" xfId="12350"/>
    <cellStyle name="Millares 46 15" xfId="17566"/>
    <cellStyle name="Millares 46 16" xfId="19665"/>
    <cellStyle name="Millares 46 17" xfId="9666"/>
    <cellStyle name="Millares 46 18" xfId="6890"/>
    <cellStyle name="Millares 46 2" xfId="2141"/>
    <cellStyle name="Millares 46 2 10" xfId="17567"/>
    <cellStyle name="Millares 46 2 11" xfId="19667"/>
    <cellStyle name="Millares 46 2 12" xfId="9670"/>
    <cellStyle name="Millares 46 2 13" xfId="6892"/>
    <cellStyle name="Millares 46 2 2" xfId="2142"/>
    <cellStyle name="Millares 46 2 2 2" xfId="6894"/>
    <cellStyle name="Millares 46 2 2 2 2" xfId="15000"/>
    <cellStyle name="Millares 46 2 2 2 3" xfId="12353"/>
    <cellStyle name="Millares 46 2 2 2 4" xfId="17569"/>
    <cellStyle name="Millares 46 2 2 2 5" xfId="19669"/>
    <cellStyle name="Millares 46 2 2 2 6" xfId="9672"/>
    <cellStyle name="Millares 46 2 2 3" xfId="14999"/>
    <cellStyle name="Millares 46 2 2 4" xfId="12352"/>
    <cellStyle name="Millares 46 2 2 5" xfId="17568"/>
    <cellStyle name="Millares 46 2 2 6" xfId="19668"/>
    <cellStyle name="Millares 46 2 2 7" xfId="9671"/>
    <cellStyle name="Millares 46 2 2 8" xfId="6893"/>
    <cellStyle name="Millares 46 2 3" xfId="6895"/>
    <cellStyle name="Millares 46 2 3 2" xfId="15001"/>
    <cellStyle name="Millares 46 2 3 3" xfId="12354"/>
    <cellStyle name="Millares 46 2 3 4" xfId="17570"/>
    <cellStyle name="Millares 46 2 3 5" xfId="19670"/>
    <cellStyle name="Millares 46 2 3 6" xfId="9673"/>
    <cellStyle name="Millares 46 2 4" xfId="6896"/>
    <cellStyle name="Millares 46 2 4 2" xfId="15002"/>
    <cellStyle name="Millares 46 2 4 3" xfId="12355"/>
    <cellStyle name="Millares 46 2 4 4" xfId="17571"/>
    <cellStyle name="Millares 46 2 4 5" xfId="19671"/>
    <cellStyle name="Millares 46 2 4 6" xfId="9674"/>
    <cellStyle name="Millares 46 2 5" xfId="6897"/>
    <cellStyle name="Millares 46 2 5 2" xfId="15003"/>
    <cellStyle name="Millares 46 2 5 3" xfId="14111"/>
    <cellStyle name="Millares 46 2 5 4" xfId="19672"/>
    <cellStyle name="Millares 46 2 5 5" xfId="9675"/>
    <cellStyle name="Millares 46 2 6" xfId="8922"/>
    <cellStyle name="Millares 46 2 6 2" xfId="15004"/>
    <cellStyle name="Millares 46 2 6 3" xfId="21685"/>
    <cellStyle name="Millares 46 2 6 4" xfId="9676"/>
    <cellStyle name="Millares 46 2 7" xfId="9677"/>
    <cellStyle name="Millares 46 2 7 2" xfId="15005"/>
    <cellStyle name="Millares 46 2 8" xfId="14998"/>
    <cellStyle name="Millares 46 2 9" xfId="12351"/>
    <cellStyle name="Millares 46 3" xfId="2143"/>
    <cellStyle name="Millares 46 3 10" xfId="19673"/>
    <cellStyle name="Millares 46 3 11" xfId="9678"/>
    <cellStyle name="Millares 46 3 12" xfId="6898"/>
    <cellStyle name="Millares 46 3 2" xfId="2144"/>
    <cellStyle name="Millares 46 3 2 2" xfId="6900"/>
    <cellStyle name="Millares 46 3 2 2 2" xfId="15008"/>
    <cellStyle name="Millares 46 3 2 2 3" xfId="12358"/>
    <cellStyle name="Millares 46 3 2 2 4" xfId="17574"/>
    <cellStyle name="Millares 46 3 2 2 5" xfId="19675"/>
    <cellStyle name="Millares 46 3 2 2 6" xfId="9680"/>
    <cellStyle name="Millares 46 3 2 3" xfId="15007"/>
    <cellStyle name="Millares 46 3 2 4" xfId="12357"/>
    <cellStyle name="Millares 46 3 2 5" xfId="17573"/>
    <cellStyle name="Millares 46 3 2 6" xfId="19674"/>
    <cellStyle name="Millares 46 3 2 7" xfId="9679"/>
    <cellStyle name="Millares 46 3 2 8" xfId="6899"/>
    <cellStyle name="Millares 46 3 3" xfId="2145"/>
    <cellStyle name="Millares 46 3 3 2" xfId="6902"/>
    <cellStyle name="Millares 46 3 3 2 2" xfId="15010"/>
    <cellStyle name="Millares 46 3 3 2 3" xfId="12360"/>
    <cellStyle name="Millares 46 3 3 2 4" xfId="17576"/>
    <cellStyle name="Millares 46 3 3 2 5" xfId="19677"/>
    <cellStyle name="Millares 46 3 3 2 6" xfId="9682"/>
    <cellStyle name="Millares 46 3 3 3" xfId="15009"/>
    <cellStyle name="Millares 46 3 3 4" xfId="12359"/>
    <cellStyle name="Millares 46 3 3 5" xfId="17575"/>
    <cellStyle name="Millares 46 3 3 6" xfId="19676"/>
    <cellStyle name="Millares 46 3 3 7" xfId="9681"/>
    <cellStyle name="Millares 46 3 3 8" xfId="6901"/>
    <cellStyle name="Millares 46 3 4" xfId="6903"/>
    <cellStyle name="Millares 46 3 4 2" xfId="15011"/>
    <cellStyle name="Millares 46 3 4 3" xfId="12361"/>
    <cellStyle name="Millares 46 3 4 4" xfId="17577"/>
    <cellStyle name="Millares 46 3 4 5" xfId="19678"/>
    <cellStyle name="Millares 46 3 4 6" xfId="9683"/>
    <cellStyle name="Millares 46 3 5" xfId="6904"/>
    <cellStyle name="Millares 46 3 5 2" xfId="15012"/>
    <cellStyle name="Millares 46 3 5 3" xfId="12362"/>
    <cellStyle name="Millares 46 3 5 4" xfId="17578"/>
    <cellStyle name="Millares 46 3 5 5" xfId="19679"/>
    <cellStyle name="Millares 46 3 5 6" xfId="9684"/>
    <cellStyle name="Millares 46 3 6" xfId="6905"/>
    <cellStyle name="Millares 46 3 6 2" xfId="15013"/>
    <cellStyle name="Millares 46 3 6 3" xfId="12363"/>
    <cellStyle name="Millares 46 3 6 4" xfId="17579"/>
    <cellStyle name="Millares 46 3 6 5" xfId="19680"/>
    <cellStyle name="Millares 46 3 6 6" xfId="9685"/>
    <cellStyle name="Millares 46 3 7" xfId="15006"/>
    <cellStyle name="Millares 46 3 8" xfId="12356"/>
    <cellStyle name="Millares 46 3 9" xfId="17572"/>
    <cellStyle name="Millares 46 4" xfId="2146"/>
    <cellStyle name="Millares 46 4 2" xfId="6907"/>
    <cellStyle name="Millares 46 4 2 2" xfId="15015"/>
    <cellStyle name="Millares 46 4 2 3" xfId="12365"/>
    <cellStyle name="Millares 46 4 2 4" xfId="17581"/>
    <cellStyle name="Millares 46 4 2 5" xfId="19682"/>
    <cellStyle name="Millares 46 4 2 6" xfId="9687"/>
    <cellStyle name="Millares 46 4 3" xfId="15014"/>
    <cellStyle name="Millares 46 4 4" xfId="12364"/>
    <cellStyle name="Millares 46 4 5" xfId="17580"/>
    <cellStyle name="Millares 46 4 6" xfId="19681"/>
    <cellStyle name="Millares 46 4 7" xfId="9686"/>
    <cellStyle name="Millares 46 4 8" xfId="6906"/>
    <cellStyle name="Millares 46 5" xfId="2147"/>
    <cellStyle name="Millares 46 5 2" xfId="6909"/>
    <cellStyle name="Millares 46 5 2 2" xfId="15017"/>
    <cellStyle name="Millares 46 5 2 3" xfId="12367"/>
    <cellStyle name="Millares 46 5 2 4" xfId="17583"/>
    <cellStyle name="Millares 46 5 2 5" xfId="19684"/>
    <cellStyle name="Millares 46 5 2 6" xfId="9689"/>
    <cellStyle name="Millares 46 5 3" xfId="6910"/>
    <cellStyle name="Millares 46 5 3 2" xfId="15018"/>
    <cellStyle name="Millares 46 5 3 3" xfId="12368"/>
    <cellStyle name="Millares 46 5 3 4" xfId="17584"/>
    <cellStyle name="Millares 46 5 3 5" xfId="19685"/>
    <cellStyle name="Millares 46 5 3 6" xfId="9690"/>
    <cellStyle name="Millares 46 5 4" xfId="15016"/>
    <cellStyle name="Millares 46 5 5" xfId="12366"/>
    <cellStyle name="Millares 46 5 6" xfId="17582"/>
    <cellStyle name="Millares 46 5 7" xfId="19683"/>
    <cellStyle name="Millares 46 5 8" xfId="9688"/>
    <cellStyle name="Millares 46 5 9" xfId="6908"/>
    <cellStyle name="Millares 46 6" xfId="2148"/>
    <cellStyle name="Millares 46 6 2" xfId="6912"/>
    <cellStyle name="Millares 46 6 2 2" xfId="15020"/>
    <cellStyle name="Millares 46 6 2 3" xfId="12370"/>
    <cellStyle name="Millares 46 6 2 4" xfId="17586"/>
    <cellStyle name="Millares 46 6 2 5" xfId="19687"/>
    <cellStyle name="Millares 46 6 2 6" xfId="9692"/>
    <cellStyle name="Millares 46 6 3" xfId="15019"/>
    <cellStyle name="Millares 46 6 4" xfId="12369"/>
    <cellStyle name="Millares 46 6 5" xfId="17585"/>
    <cellStyle name="Millares 46 6 6" xfId="19686"/>
    <cellStyle name="Millares 46 6 7" xfId="9691"/>
    <cellStyle name="Millares 46 6 8" xfId="6911"/>
    <cellStyle name="Millares 46 7" xfId="6913"/>
    <cellStyle name="Millares 46 7 2" xfId="6914"/>
    <cellStyle name="Millares 46 7 2 2" xfId="15022"/>
    <cellStyle name="Millares 46 7 2 3" xfId="12372"/>
    <cellStyle name="Millares 46 7 2 4" xfId="17588"/>
    <cellStyle name="Millares 46 7 2 5" xfId="19689"/>
    <cellStyle name="Millares 46 7 2 6" xfId="9694"/>
    <cellStyle name="Millares 46 7 3" xfId="15021"/>
    <cellStyle name="Millares 46 7 4" xfId="12371"/>
    <cellStyle name="Millares 46 7 5" xfId="17587"/>
    <cellStyle name="Millares 46 7 6" xfId="19688"/>
    <cellStyle name="Millares 46 7 7" xfId="9693"/>
    <cellStyle name="Millares 46 8" xfId="6915"/>
    <cellStyle name="Millares 46 8 2" xfId="15023"/>
    <cellStyle name="Millares 46 8 3" xfId="12373"/>
    <cellStyle name="Millares 46 8 4" xfId="17589"/>
    <cellStyle name="Millares 46 8 5" xfId="19690"/>
    <cellStyle name="Millares 46 8 6" xfId="9695"/>
    <cellStyle name="Millares 46 9" xfId="6916"/>
    <cellStyle name="Millares 46 9 2" xfId="15024"/>
    <cellStyle name="Millares 46 9 3" xfId="12374"/>
    <cellStyle name="Millares 46 9 4" xfId="17590"/>
    <cellStyle name="Millares 46 9 5" xfId="19691"/>
    <cellStyle name="Millares 46 9 6" xfId="9696"/>
    <cellStyle name="Millares 460" xfId="17173"/>
    <cellStyle name="Millares 461" xfId="14500"/>
    <cellStyle name="Millares 462" xfId="17170"/>
    <cellStyle name="Millares 463" xfId="14502"/>
    <cellStyle name="Millares 464" xfId="17169"/>
    <cellStyle name="Millares 465" xfId="14498"/>
    <cellStyle name="Millares 466" xfId="17168"/>
    <cellStyle name="Millares 467" xfId="14497"/>
    <cellStyle name="Millares 468" xfId="17167"/>
    <cellStyle name="Millares 469" xfId="14496"/>
    <cellStyle name="Millares 47" xfId="2149"/>
    <cellStyle name="Millares 47 10" xfId="17591"/>
    <cellStyle name="Millares 47 11" xfId="19692"/>
    <cellStyle name="Millares 47 12" xfId="9697"/>
    <cellStyle name="Millares 47 13" xfId="6917"/>
    <cellStyle name="Millares 47 2" xfId="2150"/>
    <cellStyle name="Millares 47 2 10" xfId="19693"/>
    <cellStyle name="Millares 47 2 11" xfId="9698"/>
    <cellStyle name="Millares 47 2 12" xfId="6918"/>
    <cellStyle name="Millares 47 2 2" xfId="6919"/>
    <cellStyle name="Millares 47 2 2 2" xfId="15027"/>
    <cellStyle name="Millares 47 2 2 3" xfId="12377"/>
    <cellStyle name="Millares 47 2 2 4" xfId="17593"/>
    <cellStyle name="Millares 47 2 2 5" xfId="19694"/>
    <cellStyle name="Millares 47 2 2 6" xfId="9699"/>
    <cellStyle name="Millares 47 2 3" xfId="6920"/>
    <cellStyle name="Millares 47 2 3 2" xfId="15028"/>
    <cellStyle name="Millares 47 2 3 3" xfId="12378"/>
    <cellStyle name="Millares 47 2 3 4" xfId="17594"/>
    <cellStyle name="Millares 47 2 3 5" xfId="19695"/>
    <cellStyle name="Millares 47 2 3 6" xfId="9700"/>
    <cellStyle name="Millares 47 2 4" xfId="6921"/>
    <cellStyle name="Millares 47 2 4 2" xfId="15029"/>
    <cellStyle name="Millares 47 2 4 3" xfId="14113"/>
    <cellStyle name="Millares 47 2 4 4" xfId="19696"/>
    <cellStyle name="Millares 47 2 4 5" xfId="9701"/>
    <cellStyle name="Millares 47 2 5" xfId="8923"/>
    <cellStyle name="Millares 47 2 5 2" xfId="15030"/>
    <cellStyle name="Millares 47 2 5 3" xfId="21686"/>
    <cellStyle name="Millares 47 2 5 4" xfId="9702"/>
    <cellStyle name="Millares 47 2 6" xfId="9703"/>
    <cellStyle name="Millares 47 2 6 2" xfId="15031"/>
    <cellStyle name="Millares 47 2 7" xfId="15026"/>
    <cellStyle name="Millares 47 2 8" xfId="12376"/>
    <cellStyle name="Millares 47 2 9" xfId="17592"/>
    <cellStyle name="Millares 47 3" xfId="6922"/>
    <cellStyle name="Millares 47 3 2" xfId="6923"/>
    <cellStyle name="Millares 47 3 2 2" xfId="15033"/>
    <cellStyle name="Millares 47 3 2 3" xfId="12380"/>
    <cellStyle name="Millares 47 3 2 4" xfId="17596"/>
    <cellStyle name="Millares 47 3 2 5" xfId="19698"/>
    <cellStyle name="Millares 47 3 2 6" xfId="9705"/>
    <cellStyle name="Millares 47 3 3" xfId="15032"/>
    <cellStyle name="Millares 47 3 4" xfId="12379"/>
    <cellStyle name="Millares 47 3 5" xfId="17595"/>
    <cellStyle name="Millares 47 3 6" xfId="19697"/>
    <cellStyle name="Millares 47 3 7" xfId="9704"/>
    <cellStyle name="Millares 47 4" xfId="6924"/>
    <cellStyle name="Millares 47 4 2" xfId="15034"/>
    <cellStyle name="Millares 47 4 3" xfId="12381"/>
    <cellStyle name="Millares 47 4 4" xfId="17597"/>
    <cellStyle name="Millares 47 4 5" xfId="19699"/>
    <cellStyle name="Millares 47 4 6" xfId="9706"/>
    <cellStyle name="Millares 47 5" xfId="6925"/>
    <cellStyle name="Millares 47 5 2" xfId="15035"/>
    <cellStyle name="Millares 47 5 3" xfId="14112"/>
    <cellStyle name="Millares 47 5 4" xfId="19700"/>
    <cellStyle name="Millares 47 5 5" xfId="9707"/>
    <cellStyle name="Millares 47 6" xfId="8795"/>
    <cellStyle name="Millares 47 6 2" xfId="15036"/>
    <cellStyle name="Millares 47 6 3" xfId="21586"/>
    <cellStyle name="Millares 47 6 4" xfId="9708"/>
    <cellStyle name="Millares 47 7" xfId="9709"/>
    <cellStyle name="Millares 47 7 2" xfId="15037"/>
    <cellStyle name="Millares 47 8" xfId="15025"/>
    <cellStyle name="Millares 47 9" xfId="12375"/>
    <cellStyle name="Millares 470" xfId="17164"/>
    <cellStyle name="Millares 471" xfId="14495"/>
    <cellStyle name="Millares 472" xfId="17163"/>
    <cellStyle name="Millares 473" xfId="14509"/>
    <cellStyle name="Millares 474" xfId="17162"/>
    <cellStyle name="Millares 475" xfId="14506"/>
    <cellStyle name="Millares 476" xfId="17161"/>
    <cellStyle name="Millares 477" xfId="14505"/>
    <cellStyle name="Millares 478" xfId="11977"/>
    <cellStyle name="Millares 479" xfId="17213"/>
    <cellStyle name="Millares 48" xfId="2151"/>
    <cellStyle name="Millares 48 10" xfId="6927"/>
    <cellStyle name="Millares 48 10 2" xfId="15039"/>
    <cellStyle name="Millares 48 10 3" xfId="14114"/>
    <cellStyle name="Millares 48 10 4" xfId="19702"/>
    <cellStyle name="Millares 48 10 5" xfId="9711"/>
    <cellStyle name="Millares 48 11" xfId="8796"/>
    <cellStyle name="Millares 48 11 2" xfId="15040"/>
    <cellStyle name="Millares 48 11 3" xfId="21587"/>
    <cellStyle name="Millares 48 11 4" xfId="9712"/>
    <cellStyle name="Millares 48 12" xfId="9713"/>
    <cellStyle name="Millares 48 12 2" xfId="15041"/>
    <cellStyle name="Millares 48 13" xfId="15038"/>
    <cellStyle name="Millares 48 14" xfId="12382"/>
    <cellStyle name="Millares 48 15" xfId="17598"/>
    <cellStyle name="Millares 48 16" xfId="19701"/>
    <cellStyle name="Millares 48 17" xfId="9710"/>
    <cellStyle name="Millares 48 18" xfId="6926"/>
    <cellStyle name="Millares 48 2" xfId="2152"/>
    <cellStyle name="Millares 48 2 10" xfId="17599"/>
    <cellStyle name="Millares 48 2 11" xfId="19703"/>
    <cellStyle name="Millares 48 2 12" xfId="9714"/>
    <cellStyle name="Millares 48 2 13" xfId="6928"/>
    <cellStyle name="Millares 48 2 2" xfId="2153"/>
    <cellStyle name="Millares 48 2 2 2" xfId="6930"/>
    <cellStyle name="Millares 48 2 2 2 2" xfId="15044"/>
    <cellStyle name="Millares 48 2 2 2 3" xfId="12385"/>
    <cellStyle name="Millares 48 2 2 2 4" xfId="17601"/>
    <cellStyle name="Millares 48 2 2 2 5" xfId="19705"/>
    <cellStyle name="Millares 48 2 2 2 6" xfId="9716"/>
    <cellStyle name="Millares 48 2 2 3" xfId="15043"/>
    <cellStyle name="Millares 48 2 2 4" xfId="12384"/>
    <cellStyle name="Millares 48 2 2 5" xfId="17600"/>
    <cellStyle name="Millares 48 2 2 6" xfId="19704"/>
    <cellStyle name="Millares 48 2 2 7" xfId="9715"/>
    <cellStyle name="Millares 48 2 2 8" xfId="6929"/>
    <cellStyle name="Millares 48 2 3" xfId="6931"/>
    <cellStyle name="Millares 48 2 3 2" xfId="15045"/>
    <cellStyle name="Millares 48 2 3 3" xfId="12386"/>
    <cellStyle name="Millares 48 2 3 4" xfId="17602"/>
    <cellStyle name="Millares 48 2 3 5" xfId="19706"/>
    <cellStyle name="Millares 48 2 3 6" xfId="9717"/>
    <cellStyle name="Millares 48 2 4" xfId="6932"/>
    <cellStyle name="Millares 48 2 4 2" xfId="15046"/>
    <cellStyle name="Millares 48 2 4 3" xfId="12387"/>
    <cellStyle name="Millares 48 2 4 4" xfId="17603"/>
    <cellStyle name="Millares 48 2 4 5" xfId="19707"/>
    <cellStyle name="Millares 48 2 4 6" xfId="9718"/>
    <cellStyle name="Millares 48 2 5" xfId="6933"/>
    <cellStyle name="Millares 48 2 5 2" xfId="15047"/>
    <cellStyle name="Millares 48 2 5 3" xfId="14115"/>
    <cellStyle name="Millares 48 2 5 4" xfId="19708"/>
    <cellStyle name="Millares 48 2 5 5" xfId="9719"/>
    <cellStyle name="Millares 48 2 6" xfId="8924"/>
    <cellStyle name="Millares 48 2 6 2" xfId="15048"/>
    <cellStyle name="Millares 48 2 6 3" xfId="21687"/>
    <cellStyle name="Millares 48 2 6 4" xfId="9720"/>
    <cellStyle name="Millares 48 2 7" xfId="9721"/>
    <cellStyle name="Millares 48 2 7 2" xfId="15049"/>
    <cellStyle name="Millares 48 2 8" xfId="15042"/>
    <cellStyle name="Millares 48 2 9" xfId="12383"/>
    <cellStyle name="Millares 48 3" xfId="2154"/>
    <cellStyle name="Millares 48 3 10" xfId="9722"/>
    <cellStyle name="Millares 48 3 11" xfId="6934"/>
    <cellStyle name="Millares 48 3 2" xfId="2155"/>
    <cellStyle name="Millares 48 3 2 2" xfId="6936"/>
    <cellStyle name="Millares 48 3 2 2 2" xfId="15052"/>
    <cellStyle name="Millares 48 3 2 2 3" xfId="12390"/>
    <cellStyle name="Millares 48 3 2 2 4" xfId="17606"/>
    <cellStyle name="Millares 48 3 2 2 5" xfId="19711"/>
    <cellStyle name="Millares 48 3 2 2 6" xfId="9724"/>
    <cellStyle name="Millares 48 3 2 3" xfId="15051"/>
    <cellStyle name="Millares 48 3 2 4" xfId="12389"/>
    <cellStyle name="Millares 48 3 2 5" xfId="17605"/>
    <cellStyle name="Millares 48 3 2 6" xfId="19710"/>
    <cellStyle name="Millares 48 3 2 7" xfId="9723"/>
    <cellStyle name="Millares 48 3 2 8" xfId="6935"/>
    <cellStyle name="Millares 48 3 3" xfId="2156"/>
    <cellStyle name="Millares 48 3 3 2" xfId="6938"/>
    <cellStyle name="Millares 48 3 3 2 2" xfId="15054"/>
    <cellStyle name="Millares 48 3 3 2 3" xfId="12392"/>
    <cellStyle name="Millares 48 3 3 2 4" xfId="17608"/>
    <cellStyle name="Millares 48 3 3 2 5" xfId="19713"/>
    <cellStyle name="Millares 48 3 3 2 6" xfId="9726"/>
    <cellStyle name="Millares 48 3 3 3" xfId="15053"/>
    <cellStyle name="Millares 48 3 3 4" xfId="12391"/>
    <cellStyle name="Millares 48 3 3 5" xfId="17607"/>
    <cellStyle name="Millares 48 3 3 6" xfId="19712"/>
    <cellStyle name="Millares 48 3 3 7" xfId="9725"/>
    <cellStyle name="Millares 48 3 3 8" xfId="6937"/>
    <cellStyle name="Millares 48 3 4" xfId="6939"/>
    <cellStyle name="Millares 48 3 4 2" xfId="15055"/>
    <cellStyle name="Millares 48 3 4 3" xfId="12393"/>
    <cellStyle name="Millares 48 3 4 4" xfId="17609"/>
    <cellStyle name="Millares 48 3 4 5" xfId="19714"/>
    <cellStyle name="Millares 48 3 4 6" xfId="9727"/>
    <cellStyle name="Millares 48 3 5" xfId="6940"/>
    <cellStyle name="Millares 48 3 5 2" xfId="15056"/>
    <cellStyle name="Millares 48 3 5 3" xfId="12394"/>
    <cellStyle name="Millares 48 3 5 4" xfId="17610"/>
    <cellStyle name="Millares 48 3 5 5" xfId="19715"/>
    <cellStyle name="Millares 48 3 5 6" xfId="9728"/>
    <cellStyle name="Millares 48 3 6" xfId="15050"/>
    <cellStyle name="Millares 48 3 7" xfId="12388"/>
    <cellStyle name="Millares 48 3 8" xfId="17604"/>
    <cellStyle name="Millares 48 3 9" xfId="19709"/>
    <cellStyle name="Millares 48 4" xfId="2157"/>
    <cellStyle name="Millares 48 4 2" xfId="6942"/>
    <cellStyle name="Millares 48 4 2 2" xfId="15058"/>
    <cellStyle name="Millares 48 4 2 3" xfId="12396"/>
    <cellStyle name="Millares 48 4 2 4" xfId="17612"/>
    <cellStyle name="Millares 48 4 2 5" xfId="19717"/>
    <cellStyle name="Millares 48 4 2 6" xfId="9730"/>
    <cellStyle name="Millares 48 4 3" xfId="15057"/>
    <cellStyle name="Millares 48 4 4" xfId="12395"/>
    <cellStyle name="Millares 48 4 5" xfId="17611"/>
    <cellStyle name="Millares 48 4 6" xfId="19716"/>
    <cellStyle name="Millares 48 4 7" xfId="9729"/>
    <cellStyle name="Millares 48 4 8" xfId="6941"/>
    <cellStyle name="Millares 48 5" xfId="2158"/>
    <cellStyle name="Millares 48 5 2" xfId="6944"/>
    <cellStyle name="Millares 48 5 2 2" xfId="15060"/>
    <cellStyle name="Millares 48 5 2 3" xfId="12398"/>
    <cellStyle name="Millares 48 5 2 4" xfId="17614"/>
    <cellStyle name="Millares 48 5 2 5" xfId="19719"/>
    <cellStyle name="Millares 48 5 2 6" xfId="9732"/>
    <cellStyle name="Millares 48 5 3" xfId="15059"/>
    <cellStyle name="Millares 48 5 4" xfId="12397"/>
    <cellStyle name="Millares 48 5 5" xfId="17613"/>
    <cellStyle name="Millares 48 5 6" xfId="19718"/>
    <cellStyle name="Millares 48 5 7" xfId="9731"/>
    <cellStyle name="Millares 48 5 8" xfId="6943"/>
    <cellStyle name="Millares 48 6" xfId="2159"/>
    <cellStyle name="Millares 48 6 2" xfId="6946"/>
    <cellStyle name="Millares 48 6 2 2" xfId="15062"/>
    <cellStyle name="Millares 48 6 2 3" xfId="12400"/>
    <cellStyle name="Millares 48 6 2 4" xfId="17616"/>
    <cellStyle name="Millares 48 6 2 5" xfId="19721"/>
    <cellStyle name="Millares 48 6 2 6" xfId="9734"/>
    <cellStyle name="Millares 48 6 3" xfId="15061"/>
    <cellStyle name="Millares 48 6 4" xfId="12399"/>
    <cellStyle name="Millares 48 6 5" xfId="17615"/>
    <cellStyle name="Millares 48 6 6" xfId="19720"/>
    <cellStyle name="Millares 48 6 7" xfId="9733"/>
    <cellStyle name="Millares 48 6 8" xfId="6945"/>
    <cellStyle name="Millares 48 7" xfId="6947"/>
    <cellStyle name="Millares 48 7 2" xfId="15063"/>
    <cellStyle name="Millares 48 7 3" xfId="12401"/>
    <cellStyle name="Millares 48 7 4" xfId="17617"/>
    <cellStyle name="Millares 48 7 5" xfId="19722"/>
    <cellStyle name="Millares 48 7 6" xfId="9735"/>
    <cellStyle name="Millares 48 8" xfId="6948"/>
    <cellStyle name="Millares 48 8 2" xfId="15064"/>
    <cellStyle name="Millares 48 8 3" xfId="12402"/>
    <cellStyle name="Millares 48 8 4" xfId="17618"/>
    <cellStyle name="Millares 48 8 5" xfId="19723"/>
    <cellStyle name="Millares 48 8 6" xfId="9736"/>
    <cellStyle name="Millares 48 9" xfId="6949"/>
    <cellStyle name="Millares 48 9 2" xfId="15065"/>
    <cellStyle name="Millares 48 9 3" xfId="12403"/>
    <cellStyle name="Millares 48 9 4" xfId="17619"/>
    <cellStyle name="Millares 48 9 5" xfId="19724"/>
    <cellStyle name="Millares 48 9 6" xfId="9737"/>
    <cellStyle name="Millares 480" xfId="19301"/>
    <cellStyle name="Millares 480 2" xfId="24445"/>
    <cellStyle name="Millares 480 2 2" xfId="30001"/>
    <cellStyle name="Millares 480 2 3" xfId="35494"/>
    <cellStyle name="Millares 480 2 4" xfId="40978"/>
    <cellStyle name="Millares 480 3" xfId="27272"/>
    <cellStyle name="Millares 480 4" xfId="32765"/>
    <cellStyle name="Millares 480 5" xfId="38249"/>
    <cellStyle name="Millares 481" xfId="19302"/>
    <cellStyle name="Millares 481 2" xfId="24446"/>
    <cellStyle name="Millares 481 2 2" xfId="30002"/>
    <cellStyle name="Millares 481 2 3" xfId="35495"/>
    <cellStyle name="Millares 481 2 4" xfId="40979"/>
    <cellStyle name="Millares 481 3" xfId="27273"/>
    <cellStyle name="Millares 481 4" xfId="32766"/>
    <cellStyle name="Millares 481 5" xfId="38250"/>
    <cellStyle name="Millares 482" xfId="19303"/>
    <cellStyle name="Millares 482 2" xfId="24447"/>
    <cellStyle name="Millares 482 2 2" xfId="30003"/>
    <cellStyle name="Millares 482 2 3" xfId="35496"/>
    <cellStyle name="Millares 482 2 4" xfId="40980"/>
    <cellStyle name="Millares 482 3" xfId="27274"/>
    <cellStyle name="Millares 482 4" xfId="32767"/>
    <cellStyle name="Millares 482 5" xfId="38251"/>
    <cellStyle name="Millares 483" xfId="19304"/>
    <cellStyle name="Millares 483 2" xfId="24448"/>
    <cellStyle name="Millares 483 2 2" xfId="30004"/>
    <cellStyle name="Millares 483 2 3" xfId="35497"/>
    <cellStyle name="Millares 483 2 4" xfId="40981"/>
    <cellStyle name="Millares 483 3" xfId="27275"/>
    <cellStyle name="Millares 483 4" xfId="32768"/>
    <cellStyle name="Millares 483 5" xfId="38252"/>
    <cellStyle name="Millares 484" xfId="19305"/>
    <cellStyle name="Millares 484 2" xfId="24449"/>
    <cellStyle name="Millares 484 2 2" xfId="30005"/>
    <cellStyle name="Millares 484 2 3" xfId="35498"/>
    <cellStyle name="Millares 484 2 4" xfId="40982"/>
    <cellStyle name="Millares 484 3" xfId="27276"/>
    <cellStyle name="Millares 484 4" xfId="32769"/>
    <cellStyle name="Millares 484 5" xfId="38253"/>
    <cellStyle name="Millares 485" xfId="19306"/>
    <cellStyle name="Millares 485 2" xfId="24450"/>
    <cellStyle name="Millares 485 2 2" xfId="30006"/>
    <cellStyle name="Millares 485 2 3" xfId="35499"/>
    <cellStyle name="Millares 485 2 4" xfId="40983"/>
    <cellStyle name="Millares 485 3" xfId="27277"/>
    <cellStyle name="Millares 485 4" xfId="32770"/>
    <cellStyle name="Millares 485 5" xfId="38254"/>
    <cellStyle name="Millares 486" xfId="19307"/>
    <cellStyle name="Millares 486 2" xfId="24451"/>
    <cellStyle name="Millares 486 2 2" xfId="30007"/>
    <cellStyle name="Millares 486 2 3" xfId="35500"/>
    <cellStyle name="Millares 486 2 4" xfId="40984"/>
    <cellStyle name="Millares 486 3" xfId="27278"/>
    <cellStyle name="Millares 486 4" xfId="32771"/>
    <cellStyle name="Millares 486 5" xfId="38255"/>
    <cellStyle name="Millares 487" xfId="19308"/>
    <cellStyle name="Millares 487 2" xfId="24452"/>
    <cellStyle name="Millares 487 2 2" xfId="30008"/>
    <cellStyle name="Millares 487 2 3" xfId="35501"/>
    <cellStyle name="Millares 487 2 4" xfId="40985"/>
    <cellStyle name="Millares 487 3" xfId="27279"/>
    <cellStyle name="Millares 487 4" xfId="32772"/>
    <cellStyle name="Millares 487 5" xfId="38256"/>
    <cellStyle name="Millares 488" xfId="19309"/>
    <cellStyle name="Millares 488 2" xfId="24453"/>
    <cellStyle name="Millares 488 2 2" xfId="30009"/>
    <cellStyle name="Millares 488 2 3" xfId="35502"/>
    <cellStyle name="Millares 488 2 4" xfId="40986"/>
    <cellStyle name="Millares 488 3" xfId="27280"/>
    <cellStyle name="Millares 488 4" xfId="32773"/>
    <cellStyle name="Millares 488 5" xfId="38257"/>
    <cellStyle name="Millares 489" xfId="19310"/>
    <cellStyle name="Millares 489 2" xfId="24454"/>
    <cellStyle name="Millares 489 2 2" xfId="30010"/>
    <cellStyle name="Millares 489 2 3" xfId="35503"/>
    <cellStyle name="Millares 489 2 4" xfId="40987"/>
    <cellStyle name="Millares 489 3" xfId="27281"/>
    <cellStyle name="Millares 489 4" xfId="32774"/>
    <cellStyle name="Millares 489 5" xfId="38258"/>
    <cellStyle name="Millares 49" xfId="2160"/>
    <cellStyle name="Millares 49 10" xfId="17620"/>
    <cellStyle name="Millares 49 11" xfId="19725"/>
    <cellStyle name="Millares 49 12" xfId="9738"/>
    <cellStyle name="Millares 49 13" xfId="6950"/>
    <cellStyle name="Millares 49 2" xfId="2161"/>
    <cellStyle name="Millares 49 2 10" xfId="19726"/>
    <cellStyle name="Millares 49 2 11" xfId="9739"/>
    <cellStyle name="Millares 49 2 12" xfId="6951"/>
    <cellStyle name="Millares 49 2 2" xfId="6952"/>
    <cellStyle name="Millares 49 2 2 2" xfId="15068"/>
    <cellStyle name="Millares 49 2 2 3" xfId="12406"/>
    <cellStyle name="Millares 49 2 2 4" xfId="17622"/>
    <cellStyle name="Millares 49 2 2 5" xfId="19727"/>
    <cellStyle name="Millares 49 2 2 6" xfId="9740"/>
    <cellStyle name="Millares 49 2 3" xfId="6953"/>
    <cellStyle name="Millares 49 2 3 2" xfId="15069"/>
    <cellStyle name="Millares 49 2 3 3" xfId="12407"/>
    <cellStyle name="Millares 49 2 3 4" xfId="17623"/>
    <cellStyle name="Millares 49 2 3 5" xfId="19728"/>
    <cellStyle name="Millares 49 2 3 6" xfId="9741"/>
    <cellStyle name="Millares 49 2 4" xfId="6954"/>
    <cellStyle name="Millares 49 2 4 2" xfId="15070"/>
    <cellStyle name="Millares 49 2 4 3" xfId="14117"/>
    <cellStyle name="Millares 49 2 4 4" xfId="19729"/>
    <cellStyle name="Millares 49 2 4 5" xfId="9742"/>
    <cellStyle name="Millares 49 2 5" xfId="8925"/>
    <cellStyle name="Millares 49 2 5 2" xfId="15071"/>
    <cellStyle name="Millares 49 2 5 3" xfId="21688"/>
    <cellStyle name="Millares 49 2 5 4" xfId="9743"/>
    <cellStyle name="Millares 49 2 6" xfId="9744"/>
    <cellStyle name="Millares 49 2 6 2" xfId="15072"/>
    <cellStyle name="Millares 49 2 7" xfId="15067"/>
    <cellStyle name="Millares 49 2 8" xfId="12405"/>
    <cellStyle name="Millares 49 2 9" xfId="17621"/>
    <cellStyle name="Millares 49 3" xfId="6955"/>
    <cellStyle name="Millares 49 3 2" xfId="15073"/>
    <cellStyle name="Millares 49 3 3" xfId="12408"/>
    <cellStyle name="Millares 49 3 4" xfId="17624"/>
    <cellStyle name="Millares 49 3 5" xfId="19730"/>
    <cellStyle name="Millares 49 3 6" xfId="9745"/>
    <cellStyle name="Millares 49 4" xfId="6956"/>
    <cellStyle name="Millares 49 4 2" xfId="15074"/>
    <cellStyle name="Millares 49 4 3" xfId="12409"/>
    <cellStyle name="Millares 49 4 4" xfId="17625"/>
    <cellStyle name="Millares 49 4 5" xfId="19731"/>
    <cellStyle name="Millares 49 4 6" xfId="9746"/>
    <cellStyle name="Millares 49 5" xfId="6957"/>
    <cellStyle name="Millares 49 5 2" xfId="15075"/>
    <cellStyle name="Millares 49 5 3" xfId="14116"/>
    <cellStyle name="Millares 49 5 4" xfId="19732"/>
    <cellStyle name="Millares 49 5 5" xfId="9747"/>
    <cellStyle name="Millares 49 6" xfId="8797"/>
    <cellStyle name="Millares 49 6 2" xfId="15076"/>
    <cellStyle name="Millares 49 6 3" xfId="21588"/>
    <cellStyle name="Millares 49 6 4" xfId="9748"/>
    <cellStyle name="Millares 49 7" xfId="9749"/>
    <cellStyle name="Millares 49 7 2" xfId="15077"/>
    <cellStyle name="Millares 49 8" xfId="15066"/>
    <cellStyle name="Millares 49 9" xfId="12404"/>
    <cellStyle name="Millares 490" xfId="19311"/>
    <cellStyle name="Millares 490 2" xfId="24455"/>
    <cellStyle name="Millares 490 2 2" xfId="30011"/>
    <cellStyle name="Millares 490 2 3" xfId="35504"/>
    <cellStyle name="Millares 490 2 4" xfId="40988"/>
    <cellStyle name="Millares 490 3" xfId="27282"/>
    <cellStyle name="Millares 490 4" xfId="32775"/>
    <cellStyle name="Millares 490 5" xfId="38259"/>
    <cellStyle name="Millares 491" xfId="19312"/>
    <cellStyle name="Millares 491 2" xfId="24456"/>
    <cellStyle name="Millares 491 2 2" xfId="30012"/>
    <cellStyle name="Millares 491 2 3" xfId="35505"/>
    <cellStyle name="Millares 491 2 4" xfId="40989"/>
    <cellStyle name="Millares 491 3" xfId="27283"/>
    <cellStyle name="Millares 491 4" xfId="32776"/>
    <cellStyle name="Millares 491 5" xfId="38260"/>
    <cellStyle name="Millares 492" xfId="19313"/>
    <cellStyle name="Millares 492 2" xfId="24457"/>
    <cellStyle name="Millares 492 2 2" xfId="30013"/>
    <cellStyle name="Millares 492 2 3" xfId="35506"/>
    <cellStyle name="Millares 492 2 4" xfId="40990"/>
    <cellStyle name="Millares 492 3" xfId="27284"/>
    <cellStyle name="Millares 492 4" xfId="32777"/>
    <cellStyle name="Millares 492 5" xfId="38261"/>
    <cellStyle name="Millares 493" xfId="19314"/>
    <cellStyle name="Millares 493 2" xfId="24458"/>
    <cellStyle name="Millares 493 2 2" xfId="30014"/>
    <cellStyle name="Millares 493 2 3" xfId="35507"/>
    <cellStyle name="Millares 493 2 4" xfId="40991"/>
    <cellStyle name="Millares 493 3" xfId="27285"/>
    <cellStyle name="Millares 493 4" xfId="32778"/>
    <cellStyle name="Millares 493 5" xfId="38262"/>
    <cellStyle name="Millares 494" xfId="19315"/>
    <cellStyle name="Millares 494 2" xfId="24459"/>
    <cellStyle name="Millares 494 2 2" xfId="30015"/>
    <cellStyle name="Millares 494 2 3" xfId="35508"/>
    <cellStyle name="Millares 494 2 4" xfId="40992"/>
    <cellStyle name="Millares 494 3" xfId="27286"/>
    <cellStyle name="Millares 494 4" xfId="32779"/>
    <cellStyle name="Millares 494 5" xfId="38263"/>
    <cellStyle name="Millares 495" xfId="19316"/>
    <cellStyle name="Millares 495 2" xfId="24460"/>
    <cellStyle name="Millares 495 2 2" xfId="30016"/>
    <cellStyle name="Millares 495 2 3" xfId="35509"/>
    <cellStyle name="Millares 495 2 4" xfId="40993"/>
    <cellStyle name="Millares 495 3" xfId="27287"/>
    <cellStyle name="Millares 495 4" xfId="32780"/>
    <cellStyle name="Millares 495 5" xfId="38264"/>
    <cellStyle name="Millares 496" xfId="19317"/>
    <cellStyle name="Millares 496 2" xfId="24461"/>
    <cellStyle name="Millares 496 2 2" xfId="30017"/>
    <cellStyle name="Millares 496 2 3" xfId="35510"/>
    <cellStyle name="Millares 496 2 4" xfId="40994"/>
    <cellStyle name="Millares 496 3" xfId="27288"/>
    <cellStyle name="Millares 496 4" xfId="32781"/>
    <cellStyle name="Millares 496 5" xfId="38265"/>
    <cellStyle name="Millares 497" xfId="19318"/>
    <cellStyle name="Millares 497 2" xfId="24462"/>
    <cellStyle name="Millares 497 2 2" xfId="30018"/>
    <cellStyle name="Millares 497 2 3" xfId="35511"/>
    <cellStyle name="Millares 497 2 4" xfId="40995"/>
    <cellStyle name="Millares 497 3" xfId="27289"/>
    <cellStyle name="Millares 497 4" xfId="32782"/>
    <cellStyle name="Millares 497 5" xfId="38266"/>
    <cellStyle name="Millares 498" xfId="19319"/>
    <cellStyle name="Millares 498 2" xfId="24463"/>
    <cellStyle name="Millares 498 2 2" xfId="30019"/>
    <cellStyle name="Millares 498 2 3" xfId="35512"/>
    <cellStyle name="Millares 498 2 4" xfId="40996"/>
    <cellStyle name="Millares 498 3" xfId="27290"/>
    <cellStyle name="Millares 498 4" xfId="32783"/>
    <cellStyle name="Millares 498 5" xfId="38267"/>
    <cellStyle name="Millares 499" xfId="19320"/>
    <cellStyle name="Millares 499 2" xfId="24464"/>
    <cellStyle name="Millares 499 2 2" xfId="30020"/>
    <cellStyle name="Millares 499 2 3" xfId="35513"/>
    <cellStyle name="Millares 499 2 4" xfId="40997"/>
    <cellStyle name="Millares 499 3" xfId="27291"/>
    <cellStyle name="Millares 499 4" xfId="32784"/>
    <cellStyle name="Millares 499 5" xfId="38268"/>
    <cellStyle name="Millares 5" xfId="2162"/>
    <cellStyle name="Millares 5 10" xfId="6959"/>
    <cellStyle name="Millares 5 10 2" xfId="15079"/>
    <cellStyle name="Millares 5 10 3" xfId="12411"/>
    <cellStyle name="Millares 5 10 4" xfId="17627"/>
    <cellStyle name="Millares 5 10 5" xfId="19734"/>
    <cellStyle name="Millares 5 10 6" xfId="9751"/>
    <cellStyle name="Millares 5 11" xfId="6960"/>
    <cellStyle name="Millares 5 11 2" xfId="15080"/>
    <cellStyle name="Millares 5 11 3" xfId="14118"/>
    <cellStyle name="Millares 5 11 3 2" xfId="23317"/>
    <cellStyle name="Millares 5 11 3 2 2" xfId="28873"/>
    <cellStyle name="Millares 5 11 3 2 3" xfId="34366"/>
    <cellStyle name="Millares 5 11 3 2 4" xfId="39850"/>
    <cellStyle name="Millares 5 11 3 3" xfId="26144"/>
    <cellStyle name="Millares 5 11 3 4" xfId="31637"/>
    <cellStyle name="Millares 5 11 3 5" xfId="37121"/>
    <cellStyle name="Millares 5 11 4" xfId="19735"/>
    <cellStyle name="Millares 5 11 5" xfId="9752"/>
    <cellStyle name="Millares 5 12" xfId="8798"/>
    <cellStyle name="Millares 5 12 2" xfId="15081"/>
    <cellStyle name="Millares 5 12 3" xfId="21589"/>
    <cellStyle name="Millares 5 12 4" xfId="9753"/>
    <cellStyle name="Millares 5 13" xfId="9754"/>
    <cellStyle name="Millares 5 13 2" xfId="15082"/>
    <cellStyle name="Millares 5 14" xfId="15078"/>
    <cellStyle name="Millares 5 15" xfId="12410"/>
    <cellStyle name="Millares 5 16" xfId="17626"/>
    <cellStyle name="Millares 5 17" xfId="19733"/>
    <cellStyle name="Millares 5 18" xfId="9750"/>
    <cellStyle name="Millares 5 19" xfId="6958"/>
    <cellStyle name="Millares 5 2" xfId="2163"/>
    <cellStyle name="Millares 5 2 10" xfId="9756"/>
    <cellStyle name="Millares 5 2 10 2" xfId="15084"/>
    <cellStyle name="Millares 5 2 11" xfId="15083"/>
    <cellStyle name="Millares 5 2 12" xfId="12412"/>
    <cellStyle name="Millares 5 2 13" xfId="17628"/>
    <cellStyle name="Millares 5 2 14" xfId="19736"/>
    <cellStyle name="Millares 5 2 15" xfId="9755"/>
    <cellStyle name="Millares 5 2 16" xfId="6961"/>
    <cellStyle name="Millares 5 2 2" xfId="2164"/>
    <cellStyle name="Millares 5 2 2 10" xfId="19737"/>
    <cellStyle name="Millares 5 2 2 11" xfId="9757"/>
    <cellStyle name="Millares 5 2 2 12" xfId="6962"/>
    <cellStyle name="Millares 5 2 2 2" xfId="6963"/>
    <cellStyle name="Millares 5 2 2 2 2" xfId="15086"/>
    <cellStyle name="Millares 5 2 2 2 3" xfId="12414"/>
    <cellStyle name="Millares 5 2 2 2 4" xfId="17630"/>
    <cellStyle name="Millares 5 2 2 2 5" xfId="19738"/>
    <cellStyle name="Millares 5 2 2 2 6" xfId="9758"/>
    <cellStyle name="Millares 5 2 2 3" xfId="6964"/>
    <cellStyle name="Millares 5 2 2 3 2" xfId="15087"/>
    <cellStyle name="Millares 5 2 2 3 3" xfId="12415"/>
    <cellStyle name="Millares 5 2 2 3 4" xfId="17631"/>
    <cellStyle name="Millares 5 2 2 3 5" xfId="19739"/>
    <cellStyle name="Millares 5 2 2 3 6" xfId="9759"/>
    <cellStyle name="Millares 5 2 2 4" xfId="6965"/>
    <cellStyle name="Millares 5 2 2 4 2" xfId="15088"/>
    <cellStyle name="Millares 5 2 2 4 3" xfId="14120"/>
    <cellStyle name="Millares 5 2 2 4 4" xfId="19740"/>
    <cellStyle name="Millares 5 2 2 4 5" xfId="9760"/>
    <cellStyle name="Millares 5 2 2 5" xfId="8926"/>
    <cellStyle name="Millares 5 2 2 5 2" xfId="15089"/>
    <cellStyle name="Millares 5 2 2 5 3" xfId="21689"/>
    <cellStyle name="Millares 5 2 2 5 4" xfId="9761"/>
    <cellStyle name="Millares 5 2 2 6" xfId="9762"/>
    <cellStyle name="Millares 5 2 2 6 2" xfId="15090"/>
    <cellStyle name="Millares 5 2 2 7" xfId="15085"/>
    <cellStyle name="Millares 5 2 2 8" xfId="12413"/>
    <cellStyle name="Millares 5 2 2 9" xfId="17629"/>
    <cellStyle name="Millares 5 2 3" xfId="2165"/>
    <cellStyle name="Millares 5 2 3 10" xfId="17632"/>
    <cellStyle name="Millares 5 2 3 11" xfId="19741"/>
    <cellStyle name="Millares 5 2 3 12" xfId="9763"/>
    <cellStyle name="Millares 5 2 3 13" xfId="6966"/>
    <cellStyle name="Millares 5 2 3 2" xfId="2166"/>
    <cellStyle name="Millares 5 2 3 2 2" xfId="3629"/>
    <cellStyle name="Millares 5 2 3 2 2 2" xfId="15093"/>
    <cellStyle name="Millares 5 2 3 2 2 3" xfId="19743"/>
    <cellStyle name="Millares 5 2 3 2 2 4" xfId="9765"/>
    <cellStyle name="Millares 5 2 3 2 2 5" xfId="6968"/>
    <cellStyle name="Millares 5 2 3 2 3" xfId="15092"/>
    <cellStyle name="Millares 5 2 3 2 4" xfId="12417"/>
    <cellStyle name="Millares 5 2 3 2 5" xfId="17633"/>
    <cellStyle name="Millares 5 2 3 2 6" xfId="19742"/>
    <cellStyle name="Millares 5 2 3 2 7" xfId="9764"/>
    <cellStyle name="Millares 5 2 3 2 8" xfId="6967"/>
    <cellStyle name="Millares 5 2 3 3" xfId="6969"/>
    <cellStyle name="Millares 5 2 3 3 2" xfId="15094"/>
    <cellStyle name="Millares 5 2 3 3 3" xfId="12418"/>
    <cellStyle name="Millares 5 2 3 3 4" xfId="17634"/>
    <cellStyle name="Millares 5 2 3 3 5" xfId="19744"/>
    <cellStyle name="Millares 5 2 3 3 6" xfId="9766"/>
    <cellStyle name="Millares 5 2 3 4" xfId="6970"/>
    <cellStyle name="Millares 5 2 3 4 2" xfId="15095"/>
    <cellStyle name="Millares 5 2 3 4 3" xfId="12419"/>
    <cellStyle name="Millares 5 2 3 4 4" xfId="17635"/>
    <cellStyle name="Millares 5 2 3 4 5" xfId="19745"/>
    <cellStyle name="Millares 5 2 3 4 6" xfId="9767"/>
    <cellStyle name="Millares 5 2 3 5" xfId="6971"/>
    <cellStyle name="Millares 5 2 3 5 2" xfId="15096"/>
    <cellStyle name="Millares 5 2 3 5 3" xfId="14121"/>
    <cellStyle name="Millares 5 2 3 5 4" xfId="19746"/>
    <cellStyle name="Millares 5 2 3 5 5" xfId="9768"/>
    <cellStyle name="Millares 5 2 3 6" xfId="8927"/>
    <cellStyle name="Millares 5 2 3 6 2" xfId="15097"/>
    <cellStyle name="Millares 5 2 3 6 3" xfId="21690"/>
    <cellStyle name="Millares 5 2 3 6 4" xfId="9769"/>
    <cellStyle name="Millares 5 2 3 7" xfId="9770"/>
    <cellStyle name="Millares 5 2 3 7 2" xfId="15098"/>
    <cellStyle name="Millares 5 2 3 8" xfId="15091"/>
    <cellStyle name="Millares 5 2 3 9" xfId="12416"/>
    <cellStyle name="Millares 5 2 4" xfId="6972"/>
    <cellStyle name="Millares 5 2 4 2" xfId="6973"/>
    <cellStyle name="Millares 5 2 4 2 2" xfId="15100"/>
    <cellStyle name="Millares 5 2 4 2 3" xfId="12421"/>
    <cellStyle name="Millares 5 2 4 2 4" xfId="17637"/>
    <cellStyle name="Millares 5 2 4 2 5" xfId="19748"/>
    <cellStyle name="Millares 5 2 4 2 6" xfId="9772"/>
    <cellStyle name="Millares 5 2 4 3" xfId="15099"/>
    <cellStyle name="Millares 5 2 4 4" xfId="12420"/>
    <cellStyle name="Millares 5 2 4 5" xfId="17636"/>
    <cellStyle name="Millares 5 2 4 6" xfId="19747"/>
    <cellStyle name="Millares 5 2 4 7" xfId="9771"/>
    <cellStyle name="Millares 5 2 5" xfId="6974"/>
    <cellStyle name="Millares 5 2 5 2" xfId="15101"/>
    <cellStyle name="Millares 5 2 5 3" xfId="12422"/>
    <cellStyle name="Millares 5 2 5 4" xfId="17638"/>
    <cellStyle name="Millares 5 2 5 5" xfId="19749"/>
    <cellStyle name="Millares 5 2 5 6" xfId="9773"/>
    <cellStyle name="Millares 5 2 6" xfId="6975"/>
    <cellStyle name="Millares 5 2 6 2" xfId="15102"/>
    <cellStyle name="Millares 5 2 6 3" xfId="12423"/>
    <cellStyle name="Millares 5 2 6 4" xfId="17639"/>
    <cellStyle name="Millares 5 2 6 5" xfId="19750"/>
    <cellStyle name="Millares 5 2 6 6" xfId="9774"/>
    <cellStyle name="Millares 5 2 7" xfId="6976"/>
    <cellStyle name="Millares 5 2 7 2" xfId="15103"/>
    <cellStyle name="Millares 5 2 7 3" xfId="12424"/>
    <cellStyle name="Millares 5 2 7 4" xfId="17640"/>
    <cellStyle name="Millares 5 2 7 5" xfId="19751"/>
    <cellStyle name="Millares 5 2 7 6" xfId="9775"/>
    <cellStyle name="Millares 5 2 8" xfId="6977"/>
    <cellStyle name="Millares 5 2 8 2" xfId="15104"/>
    <cellStyle name="Millares 5 2 8 3" xfId="14119"/>
    <cellStyle name="Millares 5 2 8 4" xfId="19752"/>
    <cellStyle name="Millares 5 2 8 5" xfId="9776"/>
    <cellStyle name="Millares 5 2 9" xfId="8799"/>
    <cellStyle name="Millares 5 2 9 2" xfId="15105"/>
    <cellStyle name="Millares 5 2 9 3" xfId="21590"/>
    <cellStyle name="Millares 5 2 9 4" xfId="9777"/>
    <cellStyle name="Millares 5 3" xfId="2167"/>
    <cellStyle name="Millares 5 3 10" xfId="17641"/>
    <cellStyle name="Millares 5 3 11" xfId="19753"/>
    <cellStyle name="Millares 5 3 12" xfId="9778"/>
    <cellStyle name="Millares 5 3 13" xfId="6978"/>
    <cellStyle name="Millares 5 3 2" xfId="2168"/>
    <cellStyle name="Millares 5 3 2 10" xfId="19754"/>
    <cellStyle name="Millares 5 3 2 11" xfId="9779"/>
    <cellStyle name="Millares 5 3 2 12" xfId="6979"/>
    <cellStyle name="Millares 5 3 2 2" xfId="6980"/>
    <cellStyle name="Millares 5 3 2 2 2" xfId="15108"/>
    <cellStyle name="Millares 5 3 2 2 3" xfId="12427"/>
    <cellStyle name="Millares 5 3 2 2 4" xfId="17643"/>
    <cellStyle name="Millares 5 3 2 2 5" xfId="19755"/>
    <cellStyle name="Millares 5 3 2 2 6" xfId="9780"/>
    <cellStyle name="Millares 5 3 2 3" xfId="6981"/>
    <cellStyle name="Millares 5 3 2 3 2" xfId="15109"/>
    <cellStyle name="Millares 5 3 2 3 3" xfId="12428"/>
    <cellStyle name="Millares 5 3 2 3 4" xfId="17644"/>
    <cellStyle name="Millares 5 3 2 3 5" xfId="19756"/>
    <cellStyle name="Millares 5 3 2 3 6" xfId="9781"/>
    <cellStyle name="Millares 5 3 2 4" xfId="6982"/>
    <cellStyle name="Millares 5 3 2 4 2" xfId="15110"/>
    <cellStyle name="Millares 5 3 2 4 3" xfId="14123"/>
    <cellStyle name="Millares 5 3 2 4 4" xfId="19757"/>
    <cellStyle name="Millares 5 3 2 4 5" xfId="9782"/>
    <cellStyle name="Millares 5 3 2 5" xfId="8928"/>
    <cellStyle name="Millares 5 3 2 5 2" xfId="15111"/>
    <cellStyle name="Millares 5 3 2 5 3" xfId="21691"/>
    <cellStyle name="Millares 5 3 2 5 4" xfId="9783"/>
    <cellStyle name="Millares 5 3 2 6" xfId="9784"/>
    <cellStyle name="Millares 5 3 2 6 2" xfId="15112"/>
    <cellStyle name="Millares 5 3 2 7" xfId="15107"/>
    <cellStyle name="Millares 5 3 2 8" xfId="12426"/>
    <cellStyle name="Millares 5 3 2 9" xfId="17642"/>
    <cellStyle name="Millares 5 3 3" xfId="6983"/>
    <cellStyle name="Millares 5 3 3 2" xfId="15113"/>
    <cellStyle name="Millares 5 3 3 3" xfId="12429"/>
    <cellStyle name="Millares 5 3 3 4" xfId="17645"/>
    <cellStyle name="Millares 5 3 3 5" xfId="19758"/>
    <cellStyle name="Millares 5 3 3 6" xfId="9785"/>
    <cellStyle name="Millares 5 3 4" xfId="6984"/>
    <cellStyle name="Millares 5 3 4 2" xfId="15114"/>
    <cellStyle name="Millares 5 3 4 3" xfId="12430"/>
    <cellStyle name="Millares 5 3 4 4" xfId="17646"/>
    <cellStyle name="Millares 5 3 4 5" xfId="19759"/>
    <cellStyle name="Millares 5 3 4 6" xfId="9786"/>
    <cellStyle name="Millares 5 3 5" xfId="6985"/>
    <cellStyle name="Millares 5 3 5 2" xfId="15115"/>
    <cellStyle name="Millares 5 3 5 3" xfId="14122"/>
    <cellStyle name="Millares 5 3 5 4" xfId="19760"/>
    <cellStyle name="Millares 5 3 5 5" xfId="9787"/>
    <cellStyle name="Millares 5 3 6" xfId="8800"/>
    <cellStyle name="Millares 5 3 6 2" xfId="15116"/>
    <cellStyle name="Millares 5 3 6 3" xfId="21591"/>
    <cellStyle name="Millares 5 3 6 4" xfId="9788"/>
    <cellStyle name="Millares 5 3 7" xfId="9789"/>
    <cellStyle name="Millares 5 3 7 2" xfId="15117"/>
    <cellStyle name="Millares 5 3 8" xfId="15106"/>
    <cellStyle name="Millares 5 3 9" xfId="12425"/>
    <cellStyle name="Millares 5 4" xfId="2169"/>
    <cellStyle name="Millares 5 4 10" xfId="15118"/>
    <cellStyle name="Millares 5 4 11" xfId="12431"/>
    <cellStyle name="Millares 5 4 12" xfId="17647"/>
    <cellStyle name="Millares 5 4 13" xfId="19761"/>
    <cellStyle name="Millares 5 4 14" xfId="9790"/>
    <cellStyle name="Millares 5 4 15" xfId="6986"/>
    <cellStyle name="Millares 5 4 2" xfId="3630"/>
    <cellStyle name="Millares 5 4 2 2" xfId="15119"/>
    <cellStyle name="Millares 5 4 2 3" xfId="12432"/>
    <cellStyle name="Millares 5 4 2 4" xfId="17648"/>
    <cellStyle name="Millares 5 4 2 5" xfId="19762"/>
    <cellStyle name="Millares 5 4 2 6" xfId="9791"/>
    <cellStyle name="Millares 5 4 2 7" xfId="6987"/>
    <cellStyle name="Millares 5 4 3" xfId="6988"/>
    <cellStyle name="Millares 5 4 3 2" xfId="15120"/>
    <cellStyle name="Millares 5 4 3 3" xfId="12433"/>
    <cellStyle name="Millares 5 4 3 4" xfId="17649"/>
    <cellStyle name="Millares 5 4 3 5" xfId="19763"/>
    <cellStyle name="Millares 5 4 3 6" xfId="9792"/>
    <cellStyle name="Millares 5 4 4" xfId="6989"/>
    <cellStyle name="Millares 5 4 4 2" xfId="15121"/>
    <cellStyle name="Millares 5 4 4 3" xfId="12434"/>
    <cellStyle name="Millares 5 4 4 4" xfId="17650"/>
    <cellStyle name="Millares 5 4 4 5" xfId="19764"/>
    <cellStyle name="Millares 5 4 4 6" xfId="9793"/>
    <cellStyle name="Millares 5 4 5" xfId="6990"/>
    <cellStyle name="Millares 5 4 5 2" xfId="15122"/>
    <cellStyle name="Millares 5 4 5 3" xfId="12435"/>
    <cellStyle name="Millares 5 4 5 4" xfId="17651"/>
    <cellStyle name="Millares 5 4 5 5" xfId="19765"/>
    <cellStyle name="Millares 5 4 5 6" xfId="9794"/>
    <cellStyle name="Millares 5 4 6" xfId="6991"/>
    <cellStyle name="Millares 5 4 6 2" xfId="15123"/>
    <cellStyle name="Millares 5 4 6 3" xfId="12436"/>
    <cellStyle name="Millares 5 4 6 4" xfId="17652"/>
    <cellStyle name="Millares 5 4 6 5" xfId="19766"/>
    <cellStyle name="Millares 5 4 6 6" xfId="9795"/>
    <cellStyle name="Millares 5 4 7" xfId="6992"/>
    <cellStyle name="Millares 5 4 7 2" xfId="15124"/>
    <cellStyle name="Millares 5 4 7 3" xfId="14124"/>
    <cellStyle name="Millares 5 4 7 4" xfId="19767"/>
    <cellStyle name="Millares 5 4 7 5" xfId="9796"/>
    <cellStyle name="Millares 5 4 8" xfId="8929"/>
    <cellStyle name="Millares 5 4 8 2" xfId="15125"/>
    <cellStyle name="Millares 5 4 8 3" xfId="21692"/>
    <cellStyle name="Millares 5 4 8 4" xfId="9797"/>
    <cellStyle name="Millares 5 4 9" xfId="9798"/>
    <cellStyle name="Millares 5 4 9 2" xfId="15126"/>
    <cellStyle name="Millares 5 5" xfId="2170"/>
    <cellStyle name="Millares 5 5 10" xfId="6994"/>
    <cellStyle name="Millares 5 5 10 2" xfId="15128"/>
    <cellStyle name="Millares 5 5 10 3" xfId="12438"/>
    <cellStyle name="Millares 5 5 10 4" xfId="17654"/>
    <cellStyle name="Millares 5 5 10 5" xfId="19769"/>
    <cellStyle name="Millares 5 5 10 6" xfId="9800"/>
    <cellStyle name="Millares 5 5 11" xfId="6995"/>
    <cellStyle name="Millares 5 5 11 2" xfId="15129"/>
    <cellStyle name="Millares 5 5 11 3" xfId="14125"/>
    <cellStyle name="Millares 5 5 11 4" xfId="19770"/>
    <cellStyle name="Millares 5 5 11 5" xfId="9801"/>
    <cellStyle name="Millares 5 5 12" xfId="8930"/>
    <cellStyle name="Millares 5 5 12 2" xfId="15130"/>
    <cellStyle name="Millares 5 5 12 3" xfId="21693"/>
    <cellStyle name="Millares 5 5 12 4" xfId="9802"/>
    <cellStyle name="Millares 5 5 13" xfId="8771"/>
    <cellStyle name="Millares 5 5 13 2" xfId="15131"/>
    <cellStyle name="Millares 5 5 13 3" xfId="21562"/>
    <cellStyle name="Millares 5 5 13 3 2" xfId="24470"/>
    <cellStyle name="Millares 5 5 13 3 2 2" xfId="30026"/>
    <cellStyle name="Millares 5 5 13 3 2 3" xfId="35519"/>
    <cellStyle name="Millares 5 5 13 3 2 4" xfId="41003"/>
    <cellStyle name="Millares 5 5 13 3 3" xfId="27297"/>
    <cellStyle name="Millares 5 5 13 3 4" xfId="32790"/>
    <cellStyle name="Millares 5 5 13 3 5" xfId="38274"/>
    <cellStyle name="Millares 5 5 13 4" xfId="9803"/>
    <cellStyle name="Millares 5 5 13 5" xfId="21850"/>
    <cellStyle name="Millares 5 5 13 5 2" xfId="27406"/>
    <cellStyle name="Millares 5 5 13 5 3" xfId="32899"/>
    <cellStyle name="Millares 5 5 13 5 4" xfId="38383"/>
    <cellStyle name="Millares 5 5 13 6" xfId="24677"/>
    <cellStyle name="Millares 5 5 13 7" xfId="30168"/>
    <cellStyle name="Millares 5 5 13 8" xfId="35652"/>
    <cellStyle name="Millares 5 5 14" xfId="9098"/>
    <cellStyle name="Millares 5 5 14 2" xfId="15132"/>
    <cellStyle name="Millares 5 5 14 3" xfId="21774"/>
    <cellStyle name="Millares 5 5 14 3 2" xfId="24508"/>
    <cellStyle name="Millares 5 5 14 3 2 2" xfId="30064"/>
    <cellStyle name="Millares 5 5 14 3 2 3" xfId="35557"/>
    <cellStyle name="Millares 5 5 14 3 2 4" xfId="41041"/>
    <cellStyle name="Millares 5 5 14 3 3" xfId="27335"/>
    <cellStyle name="Millares 5 5 14 3 4" xfId="32828"/>
    <cellStyle name="Millares 5 5 14 3 5" xfId="38312"/>
    <cellStyle name="Millares 5 5 14 4" xfId="9804"/>
    <cellStyle name="Millares 5 5 14 5" xfId="21964"/>
    <cellStyle name="Millares 5 5 14 5 2" xfId="27520"/>
    <cellStyle name="Millares 5 5 14 5 3" xfId="33013"/>
    <cellStyle name="Millares 5 5 14 5 4" xfId="38497"/>
    <cellStyle name="Millares 5 5 14 6" xfId="24791"/>
    <cellStyle name="Millares 5 5 14 7" xfId="30282"/>
    <cellStyle name="Millares 5 5 14 8" xfId="35766"/>
    <cellStyle name="Millares 5 5 15" xfId="9135"/>
    <cellStyle name="Millares 5 5 15 2" xfId="21780"/>
    <cellStyle name="Millares 5 5 15 2 2" xfId="24514"/>
    <cellStyle name="Millares 5 5 15 2 2 2" xfId="30070"/>
    <cellStyle name="Millares 5 5 15 2 2 3" xfId="35563"/>
    <cellStyle name="Millares 5 5 15 2 2 4" xfId="41047"/>
    <cellStyle name="Millares 5 5 15 2 3" xfId="27341"/>
    <cellStyle name="Millares 5 5 15 2 4" xfId="32834"/>
    <cellStyle name="Millares 5 5 15 2 5" xfId="38318"/>
    <cellStyle name="Millares 5 5 15 3" xfId="15127"/>
    <cellStyle name="Millares 5 5 15 4" xfId="22001"/>
    <cellStyle name="Millares 5 5 15 4 2" xfId="27557"/>
    <cellStyle name="Millares 5 5 15 4 3" xfId="33050"/>
    <cellStyle name="Millares 5 5 15 4 4" xfId="38534"/>
    <cellStyle name="Millares 5 5 15 5" xfId="24828"/>
    <cellStyle name="Millares 5 5 15 6" xfId="30321"/>
    <cellStyle name="Millares 5 5 15 7" xfId="35805"/>
    <cellStyle name="Millares 5 5 16" xfId="12437"/>
    <cellStyle name="Millares 5 5 17" xfId="17653"/>
    <cellStyle name="Millares 5 5 18" xfId="19768"/>
    <cellStyle name="Millares 5 5 19" xfId="9799"/>
    <cellStyle name="Millares 5 5 2" xfId="2171"/>
    <cellStyle name="Millares 5 5 2 10" xfId="6996"/>
    <cellStyle name="Millares 5 5 2 2" xfId="2172"/>
    <cellStyle name="Millares 5 5 2 2 2" xfId="6998"/>
    <cellStyle name="Millares 5 5 2 2 2 2" xfId="15135"/>
    <cellStyle name="Millares 5 5 2 2 2 3" xfId="12441"/>
    <cellStyle name="Millares 5 5 2 2 2 4" xfId="17657"/>
    <cellStyle name="Millares 5 5 2 2 2 5" xfId="19773"/>
    <cellStyle name="Millares 5 5 2 2 2 6" xfId="9807"/>
    <cellStyle name="Millares 5 5 2 2 3" xfId="15134"/>
    <cellStyle name="Millares 5 5 2 2 4" xfId="12440"/>
    <cellStyle name="Millares 5 5 2 2 5" xfId="17656"/>
    <cellStyle name="Millares 5 5 2 2 6" xfId="19772"/>
    <cellStyle name="Millares 5 5 2 2 7" xfId="9806"/>
    <cellStyle name="Millares 5 5 2 2 8" xfId="6997"/>
    <cellStyle name="Millares 5 5 2 3" xfId="2173"/>
    <cellStyle name="Millares 5 5 2 3 2" xfId="15136"/>
    <cellStyle name="Millares 5 5 2 3 3" xfId="12442"/>
    <cellStyle name="Millares 5 5 2 3 4" xfId="17658"/>
    <cellStyle name="Millares 5 5 2 3 5" xfId="19774"/>
    <cellStyle name="Millares 5 5 2 3 6" xfId="9808"/>
    <cellStyle name="Millares 5 5 2 3 7" xfId="6999"/>
    <cellStyle name="Millares 5 5 2 4" xfId="7000"/>
    <cellStyle name="Millares 5 5 2 4 2" xfId="15137"/>
    <cellStyle name="Millares 5 5 2 4 3" xfId="19775"/>
    <cellStyle name="Millares 5 5 2 4 4" xfId="9809"/>
    <cellStyle name="Millares 5 5 2 5" xfId="15133"/>
    <cellStyle name="Millares 5 5 2 6" xfId="12439"/>
    <cellStyle name="Millares 5 5 2 7" xfId="17655"/>
    <cellStyle name="Millares 5 5 2 8" xfId="19771"/>
    <cellStyle name="Millares 5 5 2 9" xfId="9805"/>
    <cellStyle name="Millares 5 5 20" xfId="6993"/>
    <cellStyle name="Millares 5 5 3" xfId="2174"/>
    <cellStyle name="Millares 5 5 3 10" xfId="9810"/>
    <cellStyle name="Millares 5 5 3 11" xfId="7001"/>
    <cellStyle name="Millares 5 5 3 2" xfId="3631"/>
    <cellStyle name="Millares 5 5 3 2 2" xfId="15139"/>
    <cellStyle name="Millares 5 5 3 2 3" xfId="12444"/>
    <cellStyle name="Millares 5 5 3 2 4" xfId="17660"/>
    <cellStyle name="Millares 5 5 3 2 5" xfId="19777"/>
    <cellStyle name="Millares 5 5 3 2 6" xfId="9811"/>
    <cellStyle name="Millares 5 5 3 2 7" xfId="7002"/>
    <cellStyle name="Millares 5 5 3 3" xfId="7003"/>
    <cellStyle name="Millares 5 5 3 3 2" xfId="15140"/>
    <cellStyle name="Millares 5 5 3 3 3" xfId="12445"/>
    <cellStyle name="Millares 5 5 3 3 4" xfId="17661"/>
    <cellStyle name="Millares 5 5 3 3 5" xfId="19778"/>
    <cellStyle name="Millares 5 5 3 3 6" xfId="9812"/>
    <cellStyle name="Millares 5 5 3 4" xfId="7004"/>
    <cellStyle name="Millares 5 5 3 4 2" xfId="15141"/>
    <cellStyle name="Millares 5 5 3 4 3" xfId="12446"/>
    <cellStyle name="Millares 5 5 3 4 4" xfId="17662"/>
    <cellStyle name="Millares 5 5 3 4 5" xfId="19779"/>
    <cellStyle name="Millares 5 5 3 4 6" xfId="9813"/>
    <cellStyle name="Millares 5 5 3 5" xfId="7005"/>
    <cellStyle name="Millares 5 5 3 5 2" xfId="15142"/>
    <cellStyle name="Millares 5 5 3 5 3" xfId="19780"/>
    <cellStyle name="Millares 5 5 3 5 4" xfId="9814"/>
    <cellStyle name="Millares 5 5 3 6" xfId="15138"/>
    <cellStyle name="Millares 5 5 3 7" xfId="12443"/>
    <cellStyle name="Millares 5 5 3 8" xfId="17659"/>
    <cellStyle name="Millares 5 5 3 9" xfId="19776"/>
    <cellStyle name="Millares 5 5 4" xfId="2175"/>
    <cellStyle name="Millares 5 5 4 10" xfId="7006"/>
    <cellStyle name="Millares 5 5 4 2" xfId="7007"/>
    <cellStyle name="Millares 5 5 4 2 2" xfId="15144"/>
    <cellStyle name="Millares 5 5 4 2 3" xfId="12448"/>
    <cellStyle name="Millares 5 5 4 2 4" xfId="17664"/>
    <cellStyle name="Millares 5 5 4 2 5" xfId="19782"/>
    <cellStyle name="Millares 5 5 4 2 6" xfId="9816"/>
    <cellStyle name="Millares 5 5 4 3" xfId="7008"/>
    <cellStyle name="Millares 5 5 4 3 2" xfId="15145"/>
    <cellStyle name="Millares 5 5 4 3 3" xfId="12449"/>
    <cellStyle name="Millares 5 5 4 3 4" xfId="17665"/>
    <cellStyle name="Millares 5 5 4 3 5" xfId="19783"/>
    <cellStyle name="Millares 5 5 4 3 6" xfId="9817"/>
    <cellStyle name="Millares 5 5 4 4" xfId="7009"/>
    <cellStyle name="Millares 5 5 4 4 2" xfId="15146"/>
    <cellStyle name="Millares 5 5 4 4 3" xfId="19784"/>
    <cellStyle name="Millares 5 5 4 4 4" xfId="9818"/>
    <cellStyle name="Millares 5 5 4 5" xfId="15143"/>
    <cellStyle name="Millares 5 5 4 6" xfId="12447"/>
    <cellStyle name="Millares 5 5 4 7" xfId="17663"/>
    <cellStyle name="Millares 5 5 4 8" xfId="19781"/>
    <cellStyle name="Millares 5 5 4 9" xfId="9815"/>
    <cellStyle name="Millares 5 5 5" xfId="2176"/>
    <cellStyle name="Millares 5 5 5 2" xfId="7011"/>
    <cellStyle name="Millares 5 5 5 2 2" xfId="15148"/>
    <cellStyle name="Millares 5 5 5 2 3" xfId="12451"/>
    <cellStyle name="Millares 5 5 5 2 4" xfId="17667"/>
    <cellStyle name="Millares 5 5 5 2 5" xfId="19786"/>
    <cellStyle name="Millares 5 5 5 2 6" xfId="9820"/>
    <cellStyle name="Millares 5 5 5 3" xfId="15147"/>
    <cellStyle name="Millares 5 5 5 4" xfId="12450"/>
    <cellStyle name="Millares 5 5 5 5" xfId="17666"/>
    <cellStyle name="Millares 5 5 5 6" xfId="19785"/>
    <cellStyle name="Millares 5 5 5 7" xfId="9819"/>
    <cellStyle name="Millares 5 5 5 8" xfId="7010"/>
    <cellStyle name="Millares 5 5 6" xfId="7012"/>
    <cellStyle name="Millares 5 5 6 2" xfId="15149"/>
    <cellStyle name="Millares 5 5 6 3" xfId="12452"/>
    <cellStyle name="Millares 5 5 6 4" xfId="17668"/>
    <cellStyle name="Millares 5 5 6 5" xfId="19787"/>
    <cellStyle name="Millares 5 5 6 6" xfId="9821"/>
    <cellStyle name="Millares 5 5 7" xfId="7013"/>
    <cellStyle name="Millares 5 5 7 2" xfId="15150"/>
    <cellStyle name="Millares 5 5 7 3" xfId="12453"/>
    <cellStyle name="Millares 5 5 7 4" xfId="17669"/>
    <cellStyle name="Millares 5 5 7 5" xfId="19788"/>
    <cellStyle name="Millares 5 5 7 6" xfId="9822"/>
    <cellStyle name="Millares 5 5 8" xfId="7014"/>
    <cellStyle name="Millares 5 5 8 2" xfId="15151"/>
    <cellStyle name="Millares 5 5 8 3" xfId="12454"/>
    <cellStyle name="Millares 5 5 8 4" xfId="17670"/>
    <cellStyle name="Millares 5 5 8 5" xfId="19789"/>
    <cellStyle name="Millares 5 5 8 6" xfId="9823"/>
    <cellStyle name="Millares 5 5 9" xfId="7015"/>
    <cellStyle name="Millares 5 5 9 2" xfId="15152"/>
    <cellStyle name="Millares 5 5 9 3" xfId="12455"/>
    <cellStyle name="Millares 5 5 9 4" xfId="17671"/>
    <cellStyle name="Millares 5 5 9 5" xfId="19790"/>
    <cellStyle name="Millares 5 5 9 6" xfId="9824"/>
    <cellStyle name="Millares 5 6" xfId="2177"/>
    <cellStyle name="Millares 5 6 2" xfId="3632"/>
    <cellStyle name="Millares 5 6 2 2" xfId="15153"/>
    <cellStyle name="Millares 5 6 3" xfId="12456"/>
    <cellStyle name="Millares 5 6 4" xfId="17672"/>
    <cellStyle name="Millares 5 6 5" xfId="19791"/>
    <cellStyle name="Millares 5 6 6" xfId="9825"/>
    <cellStyle name="Millares 5 6 7" xfId="7016"/>
    <cellStyle name="Millares 5 7" xfId="7017"/>
    <cellStyle name="Millares 5 7 2" xfId="7018"/>
    <cellStyle name="Millares 5 7 2 2" xfId="15155"/>
    <cellStyle name="Millares 5 7 2 3" xfId="12458"/>
    <cellStyle name="Millares 5 7 2 4" xfId="17674"/>
    <cellStyle name="Millares 5 7 2 5" xfId="19793"/>
    <cellStyle name="Millares 5 7 2 6" xfId="9827"/>
    <cellStyle name="Millares 5 7 3" xfId="15154"/>
    <cellStyle name="Millares 5 7 4" xfId="12457"/>
    <cellStyle name="Millares 5 7 5" xfId="17673"/>
    <cellStyle name="Millares 5 7 6" xfId="19792"/>
    <cellStyle name="Millares 5 7 7" xfId="9826"/>
    <cellStyle name="Millares 5 8" xfId="7019"/>
    <cellStyle name="Millares 5 8 2" xfId="15156"/>
    <cellStyle name="Millares 5 8 3" xfId="12459"/>
    <cellStyle name="Millares 5 8 4" xfId="17675"/>
    <cellStyle name="Millares 5 8 5" xfId="19794"/>
    <cellStyle name="Millares 5 8 6" xfId="9828"/>
    <cellStyle name="Millares 5 9" xfId="7020"/>
    <cellStyle name="Millares 5 9 2" xfId="15157"/>
    <cellStyle name="Millares 5 9 3" xfId="12460"/>
    <cellStyle name="Millares 5 9 4" xfId="17676"/>
    <cellStyle name="Millares 5 9 5" xfId="19795"/>
    <cellStyle name="Millares 5 9 6" xfId="9829"/>
    <cellStyle name="Millares 5_1.1 b" xfId="2178"/>
    <cellStyle name="Millares 50" xfId="2179"/>
    <cellStyle name="Millares 50 10" xfId="7022"/>
    <cellStyle name="Millares 50 10 2" xfId="15159"/>
    <cellStyle name="Millares 50 10 3" xfId="14126"/>
    <cellStyle name="Millares 50 10 4" xfId="19797"/>
    <cellStyle name="Millares 50 10 5" xfId="9831"/>
    <cellStyle name="Millares 50 11" xfId="8801"/>
    <cellStyle name="Millares 50 11 2" xfId="15160"/>
    <cellStyle name="Millares 50 11 3" xfId="21592"/>
    <cellStyle name="Millares 50 11 4" xfId="9832"/>
    <cellStyle name="Millares 50 12" xfId="9833"/>
    <cellStyle name="Millares 50 12 2" xfId="15161"/>
    <cellStyle name="Millares 50 13" xfId="15158"/>
    <cellStyle name="Millares 50 14" xfId="12461"/>
    <cellStyle name="Millares 50 15" xfId="17677"/>
    <cellStyle name="Millares 50 16" xfId="19796"/>
    <cellStyle name="Millares 50 17" xfId="9830"/>
    <cellStyle name="Millares 50 18" xfId="7021"/>
    <cellStyle name="Millares 50 2" xfId="2180"/>
    <cellStyle name="Millares 50 2 10" xfId="17678"/>
    <cellStyle name="Millares 50 2 11" xfId="19798"/>
    <cellStyle name="Millares 50 2 12" xfId="9834"/>
    <cellStyle name="Millares 50 2 13" xfId="7023"/>
    <cellStyle name="Millares 50 2 2" xfId="2181"/>
    <cellStyle name="Millares 50 2 2 2" xfId="7025"/>
    <cellStyle name="Millares 50 2 2 2 2" xfId="15164"/>
    <cellStyle name="Millares 50 2 2 2 3" xfId="12464"/>
    <cellStyle name="Millares 50 2 2 2 4" xfId="17680"/>
    <cellStyle name="Millares 50 2 2 2 5" xfId="19800"/>
    <cellStyle name="Millares 50 2 2 2 6" xfId="9836"/>
    <cellStyle name="Millares 50 2 2 3" xfId="15163"/>
    <cellStyle name="Millares 50 2 2 4" xfId="12463"/>
    <cellStyle name="Millares 50 2 2 5" xfId="17679"/>
    <cellStyle name="Millares 50 2 2 6" xfId="19799"/>
    <cellStyle name="Millares 50 2 2 7" xfId="9835"/>
    <cellStyle name="Millares 50 2 2 8" xfId="7024"/>
    <cellStyle name="Millares 50 2 3" xfId="7026"/>
    <cellStyle name="Millares 50 2 3 2" xfId="15165"/>
    <cellStyle name="Millares 50 2 3 3" xfId="12465"/>
    <cellStyle name="Millares 50 2 3 4" xfId="17681"/>
    <cellStyle name="Millares 50 2 3 5" xfId="19801"/>
    <cellStyle name="Millares 50 2 3 6" xfId="9837"/>
    <cellStyle name="Millares 50 2 4" xfId="7027"/>
    <cellStyle name="Millares 50 2 4 2" xfId="15166"/>
    <cellStyle name="Millares 50 2 4 3" xfId="12466"/>
    <cellStyle name="Millares 50 2 4 4" xfId="17682"/>
    <cellStyle name="Millares 50 2 4 5" xfId="19802"/>
    <cellStyle name="Millares 50 2 4 6" xfId="9838"/>
    <cellStyle name="Millares 50 2 5" xfId="7028"/>
    <cellStyle name="Millares 50 2 5 2" xfId="15167"/>
    <cellStyle name="Millares 50 2 5 3" xfId="14127"/>
    <cellStyle name="Millares 50 2 5 4" xfId="19803"/>
    <cellStyle name="Millares 50 2 5 5" xfId="9839"/>
    <cellStyle name="Millares 50 2 6" xfId="8931"/>
    <cellStyle name="Millares 50 2 6 2" xfId="15168"/>
    <cellStyle name="Millares 50 2 6 3" xfId="21694"/>
    <cellStyle name="Millares 50 2 6 4" xfId="9840"/>
    <cellStyle name="Millares 50 2 7" xfId="9841"/>
    <cellStyle name="Millares 50 2 7 2" xfId="15169"/>
    <cellStyle name="Millares 50 2 8" xfId="15162"/>
    <cellStyle name="Millares 50 2 9" xfId="12462"/>
    <cellStyle name="Millares 50 3" xfId="2182"/>
    <cellStyle name="Millares 50 3 10" xfId="19804"/>
    <cellStyle name="Millares 50 3 11" xfId="9842"/>
    <cellStyle name="Millares 50 3 12" xfId="7029"/>
    <cellStyle name="Millares 50 3 2" xfId="2183"/>
    <cellStyle name="Millares 50 3 2 2" xfId="7031"/>
    <cellStyle name="Millares 50 3 2 2 2" xfId="15172"/>
    <cellStyle name="Millares 50 3 2 2 3" xfId="12469"/>
    <cellStyle name="Millares 50 3 2 2 4" xfId="17685"/>
    <cellStyle name="Millares 50 3 2 2 5" xfId="19806"/>
    <cellStyle name="Millares 50 3 2 2 6" xfId="9844"/>
    <cellStyle name="Millares 50 3 2 3" xfId="15171"/>
    <cellStyle name="Millares 50 3 2 4" xfId="12468"/>
    <cellStyle name="Millares 50 3 2 5" xfId="17684"/>
    <cellStyle name="Millares 50 3 2 6" xfId="19805"/>
    <cellStyle name="Millares 50 3 2 7" xfId="9843"/>
    <cellStyle name="Millares 50 3 2 8" xfId="7030"/>
    <cellStyle name="Millares 50 3 3" xfId="2184"/>
    <cellStyle name="Millares 50 3 3 2" xfId="7033"/>
    <cellStyle name="Millares 50 3 3 2 2" xfId="15174"/>
    <cellStyle name="Millares 50 3 3 2 3" xfId="12471"/>
    <cellStyle name="Millares 50 3 3 2 4" xfId="17687"/>
    <cellStyle name="Millares 50 3 3 2 5" xfId="19808"/>
    <cellStyle name="Millares 50 3 3 2 6" xfId="9846"/>
    <cellStyle name="Millares 50 3 3 3" xfId="15173"/>
    <cellStyle name="Millares 50 3 3 4" xfId="12470"/>
    <cellStyle name="Millares 50 3 3 5" xfId="17686"/>
    <cellStyle name="Millares 50 3 3 6" xfId="19807"/>
    <cellStyle name="Millares 50 3 3 7" xfId="9845"/>
    <cellStyle name="Millares 50 3 3 8" xfId="7032"/>
    <cellStyle name="Millares 50 3 4" xfId="7034"/>
    <cellStyle name="Millares 50 3 4 2" xfId="15175"/>
    <cellStyle name="Millares 50 3 4 3" xfId="12472"/>
    <cellStyle name="Millares 50 3 4 4" xfId="17688"/>
    <cellStyle name="Millares 50 3 4 5" xfId="19809"/>
    <cellStyle name="Millares 50 3 4 6" xfId="9847"/>
    <cellStyle name="Millares 50 3 5" xfId="7035"/>
    <cellStyle name="Millares 50 3 5 2" xfId="15176"/>
    <cellStyle name="Millares 50 3 5 3" xfId="12473"/>
    <cellStyle name="Millares 50 3 5 4" xfId="17689"/>
    <cellStyle name="Millares 50 3 5 5" xfId="19810"/>
    <cellStyle name="Millares 50 3 5 6" xfId="9848"/>
    <cellStyle name="Millares 50 3 6" xfId="7036"/>
    <cellStyle name="Millares 50 3 6 2" xfId="15177"/>
    <cellStyle name="Millares 50 3 6 3" xfId="12474"/>
    <cellStyle name="Millares 50 3 6 4" xfId="17690"/>
    <cellStyle name="Millares 50 3 6 5" xfId="19811"/>
    <cellStyle name="Millares 50 3 6 6" xfId="9849"/>
    <cellStyle name="Millares 50 3 7" xfId="15170"/>
    <cellStyle name="Millares 50 3 8" xfId="12467"/>
    <cellStyle name="Millares 50 3 9" xfId="17683"/>
    <cellStyle name="Millares 50 4" xfId="2185"/>
    <cellStyle name="Millares 50 4 2" xfId="7038"/>
    <cellStyle name="Millares 50 4 2 2" xfId="15179"/>
    <cellStyle name="Millares 50 4 2 3" xfId="12476"/>
    <cellStyle name="Millares 50 4 2 4" xfId="17692"/>
    <cellStyle name="Millares 50 4 2 5" xfId="19813"/>
    <cellStyle name="Millares 50 4 2 6" xfId="9851"/>
    <cellStyle name="Millares 50 4 3" xfId="15178"/>
    <cellStyle name="Millares 50 4 4" xfId="12475"/>
    <cellStyle name="Millares 50 4 5" xfId="17691"/>
    <cellStyle name="Millares 50 4 6" xfId="19812"/>
    <cellStyle name="Millares 50 4 7" xfId="9850"/>
    <cellStyle name="Millares 50 4 8" xfId="7037"/>
    <cellStyle name="Millares 50 5" xfId="2186"/>
    <cellStyle name="Millares 50 5 2" xfId="7040"/>
    <cellStyle name="Millares 50 5 2 2" xfId="15181"/>
    <cellStyle name="Millares 50 5 2 3" xfId="12478"/>
    <cellStyle name="Millares 50 5 2 4" xfId="17694"/>
    <cellStyle name="Millares 50 5 2 5" xfId="19815"/>
    <cellStyle name="Millares 50 5 2 6" xfId="9853"/>
    <cellStyle name="Millares 50 5 3" xfId="7041"/>
    <cellStyle name="Millares 50 5 3 2" xfId="15182"/>
    <cellStyle name="Millares 50 5 3 3" xfId="12479"/>
    <cellStyle name="Millares 50 5 3 4" xfId="17695"/>
    <cellStyle name="Millares 50 5 3 5" xfId="19816"/>
    <cellStyle name="Millares 50 5 3 6" xfId="9854"/>
    <cellStyle name="Millares 50 5 4" xfId="15180"/>
    <cellStyle name="Millares 50 5 5" xfId="12477"/>
    <cellStyle name="Millares 50 5 6" xfId="17693"/>
    <cellStyle name="Millares 50 5 7" xfId="19814"/>
    <cellStyle name="Millares 50 5 8" xfId="9852"/>
    <cellStyle name="Millares 50 5 9" xfId="7039"/>
    <cellStyle name="Millares 50 6" xfId="2187"/>
    <cellStyle name="Millares 50 6 2" xfId="7043"/>
    <cellStyle name="Millares 50 6 2 2" xfId="15184"/>
    <cellStyle name="Millares 50 6 2 3" xfId="12481"/>
    <cellStyle name="Millares 50 6 2 4" xfId="17697"/>
    <cellStyle name="Millares 50 6 2 5" xfId="19818"/>
    <cellStyle name="Millares 50 6 2 6" xfId="9856"/>
    <cellStyle name="Millares 50 6 3" xfId="15183"/>
    <cellStyle name="Millares 50 6 4" xfId="12480"/>
    <cellStyle name="Millares 50 6 5" xfId="17696"/>
    <cellStyle name="Millares 50 6 6" xfId="19817"/>
    <cellStyle name="Millares 50 6 7" xfId="9855"/>
    <cellStyle name="Millares 50 6 8" xfId="7042"/>
    <cellStyle name="Millares 50 7" xfId="7044"/>
    <cellStyle name="Millares 50 7 2" xfId="7045"/>
    <cellStyle name="Millares 50 7 2 2" xfId="15186"/>
    <cellStyle name="Millares 50 7 2 3" xfId="12483"/>
    <cellStyle name="Millares 50 7 2 4" xfId="17699"/>
    <cellStyle name="Millares 50 7 2 5" xfId="19820"/>
    <cellStyle name="Millares 50 7 2 6" xfId="9858"/>
    <cellStyle name="Millares 50 7 3" xfId="15185"/>
    <cellStyle name="Millares 50 7 4" xfId="12482"/>
    <cellStyle name="Millares 50 7 5" xfId="17698"/>
    <cellStyle name="Millares 50 7 6" xfId="19819"/>
    <cellStyle name="Millares 50 7 7" xfId="9857"/>
    <cellStyle name="Millares 50 8" xfId="7046"/>
    <cellStyle name="Millares 50 8 2" xfId="15187"/>
    <cellStyle name="Millares 50 8 3" xfId="12484"/>
    <cellStyle name="Millares 50 8 4" xfId="17700"/>
    <cellStyle name="Millares 50 8 5" xfId="19821"/>
    <cellStyle name="Millares 50 8 6" xfId="9859"/>
    <cellStyle name="Millares 50 9" xfId="7047"/>
    <cellStyle name="Millares 50 9 2" xfId="15188"/>
    <cellStyle name="Millares 50 9 3" xfId="12485"/>
    <cellStyle name="Millares 50 9 4" xfId="17701"/>
    <cellStyle name="Millares 50 9 5" xfId="19822"/>
    <cellStyle name="Millares 50 9 6" xfId="9860"/>
    <cellStyle name="Millares 500" xfId="19321"/>
    <cellStyle name="Millares 500 2" xfId="24465"/>
    <cellStyle name="Millares 500 2 2" xfId="30021"/>
    <cellStyle name="Millares 500 2 3" xfId="35514"/>
    <cellStyle name="Millares 500 2 4" xfId="40998"/>
    <cellStyle name="Millares 500 3" xfId="27292"/>
    <cellStyle name="Millares 500 4" xfId="32785"/>
    <cellStyle name="Millares 500 5" xfId="38269"/>
    <cellStyle name="Millares 501" xfId="19322"/>
    <cellStyle name="Millares 501 2" xfId="24466"/>
    <cellStyle name="Millares 501 2 2" xfId="30022"/>
    <cellStyle name="Millares 501 2 3" xfId="35515"/>
    <cellStyle name="Millares 501 2 4" xfId="40999"/>
    <cellStyle name="Millares 501 3" xfId="27293"/>
    <cellStyle name="Millares 501 4" xfId="32786"/>
    <cellStyle name="Millares 501 5" xfId="38270"/>
    <cellStyle name="Millares 502" xfId="19323"/>
    <cellStyle name="Millares 502 2" xfId="24467"/>
    <cellStyle name="Millares 502 2 2" xfId="30023"/>
    <cellStyle name="Millares 502 2 3" xfId="35516"/>
    <cellStyle name="Millares 502 2 4" xfId="41000"/>
    <cellStyle name="Millares 502 3" xfId="27294"/>
    <cellStyle name="Millares 502 4" xfId="32787"/>
    <cellStyle name="Millares 502 5" xfId="38271"/>
    <cellStyle name="Millares 503" xfId="19324"/>
    <cellStyle name="Millares 503 2" xfId="24468"/>
    <cellStyle name="Millares 503 2 2" xfId="30024"/>
    <cellStyle name="Millares 503 2 3" xfId="35517"/>
    <cellStyle name="Millares 503 2 4" xfId="41001"/>
    <cellStyle name="Millares 503 3" xfId="27295"/>
    <cellStyle name="Millares 503 4" xfId="32788"/>
    <cellStyle name="Millares 503 5" xfId="38272"/>
    <cellStyle name="Millares 504" xfId="19325"/>
    <cellStyle name="Millares 504 2" xfId="24469"/>
    <cellStyle name="Millares 504 2 2" xfId="30025"/>
    <cellStyle name="Millares 504 2 3" xfId="35518"/>
    <cellStyle name="Millares 504 2 4" xfId="41002"/>
    <cellStyle name="Millares 504 3" xfId="27296"/>
    <cellStyle name="Millares 504 4" xfId="32789"/>
    <cellStyle name="Millares 504 5" xfId="38273"/>
    <cellStyle name="Millares 505" xfId="19326"/>
    <cellStyle name="Millares 506" xfId="9189"/>
    <cellStyle name="Millares 507" xfId="21789"/>
    <cellStyle name="Millares 507 2" xfId="24523"/>
    <cellStyle name="Millares 507 2 2" xfId="30079"/>
    <cellStyle name="Millares 507 2 3" xfId="35572"/>
    <cellStyle name="Millares 507 2 4" xfId="41056"/>
    <cellStyle name="Millares 507 3" xfId="27350"/>
    <cellStyle name="Millares 507 4" xfId="32843"/>
    <cellStyle name="Millares 507 5" xfId="38327"/>
    <cellStyle name="Millares 508" xfId="21844"/>
    <cellStyle name="Millares 509" xfId="24526"/>
    <cellStyle name="Millares 51" xfId="2188"/>
    <cellStyle name="Millares 51 10" xfId="17702"/>
    <cellStyle name="Millares 51 11" xfId="19823"/>
    <cellStyle name="Millares 51 12" xfId="9861"/>
    <cellStyle name="Millares 51 13" xfId="7048"/>
    <cellStyle name="Millares 51 2" xfId="2189"/>
    <cellStyle name="Millares 51 2 10" xfId="19824"/>
    <cellStyle name="Millares 51 2 11" xfId="9862"/>
    <cellStyle name="Millares 51 2 12" xfId="7049"/>
    <cellStyle name="Millares 51 2 2" xfId="7050"/>
    <cellStyle name="Millares 51 2 2 2" xfId="15191"/>
    <cellStyle name="Millares 51 2 2 3" xfId="12488"/>
    <cellStyle name="Millares 51 2 2 4" xfId="17704"/>
    <cellStyle name="Millares 51 2 2 5" xfId="19825"/>
    <cellStyle name="Millares 51 2 2 6" xfId="9863"/>
    <cellStyle name="Millares 51 2 3" xfId="7051"/>
    <cellStyle name="Millares 51 2 3 2" xfId="15192"/>
    <cellStyle name="Millares 51 2 3 3" xfId="12489"/>
    <cellStyle name="Millares 51 2 3 4" xfId="17705"/>
    <cellStyle name="Millares 51 2 3 5" xfId="19826"/>
    <cellStyle name="Millares 51 2 3 6" xfId="9864"/>
    <cellStyle name="Millares 51 2 4" xfId="7052"/>
    <cellStyle name="Millares 51 2 4 2" xfId="15193"/>
    <cellStyle name="Millares 51 2 4 3" xfId="14129"/>
    <cellStyle name="Millares 51 2 4 4" xfId="19827"/>
    <cellStyle name="Millares 51 2 4 5" xfId="9865"/>
    <cellStyle name="Millares 51 2 5" xfId="8932"/>
    <cellStyle name="Millares 51 2 5 2" xfId="15194"/>
    <cellStyle name="Millares 51 2 5 3" xfId="21695"/>
    <cellStyle name="Millares 51 2 5 4" xfId="9866"/>
    <cellStyle name="Millares 51 2 6" xfId="9867"/>
    <cellStyle name="Millares 51 2 6 2" xfId="15195"/>
    <cellStyle name="Millares 51 2 7" xfId="15190"/>
    <cellStyle name="Millares 51 2 8" xfId="12487"/>
    <cellStyle name="Millares 51 2 9" xfId="17703"/>
    <cellStyle name="Millares 51 3" xfId="7053"/>
    <cellStyle name="Millares 51 3 2" xfId="7054"/>
    <cellStyle name="Millares 51 3 2 2" xfId="15197"/>
    <cellStyle name="Millares 51 3 2 3" xfId="12491"/>
    <cellStyle name="Millares 51 3 2 4" xfId="17707"/>
    <cellStyle name="Millares 51 3 2 5" xfId="19829"/>
    <cellStyle name="Millares 51 3 2 6" xfId="9869"/>
    <cellStyle name="Millares 51 3 3" xfId="15196"/>
    <cellStyle name="Millares 51 3 4" xfId="12490"/>
    <cellStyle name="Millares 51 3 5" xfId="17706"/>
    <cellStyle name="Millares 51 3 6" xfId="19828"/>
    <cellStyle name="Millares 51 3 7" xfId="9868"/>
    <cellStyle name="Millares 51 4" xfId="7055"/>
    <cellStyle name="Millares 51 4 2" xfId="15198"/>
    <cellStyle name="Millares 51 4 3" xfId="12492"/>
    <cellStyle name="Millares 51 4 4" xfId="17708"/>
    <cellStyle name="Millares 51 4 5" xfId="19830"/>
    <cellStyle name="Millares 51 4 6" xfId="9870"/>
    <cellStyle name="Millares 51 5" xfId="7056"/>
    <cellStyle name="Millares 51 5 2" xfId="15199"/>
    <cellStyle name="Millares 51 5 3" xfId="14128"/>
    <cellStyle name="Millares 51 5 4" xfId="19831"/>
    <cellStyle name="Millares 51 5 5" xfId="9871"/>
    <cellStyle name="Millares 51 6" xfId="8802"/>
    <cellStyle name="Millares 51 6 2" xfId="15200"/>
    <cellStyle name="Millares 51 6 3" xfId="21593"/>
    <cellStyle name="Millares 51 6 4" xfId="9872"/>
    <cellStyle name="Millares 51 7" xfId="9873"/>
    <cellStyle name="Millares 51 7 2" xfId="15201"/>
    <cellStyle name="Millares 51 8" xfId="15189"/>
    <cellStyle name="Millares 51 9" xfId="12486"/>
    <cellStyle name="Millares 510" xfId="24529"/>
    <cellStyle name="Millares 511" xfId="24525"/>
    <cellStyle name="Millares 512" xfId="24528"/>
    <cellStyle name="Millares 513" xfId="24530"/>
    <cellStyle name="Millares 514" xfId="24533"/>
    <cellStyle name="Millares 515" xfId="24527"/>
    <cellStyle name="Millares 516" xfId="24532"/>
    <cellStyle name="Millares 517" xfId="24531"/>
    <cellStyle name="Millares 518" xfId="21792"/>
    <cellStyle name="Millares 518 2" xfId="27353"/>
    <cellStyle name="Millares 518 3" xfId="32846"/>
    <cellStyle name="Millares 518 4" xfId="38330"/>
    <cellStyle name="Millares 519" xfId="24542"/>
    <cellStyle name="Millares 519 2" xfId="30088"/>
    <cellStyle name="Millares 519 3" xfId="35581"/>
    <cellStyle name="Millares 519 4" xfId="41065"/>
    <cellStyle name="Millares 52" xfId="2190"/>
    <cellStyle name="Millares 52 10" xfId="17709"/>
    <cellStyle name="Millares 52 11" xfId="19832"/>
    <cellStyle name="Millares 52 12" xfId="9874"/>
    <cellStyle name="Millares 52 13" xfId="7057"/>
    <cellStyle name="Millares 52 2" xfId="2191"/>
    <cellStyle name="Millares 52 2 10" xfId="19833"/>
    <cellStyle name="Millares 52 2 11" xfId="9875"/>
    <cellStyle name="Millares 52 2 12" xfId="7058"/>
    <cellStyle name="Millares 52 2 2" xfId="7059"/>
    <cellStyle name="Millares 52 2 2 2" xfId="15204"/>
    <cellStyle name="Millares 52 2 2 3" xfId="12495"/>
    <cellStyle name="Millares 52 2 2 4" xfId="17711"/>
    <cellStyle name="Millares 52 2 2 5" xfId="19834"/>
    <cellStyle name="Millares 52 2 2 6" xfId="9876"/>
    <cellStyle name="Millares 52 2 3" xfId="7060"/>
    <cellStyle name="Millares 52 2 3 2" xfId="15205"/>
    <cellStyle name="Millares 52 2 3 3" xfId="12496"/>
    <cellStyle name="Millares 52 2 3 4" xfId="17712"/>
    <cellStyle name="Millares 52 2 3 5" xfId="19835"/>
    <cellStyle name="Millares 52 2 3 6" xfId="9877"/>
    <cellStyle name="Millares 52 2 4" xfId="7061"/>
    <cellStyle name="Millares 52 2 4 2" xfId="15206"/>
    <cellStyle name="Millares 52 2 4 3" xfId="14131"/>
    <cellStyle name="Millares 52 2 4 4" xfId="19836"/>
    <cellStyle name="Millares 52 2 4 5" xfId="9878"/>
    <cellStyle name="Millares 52 2 5" xfId="8933"/>
    <cellStyle name="Millares 52 2 5 2" xfId="15207"/>
    <cellStyle name="Millares 52 2 5 3" xfId="21696"/>
    <cellStyle name="Millares 52 2 5 4" xfId="9879"/>
    <cellStyle name="Millares 52 2 6" xfId="9880"/>
    <cellStyle name="Millares 52 2 6 2" xfId="15208"/>
    <cellStyle name="Millares 52 2 7" xfId="15203"/>
    <cellStyle name="Millares 52 2 8" xfId="12494"/>
    <cellStyle name="Millares 52 2 9" xfId="17710"/>
    <cellStyle name="Millares 52 3" xfId="7062"/>
    <cellStyle name="Millares 52 3 2" xfId="15209"/>
    <cellStyle name="Millares 52 3 3" xfId="12497"/>
    <cellStyle name="Millares 52 3 4" xfId="17713"/>
    <cellStyle name="Millares 52 3 5" xfId="19837"/>
    <cellStyle name="Millares 52 3 6" xfId="9881"/>
    <cellStyle name="Millares 52 4" xfId="7063"/>
    <cellStyle name="Millares 52 4 2" xfId="15210"/>
    <cellStyle name="Millares 52 4 3" xfId="12498"/>
    <cellStyle name="Millares 52 4 4" xfId="17714"/>
    <cellStyle name="Millares 52 4 5" xfId="19838"/>
    <cellStyle name="Millares 52 4 6" xfId="9882"/>
    <cellStyle name="Millares 52 5" xfId="7064"/>
    <cellStyle name="Millares 52 5 2" xfId="15211"/>
    <cellStyle name="Millares 52 5 3" xfId="14130"/>
    <cellStyle name="Millares 52 5 4" xfId="19839"/>
    <cellStyle name="Millares 52 5 5" xfId="9883"/>
    <cellStyle name="Millares 52 6" xfId="8803"/>
    <cellStyle name="Millares 52 6 2" xfId="15212"/>
    <cellStyle name="Millares 52 6 3" xfId="21594"/>
    <cellStyle name="Millares 52 6 4" xfId="9884"/>
    <cellStyle name="Millares 52 7" xfId="9885"/>
    <cellStyle name="Millares 52 7 2" xfId="15213"/>
    <cellStyle name="Millares 52 8" xfId="15202"/>
    <cellStyle name="Millares 52 9" xfId="12493"/>
    <cellStyle name="Millares 520" xfId="24544"/>
    <cellStyle name="Millares 520 2" xfId="30090"/>
    <cellStyle name="Millares 520 3" xfId="35583"/>
    <cellStyle name="Millares 520 4" xfId="41067"/>
    <cellStyle name="Millares 521" xfId="24572"/>
    <cellStyle name="Millares 522" xfId="41086"/>
    <cellStyle name="Millares 523" xfId="41089"/>
    <cellStyle name="Millares 524" xfId="41091"/>
    <cellStyle name="Millares 525" xfId="4896"/>
    <cellStyle name="Millares 526" xfId="4379"/>
    <cellStyle name="Millares 527" xfId="41100"/>
    <cellStyle name="Millares 528" xfId="41103"/>
    <cellStyle name="Millares 529" xfId="41104"/>
    <cellStyle name="Millares 53" xfId="2192"/>
    <cellStyle name="Millares 53 10" xfId="2193"/>
    <cellStyle name="Millares 53 10 10" xfId="9887"/>
    <cellStyle name="Millares 53 10 11" xfId="7066"/>
    <cellStyle name="Millares 53 10 2" xfId="2194"/>
    <cellStyle name="Millares 53 10 2 2" xfId="7068"/>
    <cellStyle name="Millares 53 10 2 2 2" xfId="15217"/>
    <cellStyle name="Millares 53 10 2 2 3" xfId="12502"/>
    <cellStyle name="Millares 53 10 2 2 4" xfId="17718"/>
    <cellStyle name="Millares 53 10 2 2 5" xfId="19843"/>
    <cellStyle name="Millares 53 10 2 2 6" xfId="9889"/>
    <cellStyle name="Millares 53 10 2 3" xfId="15216"/>
    <cellStyle name="Millares 53 10 2 4" xfId="12501"/>
    <cellStyle name="Millares 53 10 2 5" xfId="17717"/>
    <cellStyle name="Millares 53 10 2 6" xfId="19842"/>
    <cellStyle name="Millares 53 10 2 7" xfId="9888"/>
    <cellStyle name="Millares 53 10 2 8" xfId="7067"/>
    <cellStyle name="Millares 53 10 3" xfId="2195"/>
    <cellStyle name="Millares 53 10 3 2" xfId="7070"/>
    <cellStyle name="Millares 53 10 3 2 2" xfId="15219"/>
    <cellStyle name="Millares 53 10 3 2 3" xfId="12504"/>
    <cellStyle name="Millares 53 10 3 2 4" xfId="17720"/>
    <cellStyle name="Millares 53 10 3 2 5" xfId="19845"/>
    <cellStyle name="Millares 53 10 3 2 6" xfId="9891"/>
    <cellStyle name="Millares 53 10 3 3" xfId="15218"/>
    <cellStyle name="Millares 53 10 3 4" xfId="12503"/>
    <cellStyle name="Millares 53 10 3 5" xfId="17719"/>
    <cellStyle name="Millares 53 10 3 6" xfId="19844"/>
    <cellStyle name="Millares 53 10 3 7" xfId="9890"/>
    <cellStyle name="Millares 53 10 3 8" xfId="7069"/>
    <cellStyle name="Millares 53 10 4" xfId="2196"/>
    <cellStyle name="Millares 53 10 4 2" xfId="7072"/>
    <cellStyle name="Millares 53 10 4 2 2" xfId="15221"/>
    <cellStyle name="Millares 53 10 4 2 3" xfId="12506"/>
    <cellStyle name="Millares 53 10 4 2 4" xfId="17722"/>
    <cellStyle name="Millares 53 10 4 2 5" xfId="19847"/>
    <cellStyle name="Millares 53 10 4 2 6" xfId="9893"/>
    <cellStyle name="Millares 53 10 4 3" xfId="15220"/>
    <cellStyle name="Millares 53 10 4 4" xfId="12505"/>
    <cellStyle name="Millares 53 10 4 5" xfId="17721"/>
    <cellStyle name="Millares 53 10 4 6" xfId="19846"/>
    <cellStyle name="Millares 53 10 4 7" xfId="9892"/>
    <cellStyle name="Millares 53 10 4 8" xfId="7071"/>
    <cellStyle name="Millares 53 10 5" xfId="7073"/>
    <cellStyle name="Millares 53 10 5 2" xfId="15222"/>
    <cellStyle name="Millares 53 10 5 3" xfId="12507"/>
    <cellStyle name="Millares 53 10 5 4" xfId="17723"/>
    <cellStyle name="Millares 53 10 5 5" xfId="19848"/>
    <cellStyle name="Millares 53 10 5 6" xfId="9894"/>
    <cellStyle name="Millares 53 10 6" xfId="15215"/>
    <cellStyle name="Millares 53 10 7" xfId="12500"/>
    <cellStyle name="Millares 53 10 8" xfId="17716"/>
    <cellStyle name="Millares 53 10 9" xfId="19841"/>
    <cellStyle name="Millares 53 11" xfId="2197"/>
    <cellStyle name="Millares 53 11 10" xfId="9895"/>
    <cellStyle name="Millares 53 11 11" xfId="7074"/>
    <cellStyle name="Millares 53 11 2" xfId="2198"/>
    <cellStyle name="Millares 53 11 2 2" xfId="7076"/>
    <cellStyle name="Millares 53 11 2 2 2" xfId="15225"/>
    <cellStyle name="Millares 53 11 2 2 3" xfId="12510"/>
    <cellStyle name="Millares 53 11 2 2 4" xfId="17726"/>
    <cellStyle name="Millares 53 11 2 2 5" xfId="19851"/>
    <cellStyle name="Millares 53 11 2 2 6" xfId="9897"/>
    <cellStyle name="Millares 53 11 2 3" xfId="15224"/>
    <cellStyle name="Millares 53 11 2 4" xfId="12509"/>
    <cellStyle name="Millares 53 11 2 5" xfId="17725"/>
    <cellStyle name="Millares 53 11 2 6" xfId="19850"/>
    <cellStyle name="Millares 53 11 2 7" xfId="9896"/>
    <cellStyle name="Millares 53 11 2 8" xfId="7075"/>
    <cellStyle name="Millares 53 11 3" xfId="2199"/>
    <cellStyle name="Millares 53 11 3 2" xfId="7078"/>
    <cellStyle name="Millares 53 11 3 2 2" xfId="15227"/>
    <cellStyle name="Millares 53 11 3 2 3" xfId="12512"/>
    <cellStyle name="Millares 53 11 3 2 4" xfId="17728"/>
    <cellStyle name="Millares 53 11 3 2 5" xfId="19853"/>
    <cellStyle name="Millares 53 11 3 2 6" xfId="9899"/>
    <cellStyle name="Millares 53 11 3 3" xfId="15226"/>
    <cellStyle name="Millares 53 11 3 4" xfId="12511"/>
    <cellStyle name="Millares 53 11 3 5" xfId="17727"/>
    <cellStyle name="Millares 53 11 3 6" xfId="19852"/>
    <cellStyle name="Millares 53 11 3 7" xfId="9898"/>
    <cellStyle name="Millares 53 11 3 8" xfId="7077"/>
    <cellStyle name="Millares 53 11 4" xfId="2200"/>
    <cellStyle name="Millares 53 11 4 2" xfId="7080"/>
    <cellStyle name="Millares 53 11 4 2 2" xfId="15229"/>
    <cellStyle name="Millares 53 11 4 2 3" xfId="12514"/>
    <cellStyle name="Millares 53 11 4 2 4" xfId="17730"/>
    <cellStyle name="Millares 53 11 4 2 5" xfId="19855"/>
    <cellStyle name="Millares 53 11 4 2 6" xfId="9901"/>
    <cellStyle name="Millares 53 11 4 3" xfId="15228"/>
    <cellStyle name="Millares 53 11 4 4" xfId="12513"/>
    <cellStyle name="Millares 53 11 4 5" xfId="17729"/>
    <cellStyle name="Millares 53 11 4 6" xfId="19854"/>
    <cellStyle name="Millares 53 11 4 7" xfId="9900"/>
    <cellStyle name="Millares 53 11 4 8" xfId="7079"/>
    <cellStyle name="Millares 53 11 5" xfId="7081"/>
    <cellStyle name="Millares 53 11 5 2" xfId="15230"/>
    <cellStyle name="Millares 53 11 5 3" xfId="12515"/>
    <cellStyle name="Millares 53 11 5 4" xfId="17731"/>
    <cellStyle name="Millares 53 11 5 5" xfId="19856"/>
    <cellStyle name="Millares 53 11 5 6" xfId="9902"/>
    <cellStyle name="Millares 53 11 6" xfId="15223"/>
    <cellStyle name="Millares 53 11 7" xfId="12508"/>
    <cellStyle name="Millares 53 11 8" xfId="17724"/>
    <cellStyle name="Millares 53 11 9" xfId="19849"/>
    <cellStyle name="Millares 53 12" xfId="2201"/>
    <cellStyle name="Millares 53 12 2" xfId="7083"/>
    <cellStyle name="Millares 53 12 2 2" xfId="15232"/>
    <cellStyle name="Millares 53 12 2 3" xfId="12517"/>
    <cellStyle name="Millares 53 12 2 4" xfId="17733"/>
    <cellStyle name="Millares 53 12 2 5" xfId="19858"/>
    <cellStyle name="Millares 53 12 2 6" xfId="9904"/>
    <cellStyle name="Millares 53 12 3" xfId="15231"/>
    <cellStyle name="Millares 53 12 4" xfId="12516"/>
    <cellStyle name="Millares 53 12 5" xfId="17732"/>
    <cellStyle name="Millares 53 12 6" xfId="19857"/>
    <cellStyle name="Millares 53 12 7" xfId="9903"/>
    <cellStyle name="Millares 53 12 8" xfId="7082"/>
    <cellStyle name="Millares 53 13" xfId="2202"/>
    <cellStyle name="Millares 53 13 2" xfId="7085"/>
    <cellStyle name="Millares 53 13 2 2" xfId="15234"/>
    <cellStyle name="Millares 53 13 2 3" xfId="12519"/>
    <cellStyle name="Millares 53 13 2 4" xfId="17735"/>
    <cellStyle name="Millares 53 13 2 5" xfId="19860"/>
    <cellStyle name="Millares 53 13 2 6" xfId="9906"/>
    <cellStyle name="Millares 53 13 3" xfId="15233"/>
    <cellStyle name="Millares 53 13 4" xfId="12518"/>
    <cellStyle name="Millares 53 13 5" xfId="17734"/>
    <cellStyle name="Millares 53 13 6" xfId="19859"/>
    <cellStyle name="Millares 53 13 7" xfId="9905"/>
    <cellStyle name="Millares 53 13 8" xfId="7084"/>
    <cellStyle name="Millares 53 14" xfId="7086"/>
    <cellStyle name="Millares 53 14 2" xfId="15235"/>
    <cellStyle name="Millares 53 14 3" xfId="12520"/>
    <cellStyle name="Millares 53 14 4" xfId="17736"/>
    <cellStyle name="Millares 53 14 5" xfId="19861"/>
    <cellStyle name="Millares 53 14 6" xfId="9907"/>
    <cellStyle name="Millares 53 15" xfId="7087"/>
    <cellStyle name="Millares 53 15 2" xfId="15236"/>
    <cellStyle name="Millares 53 15 3" xfId="12521"/>
    <cellStyle name="Millares 53 15 4" xfId="17737"/>
    <cellStyle name="Millares 53 15 5" xfId="19862"/>
    <cellStyle name="Millares 53 15 6" xfId="9908"/>
    <cellStyle name="Millares 53 16" xfId="7088"/>
    <cellStyle name="Millares 53 16 2" xfId="15237"/>
    <cellStyle name="Millares 53 16 3" xfId="14132"/>
    <cellStyle name="Millares 53 16 4" xfId="19863"/>
    <cellStyle name="Millares 53 16 5" xfId="9909"/>
    <cellStyle name="Millares 53 17" xfId="8804"/>
    <cellStyle name="Millares 53 17 2" xfId="15238"/>
    <cellStyle name="Millares 53 17 3" xfId="21595"/>
    <cellStyle name="Millares 53 17 4" xfId="9910"/>
    <cellStyle name="Millares 53 18" xfId="9911"/>
    <cellStyle name="Millares 53 18 2" xfId="15239"/>
    <cellStyle name="Millares 53 19" xfId="15214"/>
    <cellStyle name="Millares 53 2" xfId="2203"/>
    <cellStyle name="Millares 53 2 10" xfId="8934"/>
    <cellStyle name="Millares 53 2 10 2" xfId="15241"/>
    <cellStyle name="Millares 53 2 10 3" xfId="21697"/>
    <cellStyle name="Millares 53 2 10 4" xfId="9913"/>
    <cellStyle name="Millares 53 2 11" xfId="9914"/>
    <cellStyle name="Millares 53 2 11 2" xfId="15242"/>
    <cellStyle name="Millares 53 2 12" xfId="15240"/>
    <cellStyle name="Millares 53 2 13" xfId="12522"/>
    <cellStyle name="Millares 53 2 14" xfId="17738"/>
    <cellStyle name="Millares 53 2 15" xfId="19864"/>
    <cellStyle name="Millares 53 2 16" xfId="9912"/>
    <cellStyle name="Millares 53 2 17" xfId="7089"/>
    <cellStyle name="Millares 53 2 2" xfId="2204"/>
    <cellStyle name="Millares 53 2 2 2" xfId="2205"/>
    <cellStyle name="Millares 53 2 2 2 2" xfId="15244"/>
    <cellStyle name="Millares 53 2 2 2 3" xfId="12524"/>
    <cellStyle name="Millares 53 2 2 2 4" xfId="17740"/>
    <cellStyle name="Millares 53 2 2 2 5" xfId="19866"/>
    <cellStyle name="Millares 53 2 2 2 6" xfId="9916"/>
    <cellStyle name="Millares 53 2 2 2 7" xfId="7091"/>
    <cellStyle name="Millares 53 2 2 3" xfId="15243"/>
    <cellStyle name="Millares 53 2 2 4" xfId="12523"/>
    <cellStyle name="Millares 53 2 2 5" xfId="17739"/>
    <cellStyle name="Millares 53 2 2 6" xfId="19865"/>
    <cellStyle name="Millares 53 2 2 7" xfId="9915"/>
    <cellStyle name="Millares 53 2 2 8" xfId="7090"/>
    <cellStyle name="Millares 53 2 3" xfId="2206"/>
    <cellStyle name="Millares 53 2 3 2" xfId="2207"/>
    <cellStyle name="Millares 53 2 3 2 2" xfId="7094"/>
    <cellStyle name="Millares 53 2 3 2 2 2" xfId="15247"/>
    <cellStyle name="Millares 53 2 3 2 2 3" xfId="12527"/>
    <cellStyle name="Millares 53 2 3 2 2 4" xfId="17743"/>
    <cellStyle name="Millares 53 2 3 2 2 5" xfId="19869"/>
    <cellStyle name="Millares 53 2 3 2 2 6" xfId="9919"/>
    <cellStyle name="Millares 53 2 3 2 3" xfId="15246"/>
    <cellStyle name="Millares 53 2 3 2 4" xfId="12526"/>
    <cellStyle name="Millares 53 2 3 2 5" xfId="17742"/>
    <cellStyle name="Millares 53 2 3 2 6" xfId="19868"/>
    <cellStyle name="Millares 53 2 3 2 7" xfId="9918"/>
    <cellStyle name="Millares 53 2 3 2 8" xfId="7093"/>
    <cellStyle name="Millares 53 2 3 3" xfId="7095"/>
    <cellStyle name="Millares 53 2 3 3 2" xfId="15248"/>
    <cellStyle name="Millares 53 2 3 3 3" xfId="12528"/>
    <cellStyle name="Millares 53 2 3 3 4" xfId="17744"/>
    <cellStyle name="Millares 53 2 3 3 5" xfId="19870"/>
    <cellStyle name="Millares 53 2 3 3 6" xfId="9920"/>
    <cellStyle name="Millares 53 2 3 4" xfId="15245"/>
    <cellStyle name="Millares 53 2 3 5" xfId="12525"/>
    <cellStyle name="Millares 53 2 3 6" xfId="17741"/>
    <cellStyle name="Millares 53 2 3 7" xfId="19867"/>
    <cellStyle name="Millares 53 2 3 8" xfId="9917"/>
    <cellStyle name="Millares 53 2 3 9" xfId="7092"/>
    <cellStyle name="Millares 53 2 4" xfId="2208"/>
    <cellStyle name="Millares 53 2 4 2" xfId="7097"/>
    <cellStyle name="Millares 53 2 4 2 2" xfId="15250"/>
    <cellStyle name="Millares 53 2 4 2 3" xfId="12530"/>
    <cellStyle name="Millares 53 2 4 2 4" xfId="17746"/>
    <cellStyle name="Millares 53 2 4 2 5" xfId="19872"/>
    <cellStyle name="Millares 53 2 4 2 6" xfId="9922"/>
    <cellStyle name="Millares 53 2 4 3" xfId="15249"/>
    <cellStyle name="Millares 53 2 4 4" xfId="12529"/>
    <cellStyle name="Millares 53 2 4 5" xfId="17745"/>
    <cellStyle name="Millares 53 2 4 6" xfId="19871"/>
    <cellStyle name="Millares 53 2 4 7" xfId="9921"/>
    <cellStyle name="Millares 53 2 4 8" xfId="7096"/>
    <cellStyle name="Millares 53 2 5" xfId="2209"/>
    <cellStyle name="Millares 53 2 5 2" xfId="7099"/>
    <cellStyle name="Millares 53 2 5 2 2" xfId="15252"/>
    <cellStyle name="Millares 53 2 5 2 3" xfId="12532"/>
    <cellStyle name="Millares 53 2 5 2 4" xfId="17748"/>
    <cellStyle name="Millares 53 2 5 2 5" xfId="19874"/>
    <cellStyle name="Millares 53 2 5 2 6" xfId="9924"/>
    <cellStyle name="Millares 53 2 5 3" xfId="15251"/>
    <cellStyle name="Millares 53 2 5 4" xfId="12531"/>
    <cellStyle name="Millares 53 2 5 5" xfId="17747"/>
    <cellStyle name="Millares 53 2 5 6" xfId="19873"/>
    <cellStyle name="Millares 53 2 5 7" xfId="9923"/>
    <cellStyle name="Millares 53 2 5 8" xfId="7098"/>
    <cellStyle name="Millares 53 2 6" xfId="7100"/>
    <cellStyle name="Millares 53 2 6 2" xfId="15253"/>
    <cellStyle name="Millares 53 2 6 3" xfId="12533"/>
    <cellStyle name="Millares 53 2 6 4" xfId="17749"/>
    <cellStyle name="Millares 53 2 6 5" xfId="19875"/>
    <cellStyle name="Millares 53 2 6 6" xfId="9925"/>
    <cellStyle name="Millares 53 2 7" xfId="7101"/>
    <cellStyle name="Millares 53 2 7 2" xfId="15254"/>
    <cellStyle name="Millares 53 2 7 3" xfId="12534"/>
    <cellStyle name="Millares 53 2 7 4" xfId="17750"/>
    <cellStyle name="Millares 53 2 7 5" xfId="19876"/>
    <cellStyle name="Millares 53 2 7 6" xfId="9926"/>
    <cellStyle name="Millares 53 2 8" xfId="7102"/>
    <cellStyle name="Millares 53 2 8 2" xfId="15255"/>
    <cellStyle name="Millares 53 2 8 3" xfId="12535"/>
    <cellStyle name="Millares 53 2 8 4" xfId="17751"/>
    <cellStyle name="Millares 53 2 8 5" xfId="19877"/>
    <cellStyle name="Millares 53 2 8 6" xfId="9927"/>
    <cellStyle name="Millares 53 2 9" xfId="7103"/>
    <cellStyle name="Millares 53 2 9 2" xfId="15256"/>
    <cellStyle name="Millares 53 2 9 3" xfId="14133"/>
    <cellStyle name="Millares 53 2 9 4" xfId="19878"/>
    <cellStyle name="Millares 53 2 9 5" xfId="9928"/>
    <cellStyle name="Millares 53 20" xfId="12499"/>
    <cellStyle name="Millares 53 21" xfId="17715"/>
    <cellStyle name="Millares 53 22" xfId="19840"/>
    <cellStyle name="Millares 53 23" xfId="9886"/>
    <cellStyle name="Millares 53 24" xfId="7065"/>
    <cellStyle name="Millares 53 3" xfId="2210"/>
    <cellStyle name="Millares 53 3 10" xfId="9929"/>
    <cellStyle name="Millares 53 3 11" xfId="7104"/>
    <cellStyle name="Millares 53 3 2" xfId="2211"/>
    <cellStyle name="Millares 53 3 2 2" xfId="7106"/>
    <cellStyle name="Millares 53 3 2 2 2" xfId="15259"/>
    <cellStyle name="Millares 53 3 2 2 3" xfId="12538"/>
    <cellStyle name="Millares 53 3 2 2 4" xfId="17754"/>
    <cellStyle name="Millares 53 3 2 2 5" xfId="19881"/>
    <cellStyle name="Millares 53 3 2 2 6" xfId="9931"/>
    <cellStyle name="Millares 53 3 2 3" xfId="15258"/>
    <cellStyle name="Millares 53 3 2 4" xfId="12537"/>
    <cellStyle name="Millares 53 3 2 5" xfId="17753"/>
    <cellStyle name="Millares 53 3 2 6" xfId="19880"/>
    <cellStyle name="Millares 53 3 2 7" xfId="9930"/>
    <cellStyle name="Millares 53 3 2 8" xfId="7105"/>
    <cellStyle name="Millares 53 3 3" xfId="2212"/>
    <cellStyle name="Millares 53 3 3 2" xfId="7108"/>
    <cellStyle name="Millares 53 3 3 2 2" xfId="15261"/>
    <cellStyle name="Millares 53 3 3 2 3" xfId="12540"/>
    <cellStyle name="Millares 53 3 3 2 4" xfId="17756"/>
    <cellStyle name="Millares 53 3 3 2 5" xfId="19883"/>
    <cellStyle name="Millares 53 3 3 2 6" xfId="9933"/>
    <cellStyle name="Millares 53 3 3 3" xfId="15260"/>
    <cellStyle name="Millares 53 3 3 4" xfId="12539"/>
    <cellStyle name="Millares 53 3 3 5" xfId="17755"/>
    <cellStyle name="Millares 53 3 3 6" xfId="19882"/>
    <cellStyle name="Millares 53 3 3 7" xfId="9932"/>
    <cellStyle name="Millares 53 3 3 8" xfId="7107"/>
    <cellStyle name="Millares 53 3 4" xfId="2213"/>
    <cellStyle name="Millares 53 3 4 2" xfId="7110"/>
    <cellStyle name="Millares 53 3 4 2 2" xfId="15263"/>
    <cellStyle name="Millares 53 3 4 2 3" xfId="12542"/>
    <cellStyle name="Millares 53 3 4 2 4" xfId="17758"/>
    <cellStyle name="Millares 53 3 4 2 5" xfId="19885"/>
    <cellStyle name="Millares 53 3 4 2 6" xfId="9935"/>
    <cellStyle name="Millares 53 3 4 3" xfId="15262"/>
    <cellStyle name="Millares 53 3 4 4" xfId="12541"/>
    <cellStyle name="Millares 53 3 4 5" xfId="17757"/>
    <cellStyle name="Millares 53 3 4 6" xfId="19884"/>
    <cellStyle name="Millares 53 3 4 7" xfId="9934"/>
    <cellStyle name="Millares 53 3 4 8" xfId="7109"/>
    <cellStyle name="Millares 53 3 5" xfId="7111"/>
    <cellStyle name="Millares 53 3 5 2" xfId="15264"/>
    <cellStyle name="Millares 53 3 5 3" xfId="12543"/>
    <cellStyle name="Millares 53 3 5 4" xfId="17759"/>
    <cellStyle name="Millares 53 3 5 5" xfId="19886"/>
    <cellStyle name="Millares 53 3 5 6" xfId="9936"/>
    <cellStyle name="Millares 53 3 6" xfId="15257"/>
    <cellStyle name="Millares 53 3 7" xfId="12536"/>
    <cellStyle name="Millares 53 3 8" xfId="17752"/>
    <cellStyle name="Millares 53 3 9" xfId="19879"/>
    <cellStyle name="Millares 53 4" xfId="2214"/>
    <cellStyle name="Millares 53 4 10" xfId="9937"/>
    <cellStyle name="Millares 53 4 11" xfId="7112"/>
    <cellStyle name="Millares 53 4 2" xfId="2215"/>
    <cellStyle name="Millares 53 4 2 2" xfId="7114"/>
    <cellStyle name="Millares 53 4 2 2 2" xfId="15267"/>
    <cellStyle name="Millares 53 4 2 2 3" xfId="12546"/>
    <cellStyle name="Millares 53 4 2 2 4" xfId="17762"/>
    <cellStyle name="Millares 53 4 2 2 5" xfId="19889"/>
    <cellStyle name="Millares 53 4 2 2 6" xfId="9939"/>
    <cellStyle name="Millares 53 4 2 3" xfId="15266"/>
    <cellStyle name="Millares 53 4 2 4" xfId="12545"/>
    <cellStyle name="Millares 53 4 2 5" xfId="17761"/>
    <cellStyle name="Millares 53 4 2 6" xfId="19888"/>
    <cellStyle name="Millares 53 4 2 7" xfId="9938"/>
    <cellStyle name="Millares 53 4 2 8" xfId="7113"/>
    <cellStyle name="Millares 53 4 3" xfId="2216"/>
    <cellStyle name="Millares 53 4 3 2" xfId="7116"/>
    <cellStyle name="Millares 53 4 3 2 2" xfId="15269"/>
    <cellStyle name="Millares 53 4 3 2 3" xfId="12548"/>
    <cellStyle name="Millares 53 4 3 2 4" xfId="17764"/>
    <cellStyle name="Millares 53 4 3 2 5" xfId="19891"/>
    <cellStyle name="Millares 53 4 3 2 6" xfId="9941"/>
    <cellStyle name="Millares 53 4 3 3" xfId="15268"/>
    <cellStyle name="Millares 53 4 3 4" xfId="12547"/>
    <cellStyle name="Millares 53 4 3 5" xfId="17763"/>
    <cellStyle name="Millares 53 4 3 6" xfId="19890"/>
    <cellStyle name="Millares 53 4 3 7" xfId="9940"/>
    <cellStyle name="Millares 53 4 3 8" xfId="7115"/>
    <cellStyle name="Millares 53 4 4" xfId="2217"/>
    <cellStyle name="Millares 53 4 4 2" xfId="7118"/>
    <cellStyle name="Millares 53 4 4 2 2" xfId="15271"/>
    <cellStyle name="Millares 53 4 4 2 3" xfId="12550"/>
    <cellStyle name="Millares 53 4 4 2 4" xfId="17766"/>
    <cellStyle name="Millares 53 4 4 2 5" xfId="19893"/>
    <cellStyle name="Millares 53 4 4 2 6" xfId="9943"/>
    <cellStyle name="Millares 53 4 4 3" xfId="15270"/>
    <cellStyle name="Millares 53 4 4 4" xfId="12549"/>
    <cellStyle name="Millares 53 4 4 5" xfId="17765"/>
    <cellStyle name="Millares 53 4 4 6" xfId="19892"/>
    <cellStyle name="Millares 53 4 4 7" xfId="9942"/>
    <cellStyle name="Millares 53 4 4 8" xfId="7117"/>
    <cellStyle name="Millares 53 4 5" xfId="7119"/>
    <cellStyle name="Millares 53 4 5 2" xfId="15272"/>
    <cellStyle name="Millares 53 4 5 3" xfId="12551"/>
    <cellStyle name="Millares 53 4 5 4" xfId="17767"/>
    <cellStyle name="Millares 53 4 5 5" xfId="19894"/>
    <cellStyle name="Millares 53 4 5 6" xfId="9944"/>
    <cellStyle name="Millares 53 4 6" xfId="15265"/>
    <cellStyle name="Millares 53 4 7" xfId="12544"/>
    <cellStyle name="Millares 53 4 8" xfId="17760"/>
    <cellStyle name="Millares 53 4 9" xfId="19887"/>
    <cellStyle name="Millares 53 5" xfId="2218"/>
    <cellStyle name="Millares 53 5 10" xfId="9945"/>
    <cellStyle name="Millares 53 5 11" xfId="7120"/>
    <cellStyle name="Millares 53 5 2" xfId="2219"/>
    <cellStyle name="Millares 53 5 2 2" xfId="7122"/>
    <cellStyle name="Millares 53 5 2 2 2" xfId="15275"/>
    <cellStyle name="Millares 53 5 2 2 3" xfId="12554"/>
    <cellStyle name="Millares 53 5 2 2 4" xfId="17770"/>
    <cellStyle name="Millares 53 5 2 2 5" xfId="19897"/>
    <cellStyle name="Millares 53 5 2 2 6" xfId="9947"/>
    <cellStyle name="Millares 53 5 2 3" xfId="15274"/>
    <cellStyle name="Millares 53 5 2 4" xfId="12553"/>
    <cellStyle name="Millares 53 5 2 5" xfId="17769"/>
    <cellStyle name="Millares 53 5 2 6" xfId="19896"/>
    <cellStyle name="Millares 53 5 2 7" xfId="9946"/>
    <cellStyle name="Millares 53 5 2 8" xfId="7121"/>
    <cellStyle name="Millares 53 5 3" xfId="2220"/>
    <cellStyle name="Millares 53 5 3 2" xfId="7124"/>
    <cellStyle name="Millares 53 5 3 2 2" xfId="15277"/>
    <cellStyle name="Millares 53 5 3 2 3" xfId="12556"/>
    <cellStyle name="Millares 53 5 3 2 4" xfId="17772"/>
    <cellStyle name="Millares 53 5 3 2 5" xfId="19899"/>
    <cellStyle name="Millares 53 5 3 2 6" xfId="9949"/>
    <cellStyle name="Millares 53 5 3 3" xfId="15276"/>
    <cellStyle name="Millares 53 5 3 4" xfId="12555"/>
    <cellStyle name="Millares 53 5 3 5" xfId="17771"/>
    <cellStyle name="Millares 53 5 3 6" xfId="19898"/>
    <cellStyle name="Millares 53 5 3 7" xfId="9948"/>
    <cellStyle name="Millares 53 5 3 8" xfId="7123"/>
    <cellStyle name="Millares 53 5 4" xfId="2221"/>
    <cellStyle name="Millares 53 5 4 2" xfId="7126"/>
    <cellStyle name="Millares 53 5 4 2 2" xfId="15279"/>
    <cellStyle name="Millares 53 5 4 2 3" xfId="12558"/>
    <cellStyle name="Millares 53 5 4 2 4" xfId="17774"/>
    <cellStyle name="Millares 53 5 4 2 5" xfId="19901"/>
    <cellStyle name="Millares 53 5 4 2 6" xfId="9951"/>
    <cellStyle name="Millares 53 5 4 3" xfId="15278"/>
    <cellStyle name="Millares 53 5 4 4" xfId="12557"/>
    <cellStyle name="Millares 53 5 4 5" xfId="17773"/>
    <cellStyle name="Millares 53 5 4 6" xfId="19900"/>
    <cellStyle name="Millares 53 5 4 7" xfId="9950"/>
    <cellStyle name="Millares 53 5 4 8" xfId="7125"/>
    <cellStyle name="Millares 53 5 5" xfId="7127"/>
    <cellStyle name="Millares 53 5 5 2" xfId="15280"/>
    <cellStyle name="Millares 53 5 5 3" xfId="12559"/>
    <cellStyle name="Millares 53 5 5 4" xfId="17775"/>
    <cellStyle name="Millares 53 5 5 5" xfId="19902"/>
    <cellStyle name="Millares 53 5 5 6" xfId="9952"/>
    <cellStyle name="Millares 53 5 6" xfId="15273"/>
    <cellStyle name="Millares 53 5 7" xfId="12552"/>
    <cellStyle name="Millares 53 5 8" xfId="17768"/>
    <cellStyle name="Millares 53 5 9" xfId="19895"/>
    <cellStyle name="Millares 53 6" xfId="2222"/>
    <cellStyle name="Millares 53 6 10" xfId="9953"/>
    <cellStyle name="Millares 53 6 11" xfId="7128"/>
    <cellStyle name="Millares 53 6 2" xfId="2223"/>
    <cellStyle name="Millares 53 6 2 2" xfId="7130"/>
    <cellStyle name="Millares 53 6 2 2 2" xfId="15283"/>
    <cellStyle name="Millares 53 6 2 2 3" xfId="12562"/>
    <cellStyle name="Millares 53 6 2 2 4" xfId="17778"/>
    <cellStyle name="Millares 53 6 2 2 5" xfId="19905"/>
    <cellStyle name="Millares 53 6 2 2 6" xfId="9955"/>
    <cellStyle name="Millares 53 6 2 3" xfId="15282"/>
    <cellStyle name="Millares 53 6 2 4" xfId="12561"/>
    <cellStyle name="Millares 53 6 2 5" xfId="17777"/>
    <cellStyle name="Millares 53 6 2 6" xfId="19904"/>
    <cellStyle name="Millares 53 6 2 7" xfId="9954"/>
    <cellStyle name="Millares 53 6 2 8" xfId="7129"/>
    <cellStyle name="Millares 53 6 3" xfId="2224"/>
    <cellStyle name="Millares 53 6 3 2" xfId="7132"/>
    <cellStyle name="Millares 53 6 3 2 2" xfId="15285"/>
    <cellStyle name="Millares 53 6 3 2 3" xfId="12564"/>
    <cellStyle name="Millares 53 6 3 2 4" xfId="17780"/>
    <cellStyle name="Millares 53 6 3 2 5" xfId="19907"/>
    <cellStyle name="Millares 53 6 3 2 6" xfId="9957"/>
    <cellStyle name="Millares 53 6 3 3" xfId="15284"/>
    <cellStyle name="Millares 53 6 3 4" xfId="12563"/>
    <cellStyle name="Millares 53 6 3 5" xfId="17779"/>
    <cellStyle name="Millares 53 6 3 6" xfId="19906"/>
    <cellStyle name="Millares 53 6 3 7" xfId="9956"/>
    <cellStyle name="Millares 53 6 3 8" xfId="7131"/>
    <cellStyle name="Millares 53 6 4" xfId="2225"/>
    <cellStyle name="Millares 53 6 4 2" xfId="7134"/>
    <cellStyle name="Millares 53 6 4 2 2" xfId="15287"/>
    <cellStyle name="Millares 53 6 4 2 3" xfId="12566"/>
    <cellStyle name="Millares 53 6 4 2 4" xfId="17782"/>
    <cellStyle name="Millares 53 6 4 2 5" xfId="19909"/>
    <cellStyle name="Millares 53 6 4 2 6" xfId="9959"/>
    <cellStyle name="Millares 53 6 4 3" xfId="15286"/>
    <cellStyle name="Millares 53 6 4 4" xfId="12565"/>
    <cellStyle name="Millares 53 6 4 5" xfId="17781"/>
    <cellStyle name="Millares 53 6 4 6" xfId="19908"/>
    <cellStyle name="Millares 53 6 4 7" xfId="9958"/>
    <cellStyle name="Millares 53 6 4 8" xfId="7133"/>
    <cellStyle name="Millares 53 6 5" xfId="7135"/>
    <cellStyle name="Millares 53 6 5 2" xfId="15288"/>
    <cellStyle name="Millares 53 6 5 3" xfId="12567"/>
    <cellStyle name="Millares 53 6 5 4" xfId="17783"/>
    <cellStyle name="Millares 53 6 5 5" xfId="19910"/>
    <cellStyle name="Millares 53 6 5 6" xfId="9960"/>
    <cellStyle name="Millares 53 6 6" xfId="15281"/>
    <cellStyle name="Millares 53 6 7" xfId="12560"/>
    <cellStyle name="Millares 53 6 8" xfId="17776"/>
    <cellStyle name="Millares 53 6 9" xfId="19903"/>
    <cellStyle name="Millares 53 7" xfId="2226"/>
    <cellStyle name="Millares 53 7 10" xfId="9961"/>
    <cellStyle name="Millares 53 7 11" xfId="7136"/>
    <cellStyle name="Millares 53 7 2" xfId="2227"/>
    <cellStyle name="Millares 53 7 2 2" xfId="7138"/>
    <cellStyle name="Millares 53 7 2 2 2" xfId="15291"/>
    <cellStyle name="Millares 53 7 2 2 3" xfId="12570"/>
    <cellStyle name="Millares 53 7 2 2 4" xfId="17786"/>
    <cellStyle name="Millares 53 7 2 2 5" xfId="19913"/>
    <cellStyle name="Millares 53 7 2 2 6" xfId="9963"/>
    <cellStyle name="Millares 53 7 2 3" xfId="15290"/>
    <cellStyle name="Millares 53 7 2 4" xfId="12569"/>
    <cellStyle name="Millares 53 7 2 5" xfId="17785"/>
    <cellStyle name="Millares 53 7 2 6" xfId="19912"/>
    <cellStyle name="Millares 53 7 2 7" xfId="9962"/>
    <cellStyle name="Millares 53 7 2 8" xfId="7137"/>
    <cellStyle name="Millares 53 7 3" xfId="2228"/>
    <cellStyle name="Millares 53 7 3 2" xfId="7140"/>
    <cellStyle name="Millares 53 7 3 2 2" xfId="15293"/>
    <cellStyle name="Millares 53 7 3 2 3" xfId="12572"/>
    <cellStyle name="Millares 53 7 3 2 4" xfId="17788"/>
    <cellStyle name="Millares 53 7 3 2 5" xfId="19915"/>
    <cellStyle name="Millares 53 7 3 2 6" xfId="9965"/>
    <cellStyle name="Millares 53 7 3 3" xfId="15292"/>
    <cellStyle name="Millares 53 7 3 4" xfId="12571"/>
    <cellStyle name="Millares 53 7 3 5" xfId="17787"/>
    <cellStyle name="Millares 53 7 3 6" xfId="19914"/>
    <cellStyle name="Millares 53 7 3 7" xfId="9964"/>
    <cellStyle name="Millares 53 7 3 8" xfId="7139"/>
    <cellStyle name="Millares 53 7 4" xfId="2229"/>
    <cellStyle name="Millares 53 7 4 2" xfId="7142"/>
    <cellStyle name="Millares 53 7 4 2 2" xfId="15295"/>
    <cellStyle name="Millares 53 7 4 2 3" xfId="12574"/>
    <cellStyle name="Millares 53 7 4 2 4" xfId="17790"/>
    <cellStyle name="Millares 53 7 4 2 5" xfId="19917"/>
    <cellStyle name="Millares 53 7 4 2 6" xfId="9967"/>
    <cellStyle name="Millares 53 7 4 3" xfId="15294"/>
    <cellStyle name="Millares 53 7 4 4" xfId="12573"/>
    <cellStyle name="Millares 53 7 4 5" xfId="17789"/>
    <cellStyle name="Millares 53 7 4 6" xfId="19916"/>
    <cellStyle name="Millares 53 7 4 7" xfId="9966"/>
    <cellStyle name="Millares 53 7 4 8" xfId="7141"/>
    <cellStyle name="Millares 53 7 5" xfId="7143"/>
    <cellStyle name="Millares 53 7 5 2" xfId="15296"/>
    <cellStyle name="Millares 53 7 5 3" xfId="12575"/>
    <cellStyle name="Millares 53 7 5 4" xfId="17791"/>
    <cellStyle name="Millares 53 7 5 5" xfId="19918"/>
    <cellStyle name="Millares 53 7 5 6" xfId="9968"/>
    <cellStyle name="Millares 53 7 6" xfId="15289"/>
    <cellStyle name="Millares 53 7 7" xfId="12568"/>
    <cellStyle name="Millares 53 7 8" xfId="17784"/>
    <cellStyle name="Millares 53 7 9" xfId="19911"/>
    <cellStyle name="Millares 53 8" xfId="2230"/>
    <cellStyle name="Millares 53 8 10" xfId="9969"/>
    <cellStyle name="Millares 53 8 11" xfId="7144"/>
    <cellStyle name="Millares 53 8 2" xfId="2231"/>
    <cellStyle name="Millares 53 8 2 2" xfId="7146"/>
    <cellStyle name="Millares 53 8 2 2 2" xfId="15299"/>
    <cellStyle name="Millares 53 8 2 2 3" xfId="12578"/>
    <cellStyle name="Millares 53 8 2 2 4" xfId="17794"/>
    <cellStyle name="Millares 53 8 2 2 5" xfId="19921"/>
    <cellStyle name="Millares 53 8 2 2 6" xfId="9971"/>
    <cellStyle name="Millares 53 8 2 3" xfId="15298"/>
    <cellStyle name="Millares 53 8 2 4" xfId="12577"/>
    <cellStyle name="Millares 53 8 2 5" xfId="17793"/>
    <cellStyle name="Millares 53 8 2 6" xfId="19920"/>
    <cellStyle name="Millares 53 8 2 7" xfId="9970"/>
    <cellStyle name="Millares 53 8 2 8" xfId="7145"/>
    <cellStyle name="Millares 53 8 3" xfId="2232"/>
    <cellStyle name="Millares 53 8 3 2" xfId="7148"/>
    <cellStyle name="Millares 53 8 3 2 2" xfId="15301"/>
    <cellStyle name="Millares 53 8 3 2 3" xfId="12580"/>
    <cellStyle name="Millares 53 8 3 2 4" xfId="17796"/>
    <cellStyle name="Millares 53 8 3 2 5" xfId="19923"/>
    <cellStyle name="Millares 53 8 3 2 6" xfId="9973"/>
    <cellStyle name="Millares 53 8 3 3" xfId="15300"/>
    <cellStyle name="Millares 53 8 3 4" xfId="12579"/>
    <cellStyle name="Millares 53 8 3 5" xfId="17795"/>
    <cellStyle name="Millares 53 8 3 6" xfId="19922"/>
    <cellStyle name="Millares 53 8 3 7" xfId="9972"/>
    <cellStyle name="Millares 53 8 3 8" xfId="7147"/>
    <cellStyle name="Millares 53 8 4" xfId="2233"/>
    <cellStyle name="Millares 53 8 4 2" xfId="7150"/>
    <cellStyle name="Millares 53 8 4 2 2" xfId="15303"/>
    <cellStyle name="Millares 53 8 4 2 3" xfId="12582"/>
    <cellStyle name="Millares 53 8 4 2 4" xfId="17798"/>
    <cellStyle name="Millares 53 8 4 2 5" xfId="19925"/>
    <cellStyle name="Millares 53 8 4 2 6" xfId="9975"/>
    <cellStyle name="Millares 53 8 4 3" xfId="15302"/>
    <cellStyle name="Millares 53 8 4 4" xfId="12581"/>
    <cellStyle name="Millares 53 8 4 5" xfId="17797"/>
    <cellStyle name="Millares 53 8 4 6" xfId="19924"/>
    <cellStyle name="Millares 53 8 4 7" xfId="9974"/>
    <cellStyle name="Millares 53 8 4 8" xfId="7149"/>
    <cellStyle name="Millares 53 8 5" xfId="7151"/>
    <cellStyle name="Millares 53 8 5 2" xfId="15304"/>
    <cellStyle name="Millares 53 8 5 3" xfId="12583"/>
    <cellStyle name="Millares 53 8 5 4" xfId="17799"/>
    <cellStyle name="Millares 53 8 5 5" xfId="19926"/>
    <cellStyle name="Millares 53 8 5 6" xfId="9976"/>
    <cellStyle name="Millares 53 8 6" xfId="15297"/>
    <cellStyle name="Millares 53 8 7" xfId="12576"/>
    <cellStyle name="Millares 53 8 8" xfId="17792"/>
    <cellStyle name="Millares 53 8 9" xfId="19919"/>
    <cellStyle name="Millares 53 9" xfId="2234"/>
    <cellStyle name="Millares 53 9 10" xfId="9977"/>
    <cellStyle name="Millares 53 9 11" xfId="7152"/>
    <cellStyle name="Millares 53 9 2" xfId="2235"/>
    <cellStyle name="Millares 53 9 2 2" xfId="7154"/>
    <cellStyle name="Millares 53 9 2 2 2" xfId="15307"/>
    <cellStyle name="Millares 53 9 2 2 3" xfId="12586"/>
    <cellStyle name="Millares 53 9 2 2 4" xfId="17802"/>
    <cellStyle name="Millares 53 9 2 2 5" xfId="19929"/>
    <cellStyle name="Millares 53 9 2 2 6" xfId="9979"/>
    <cellStyle name="Millares 53 9 2 3" xfId="15306"/>
    <cellStyle name="Millares 53 9 2 4" xfId="12585"/>
    <cellStyle name="Millares 53 9 2 5" xfId="17801"/>
    <cellStyle name="Millares 53 9 2 6" xfId="19928"/>
    <cellStyle name="Millares 53 9 2 7" xfId="9978"/>
    <cellStyle name="Millares 53 9 2 8" xfId="7153"/>
    <cellStyle name="Millares 53 9 3" xfId="2236"/>
    <cellStyle name="Millares 53 9 3 2" xfId="7156"/>
    <cellStyle name="Millares 53 9 3 2 2" xfId="15309"/>
    <cellStyle name="Millares 53 9 3 2 3" xfId="12588"/>
    <cellStyle name="Millares 53 9 3 2 4" xfId="17804"/>
    <cellStyle name="Millares 53 9 3 2 5" xfId="19931"/>
    <cellStyle name="Millares 53 9 3 2 6" xfId="9981"/>
    <cellStyle name="Millares 53 9 3 3" xfId="15308"/>
    <cellStyle name="Millares 53 9 3 4" xfId="12587"/>
    <cellStyle name="Millares 53 9 3 5" xfId="17803"/>
    <cellStyle name="Millares 53 9 3 6" xfId="19930"/>
    <cellStyle name="Millares 53 9 3 7" xfId="9980"/>
    <cellStyle name="Millares 53 9 3 8" xfId="7155"/>
    <cellStyle name="Millares 53 9 4" xfId="2237"/>
    <cellStyle name="Millares 53 9 4 2" xfId="7158"/>
    <cellStyle name="Millares 53 9 4 2 2" xfId="15311"/>
    <cellStyle name="Millares 53 9 4 2 3" xfId="12590"/>
    <cellStyle name="Millares 53 9 4 2 4" xfId="17806"/>
    <cellStyle name="Millares 53 9 4 2 5" xfId="19933"/>
    <cellStyle name="Millares 53 9 4 2 6" xfId="9983"/>
    <cellStyle name="Millares 53 9 4 3" xfId="15310"/>
    <cellStyle name="Millares 53 9 4 4" xfId="12589"/>
    <cellStyle name="Millares 53 9 4 5" xfId="17805"/>
    <cellStyle name="Millares 53 9 4 6" xfId="19932"/>
    <cellStyle name="Millares 53 9 4 7" xfId="9982"/>
    <cellStyle name="Millares 53 9 4 8" xfId="7157"/>
    <cellStyle name="Millares 53 9 5" xfId="7159"/>
    <cellStyle name="Millares 53 9 5 2" xfId="15312"/>
    <cellStyle name="Millares 53 9 5 3" xfId="12591"/>
    <cellStyle name="Millares 53 9 5 4" xfId="17807"/>
    <cellStyle name="Millares 53 9 5 5" xfId="19934"/>
    <cellStyle name="Millares 53 9 5 6" xfId="9984"/>
    <cellStyle name="Millares 53 9 6" xfId="15305"/>
    <cellStyle name="Millares 53 9 7" xfId="12584"/>
    <cellStyle name="Millares 53 9 8" xfId="17800"/>
    <cellStyle name="Millares 53 9 9" xfId="19927"/>
    <cellStyle name="Millares 54" xfId="2238"/>
    <cellStyle name="Millares 54 10" xfId="2239"/>
    <cellStyle name="Millares 54 10 10" xfId="9986"/>
    <cellStyle name="Millares 54 10 11" xfId="7161"/>
    <cellStyle name="Millares 54 10 2" xfId="2240"/>
    <cellStyle name="Millares 54 10 2 2" xfId="7163"/>
    <cellStyle name="Millares 54 10 2 2 2" xfId="15316"/>
    <cellStyle name="Millares 54 10 2 2 3" xfId="12595"/>
    <cellStyle name="Millares 54 10 2 2 4" xfId="17811"/>
    <cellStyle name="Millares 54 10 2 2 5" xfId="19938"/>
    <cellStyle name="Millares 54 10 2 2 6" xfId="9988"/>
    <cellStyle name="Millares 54 10 2 3" xfId="15315"/>
    <cellStyle name="Millares 54 10 2 4" xfId="12594"/>
    <cellStyle name="Millares 54 10 2 5" xfId="17810"/>
    <cellStyle name="Millares 54 10 2 6" xfId="19937"/>
    <cellStyle name="Millares 54 10 2 7" xfId="9987"/>
    <cellStyle name="Millares 54 10 2 8" xfId="7162"/>
    <cellStyle name="Millares 54 10 3" xfId="2241"/>
    <cellStyle name="Millares 54 10 3 2" xfId="7165"/>
    <cellStyle name="Millares 54 10 3 2 2" xfId="15318"/>
    <cellStyle name="Millares 54 10 3 2 3" xfId="12597"/>
    <cellStyle name="Millares 54 10 3 2 4" xfId="17813"/>
    <cellStyle name="Millares 54 10 3 2 5" xfId="19940"/>
    <cellStyle name="Millares 54 10 3 2 6" xfId="9990"/>
    <cellStyle name="Millares 54 10 3 3" xfId="15317"/>
    <cellStyle name="Millares 54 10 3 4" xfId="12596"/>
    <cellStyle name="Millares 54 10 3 5" xfId="17812"/>
    <cellStyle name="Millares 54 10 3 6" xfId="19939"/>
    <cellStyle name="Millares 54 10 3 7" xfId="9989"/>
    <cellStyle name="Millares 54 10 3 8" xfId="7164"/>
    <cellStyle name="Millares 54 10 4" xfId="2242"/>
    <cellStyle name="Millares 54 10 4 2" xfId="7167"/>
    <cellStyle name="Millares 54 10 4 2 2" xfId="15320"/>
    <cellStyle name="Millares 54 10 4 2 3" xfId="12599"/>
    <cellStyle name="Millares 54 10 4 2 4" xfId="17815"/>
    <cellStyle name="Millares 54 10 4 2 5" xfId="19942"/>
    <cellStyle name="Millares 54 10 4 2 6" xfId="9992"/>
    <cellStyle name="Millares 54 10 4 3" xfId="15319"/>
    <cellStyle name="Millares 54 10 4 4" xfId="12598"/>
    <cellStyle name="Millares 54 10 4 5" xfId="17814"/>
    <cellStyle name="Millares 54 10 4 6" xfId="19941"/>
    <cellStyle name="Millares 54 10 4 7" xfId="9991"/>
    <cellStyle name="Millares 54 10 4 8" xfId="7166"/>
    <cellStyle name="Millares 54 10 5" xfId="7168"/>
    <cellStyle name="Millares 54 10 5 2" xfId="15321"/>
    <cellStyle name="Millares 54 10 5 3" xfId="12600"/>
    <cellStyle name="Millares 54 10 5 4" xfId="17816"/>
    <cellStyle name="Millares 54 10 5 5" xfId="19943"/>
    <cellStyle name="Millares 54 10 5 6" xfId="9993"/>
    <cellStyle name="Millares 54 10 6" xfId="15314"/>
    <cellStyle name="Millares 54 10 7" xfId="12593"/>
    <cellStyle name="Millares 54 10 8" xfId="17809"/>
    <cellStyle name="Millares 54 10 9" xfId="19936"/>
    <cellStyle name="Millares 54 11" xfId="2243"/>
    <cellStyle name="Millares 54 11 10" xfId="9994"/>
    <cellStyle name="Millares 54 11 11" xfId="7169"/>
    <cellStyle name="Millares 54 11 2" xfId="2244"/>
    <cellStyle name="Millares 54 11 2 2" xfId="7171"/>
    <cellStyle name="Millares 54 11 2 2 2" xfId="15324"/>
    <cellStyle name="Millares 54 11 2 2 3" xfId="12603"/>
    <cellStyle name="Millares 54 11 2 2 4" xfId="17819"/>
    <cellStyle name="Millares 54 11 2 2 5" xfId="19946"/>
    <cellStyle name="Millares 54 11 2 2 6" xfId="9996"/>
    <cellStyle name="Millares 54 11 2 3" xfId="15323"/>
    <cellStyle name="Millares 54 11 2 4" xfId="12602"/>
    <cellStyle name="Millares 54 11 2 5" xfId="17818"/>
    <cellStyle name="Millares 54 11 2 6" xfId="19945"/>
    <cellStyle name="Millares 54 11 2 7" xfId="9995"/>
    <cellStyle name="Millares 54 11 2 8" xfId="7170"/>
    <cellStyle name="Millares 54 11 3" xfId="2245"/>
    <cellStyle name="Millares 54 11 3 2" xfId="7173"/>
    <cellStyle name="Millares 54 11 3 2 2" xfId="15326"/>
    <cellStyle name="Millares 54 11 3 2 3" xfId="12605"/>
    <cellStyle name="Millares 54 11 3 2 4" xfId="17821"/>
    <cellStyle name="Millares 54 11 3 2 5" xfId="19948"/>
    <cellStyle name="Millares 54 11 3 2 6" xfId="9998"/>
    <cellStyle name="Millares 54 11 3 3" xfId="15325"/>
    <cellStyle name="Millares 54 11 3 4" xfId="12604"/>
    <cellStyle name="Millares 54 11 3 5" xfId="17820"/>
    <cellStyle name="Millares 54 11 3 6" xfId="19947"/>
    <cellStyle name="Millares 54 11 3 7" xfId="9997"/>
    <cellStyle name="Millares 54 11 3 8" xfId="7172"/>
    <cellStyle name="Millares 54 11 4" xfId="2246"/>
    <cellStyle name="Millares 54 11 4 2" xfId="7175"/>
    <cellStyle name="Millares 54 11 4 2 2" xfId="15328"/>
    <cellStyle name="Millares 54 11 4 2 3" xfId="12607"/>
    <cellStyle name="Millares 54 11 4 2 4" xfId="17823"/>
    <cellStyle name="Millares 54 11 4 2 5" xfId="19950"/>
    <cellStyle name="Millares 54 11 4 2 6" xfId="10000"/>
    <cellStyle name="Millares 54 11 4 3" xfId="15327"/>
    <cellStyle name="Millares 54 11 4 4" xfId="12606"/>
    <cellStyle name="Millares 54 11 4 5" xfId="17822"/>
    <cellStyle name="Millares 54 11 4 6" xfId="19949"/>
    <cellStyle name="Millares 54 11 4 7" xfId="9999"/>
    <cellStyle name="Millares 54 11 4 8" xfId="7174"/>
    <cellStyle name="Millares 54 11 5" xfId="7176"/>
    <cellStyle name="Millares 54 11 5 2" xfId="15329"/>
    <cellStyle name="Millares 54 11 5 3" xfId="12608"/>
    <cellStyle name="Millares 54 11 5 4" xfId="17824"/>
    <cellStyle name="Millares 54 11 5 5" xfId="19951"/>
    <cellStyle name="Millares 54 11 5 6" xfId="10001"/>
    <cellStyle name="Millares 54 11 6" xfId="15322"/>
    <cellStyle name="Millares 54 11 7" xfId="12601"/>
    <cellStyle name="Millares 54 11 8" xfId="17817"/>
    <cellStyle name="Millares 54 11 9" xfId="19944"/>
    <cellStyle name="Millares 54 12" xfId="2247"/>
    <cellStyle name="Millares 54 12 2" xfId="7178"/>
    <cellStyle name="Millares 54 12 2 2" xfId="15331"/>
    <cellStyle name="Millares 54 12 2 3" xfId="12610"/>
    <cellStyle name="Millares 54 12 2 4" xfId="17826"/>
    <cellStyle name="Millares 54 12 2 5" xfId="19953"/>
    <cellStyle name="Millares 54 12 2 6" xfId="10003"/>
    <cellStyle name="Millares 54 12 3" xfId="15330"/>
    <cellStyle name="Millares 54 12 4" xfId="12609"/>
    <cellStyle name="Millares 54 12 5" xfId="17825"/>
    <cellStyle name="Millares 54 12 6" xfId="19952"/>
    <cellStyle name="Millares 54 12 7" xfId="10002"/>
    <cellStyle name="Millares 54 12 8" xfId="7177"/>
    <cellStyle name="Millares 54 13" xfId="2248"/>
    <cellStyle name="Millares 54 13 2" xfId="7180"/>
    <cellStyle name="Millares 54 13 2 2" xfId="15333"/>
    <cellStyle name="Millares 54 13 2 3" xfId="12612"/>
    <cellStyle name="Millares 54 13 2 4" xfId="17828"/>
    <cellStyle name="Millares 54 13 2 5" xfId="19955"/>
    <cellStyle name="Millares 54 13 2 6" xfId="10005"/>
    <cellStyle name="Millares 54 13 3" xfId="15332"/>
    <cellStyle name="Millares 54 13 4" xfId="12611"/>
    <cellStyle name="Millares 54 13 5" xfId="17827"/>
    <cellStyle name="Millares 54 13 6" xfId="19954"/>
    <cellStyle name="Millares 54 13 7" xfId="10004"/>
    <cellStyle name="Millares 54 13 8" xfId="7179"/>
    <cellStyle name="Millares 54 14" xfId="7181"/>
    <cellStyle name="Millares 54 14 2" xfId="15334"/>
    <cellStyle name="Millares 54 14 3" xfId="12613"/>
    <cellStyle name="Millares 54 14 4" xfId="17829"/>
    <cellStyle name="Millares 54 14 5" xfId="19956"/>
    <cellStyle name="Millares 54 14 6" xfId="10006"/>
    <cellStyle name="Millares 54 15" xfId="7182"/>
    <cellStyle name="Millares 54 15 2" xfId="15335"/>
    <cellStyle name="Millares 54 15 3" xfId="12614"/>
    <cellStyle name="Millares 54 15 4" xfId="17830"/>
    <cellStyle name="Millares 54 15 5" xfId="19957"/>
    <cellStyle name="Millares 54 15 6" xfId="10007"/>
    <cellStyle name="Millares 54 16" xfId="7183"/>
    <cellStyle name="Millares 54 16 2" xfId="15336"/>
    <cellStyle name="Millares 54 16 3" xfId="14134"/>
    <cellStyle name="Millares 54 16 4" xfId="19958"/>
    <cellStyle name="Millares 54 16 5" xfId="10008"/>
    <cellStyle name="Millares 54 17" xfId="8805"/>
    <cellStyle name="Millares 54 17 2" xfId="15337"/>
    <cellStyle name="Millares 54 17 3" xfId="21596"/>
    <cellStyle name="Millares 54 17 4" xfId="10009"/>
    <cellStyle name="Millares 54 18" xfId="10010"/>
    <cellStyle name="Millares 54 18 2" xfId="15338"/>
    <cellStyle name="Millares 54 19" xfId="15313"/>
    <cellStyle name="Millares 54 2" xfId="2249"/>
    <cellStyle name="Millares 54 2 10" xfId="8935"/>
    <cellStyle name="Millares 54 2 10 2" xfId="15340"/>
    <cellStyle name="Millares 54 2 10 3" xfId="21698"/>
    <cellStyle name="Millares 54 2 10 4" xfId="10012"/>
    <cellStyle name="Millares 54 2 11" xfId="10013"/>
    <cellStyle name="Millares 54 2 11 2" xfId="15341"/>
    <cellStyle name="Millares 54 2 12" xfId="15339"/>
    <cellStyle name="Millares 54 2 13" xfId="12615"/>
    <cellStyle name="Millares 54 2 14" xfId="17831"/>
    <cellStyle name="Millares 54 2 15" xfId="19959"/>
    <cellStyle name="Millares 54 2 16" xfId="10011"/>
    <cellStyle name="Millares 54 2 17" xfId="7184"/>
    <cellStyle name="Millares 54 2 2" xfId="2250"/>
    <cellStyle name="Millares 54 2 2 2" xfId="2251"/>
    <cellStyle name="Millares 54 2 2 2 2" xfId="15343"/>
    <cellStyle name="Millares 54 2 2 2 3" xfId="12617"/>
    <cellStyle name="Millares 54 2 2 2 4" xfId="17833"/>
    <cellStyle name="Millares 54 2 2 2 5" xfId="19961"/>
    <cellStyle name="Millares 54 2 2 2 6" xfId="10015"/>
    <cellStyle name="Millares 54 2 2 2 7" xfId="7186"/>
    <cellStyle name="Millares 54 2 2 3" xfId="15342"/>
    <cellStyle name="Millares 54 2 2 4" xfId="12616"/>
    <cellStyle name="Millares 54 2 2 5" xfId="17832"/>
    <cellStyle name="Millares 54 2 2 6" xfId="19960"/>
    <cellStyle name="Millares 54 2 2 7" xfId="10014"/>
    <cellStyle name="Millares 54 2 2 8" xfId="7185"/>
    <cellStyle name="Millares 54 2 3" xfId="2252"/>
    <cellStyle name="Millares 54 2 3 2" xfId="2253"/>
    <cellStyle name="Millares 54 2 3 2 2" xfId="7189"/>
    <cellStyle name="Millares 54 2 3 2 2 2" xfId="15346"/>
    <cellStyle name="Millares 54 2 3 2 2 3" xfId="12620"/>
    <cellStyle name="Millares 54 2 3 2 2 4" xfId="17836"/>
    <cellStyle name="Millares 54 2 3 2 2 5" xfId="19964"/>
    <cellStyle name="Millares 54 2 3 2 2 6" xfId="10018"/>
    <cellStyle name="Millares 54 2 3 2 3" xfId="15345"/>
    <cellStyle name="Millares 54 2 3 2 4" xfId="12619"/>
    <cellStyle name="Millares 54 2 3 2 5" xfId="17835"/>
    <cellStyle name="Millares 54 2 3 2 6" xfId="19963"/>
    <cellStyle name="Millares 54 2 3 2 7" xfId="10017"/>
    <cellStyle name="Millares 54 2 3 2 8" xfId="7188"/>
    <cellStyle name="Millares 54 2 3 3" xfId="7190"/>
    <cellStyle name="Millares 54 2 3 3 2" xfId="15347"/>
    <cellStyle name="Millares 54 2 3 3 3" xfId="12621"/>
    <cellStyle name="Millares 54 2 3 3 4" xfId="17837"/>
    <cellStyle name="Millares 54 2 3 3 5" xfId="19965"/>
    <cellStyle name="Millares 54 2 3 3 6" xfId="10019"/>
    <cellStyle name="Millares 54 2 3 4" xfId="15344"/>
    <cellStyle name="Millares 54 2 3 5" xfId="12618"/>
    <cellStyle name="Millares 54 2 3 6" xfId="17834"/>
    <cellStyle name="Millares 54 2 3 7" xfId="19962"/>
    <cellStyle name="Millares 54 2 3 8" xfId="10016"/>
    <cellStyle name="Millares 54 2 3 9" xfId="7187"/>
    <cellStyle name="Millares 54 2 4" xfId="2254"/>
    <cellStyle name="Millares 54 2 4 2" xfId="7192"/>
    <cellStyle name="Millares 54 2 4 2 2" xfId="15349"/>
    <cellStyle name="Millares 54 2 4 2 3" xfId="12623"/>
    <cellStyle name="Millares 54 2 4 2 4" xfId="17839"/>
    <cellStyle name="Millares 54 2 4 2 5" xfId="19967"/>
    <cellStyle name="Millares 54 2 4 2 6" xfId="10021"/>
    <cellStyle name="Millares 54 2 4 3" xfId="15348"/>
    <cellStyle name="Millares 54 2 4 4" xfId="12622"/>
    <cellStyle name="Millares 54 2 4 5" xfId="17838"/>
    <cellStyle name="Millares 54 2 4 6" xfId="19966"/>
    <cellStyle name="Millares 54 2 4 7" xfId="10020"/>
    <cellStyle name="Millares 54 2 4 8" xfId="7191"/>
    <cellStyle name="Millares 54 2 5" xfId="2255"/>
    <cellStyle name="Millares 54 2 5 2" xfId="7194"/>
    <cellStyle name="Millares 54 2 5 2 2" xfId="15351"/>
    <cellStyle name="Millares 54 2 5 2 3" xfId="12625"/>
    <cellStyle name="Millares 54 2 5 2 4" xfId="17841"/>
    <cellStyle name="Millares 54 2 5 2 5" xfId="19969"/>
    <cellStyle name="Millares 54 2 5 2 6" xfId="10023"/>
    <cellStyle name="Millares 54 2 5 3" xfId="15350"/>
    <cellStyle name="Millares 54 2 5 4" xfId="12624"/>
    <cellStyle name="Millares 54 2 5 5" xfId="17840"/>
    <cellStyle name="Millares 54 2 5 6" xfId="19968"/>
    <cellStyle name="Millares 54 2 5 7" xfId="10022"/>
    <cellStyle name="Millares 54 2 5 8" xfId="7193"/>
    <cellStyle name="Millares 54 2 6" xfId="7195"/>
    <cellStyle name="Millares 54 2 6 2" xfId="15352"/>
    <cellStyle name="Millares 54 2 6 3" xfId="12626"/>
    <cellStyle name="Millares 54 2 6 4" xfId="17842"/>
    <cellStyle name="Millares 54 2 6 5" xfId="19970"/>
    <cellStyle name="Millares 54 2 6 6" xfId="10024"/>
    <cellStyle name="Millares 54 2 7" xfId="7196"/>
    <cellStyle name="Millares 54 2 7 2" xfId="15353"/>
    <cellStyle name="Millares 54 2 7 3" xfId="12627"/>
    <cellStyle name="Millares 54 2 7 4" xfId="17843"/>
    <cellStyle name="Millares 54 2 7 5" xfId="19971"/>
    <cellStyle name="Millares 54 2 7 6" xfId="10025"/>
    <cellStyle name="Millares 54 2 8" xfId="7197"/>
    <cellStyle name="Millares 54 2 8 2" xfId="15354"/>
    <cellStyle name="Millares 54 2 8 3" xfId="12628"/>
    <cellStyle name="Millares 54 2 8 4" xfId="17844"/>
    <cellStyle name="Millares 54 2 8 5" xfId="19972"/>
    <cellStyle name="Millares 54 2 8 6" xfId="10026"/>
    <cellStyle name="Millares 54 2 9" xfId="7198"/>
    <cellStyle name="Millares 54 2 9 2" xfId="15355"/>
    <cellStyle name="Millares 54 2 9 3" xfId="14135"/>
    <cellStyle name="Millares 54 2 9 4" xfId="19973"/>
    <cellStyle name="Millares 54 2 9 5" xfId="10027"/>
    <cellStyle name="Millares 54 20" xfId="12592"/>
    <cellStyle name="Millares 54 21" xfId="17808"/>
    <cellStyle name="Millares 54 22" xfId="19935"/>
    <cellStyle name="Millares 54 23" xfId="9985"/>
    <cellStyle name="Millares 54 24" xfId="7160"/>
    <cellStyle name="Millares 54 3" xfId="2256"/>
    <cellStyle name="Millares 54 3 10" xfId="10028"/>
    <cellStyle name="Millares 54 3 11" xfId="7199"/>
    <cellStyle name="Millares 54 3 2" xfId="2257"/>
    <cellStyle name="Millares 54 3 2 2" xfId="7201"/>
    <cellStyle name="Millares 54 3 2 2 2" xfId="15358"/>
    <cellStyle name="Millares 54 3 2 2 3" xfId="12631"/>
    <cellStyle name="Millares 54 3 2 2 4" xfId="17847"/>
    <cellStyle name="Millares 54 3 2 2 5" xfId="19976"/>
    <cellStyle name="Millares 54 3 2 2 6" xfId="10030"/>
    <cellStyle name="Millares 54 3 2 3" xfId="15357"/>
    <cellStyle name="Millares 54 3 2 4" xfId="12630"/>
    <cellStyle name="Millares 54 3 2 5" xfId="17846"/>
    <cellStyle name="Millares 54 3 2 6" xfId="19975"/>
    <cellStyle name="Millares 54 3 2 7" xfId="10029"/>
    <cellStyle name="Millares 54 3 2 8" xfId="7200"/>
    <cellStyle name="Millares 54 3 3" xfId="2258"/>
    <cellStyle name="Millares 54 3 3 2" xfId="7203"/>
    <cellStyle name="Millares 54 3 3 2 2" xfId="15360"/>
    <cellStyle name="Millares 54 3 3 2 3" xfId="12633"/>
    <cellStyle name="Millares 54 3 3 2 4" xfId="17849"/>
    <cellStyle name="Millares 54 3 3 2 5" xfId="19978"/>
    <cellStyle name="Millares 54 3 3 2 6" xfId="10032"/>
    <cellStyle name="Millares 54 3 3 3" xfId="15359"/>
    <cellStyle name="Millares 54 3 3 4" xfId="12632"/>
    <cellStyle name="Millares 54 3 3 5" xfId="17848"/>
    <cellStyle name="Millares 54 3 3 6" xfId="19977"/>
    <cellStyle name="Millares 54 3 3 7" xfId="10031"/>
    <cellStyle name="Millares 54 3 3 8" xfId="7202"/>
    <cellStyle name="Millares 54 3 4" xfId="2259"/>
    <cellStyle name="Millares 54 3 4 2" xfId="7205"/>
    <cellStyle name="Millares 54 3 4 2 2" xfId="15362"/>
    <cellStyle name="Millares 54 3 4 2 3" xfId="12635"/>
    <cellStyle name="Millares 54 3 4 2 4" xfId="17851"/>
    <cellStyle name="Millares 54 3 4 2 5" xfId="19980"/>
    <cellStyle name="Millares 54 3 4 2 6" xfId="10034"/>
    <cellStyle name="Millares 54 3 4 3" xfId="15361"/>
    <cellStyle name="Millares 54 3 4 4" xfId="12634"/>
    <cellStyle name="Millares 54 3 4 5" xfId="17850"/>
    <cellStyle name="Millares 54 3 4 6" xfId="19979"/>
    <cellStyle name="Millares 54 3 4 7" xfId="10033"/>
    <cellStyle name="Millares 54 3 4 8" xfId="7204"/>
    <cellStyle name="Millares 54 3 5" xfId="7206"/>
    <cellStyle name="Millares 54 3 5 2" xfId="15363"/>
    <cellStyle name="Millares 54 3 5 3" xfId="12636"/>
    <cellStyle name="Millares 54 3 5 4" xfId="17852"/>
    <cellStyle name="Millares 54 3 5 5" xfId="19981"/>
    <cellStyle name="Millares 54 3 5 6" xfId="10035"/>
    <cellStyle name="Millares 54 3 6" xfId="15356"/>
    <cellStyle name="Millares 54 3 7" xfId="12629"/>
    <cellStyle name="Millares 54 3 8" xfId="17845"/>
    <cellStyle name="Millares 54 3 9" xfId="19974"/>
    <cellStyle name="Millares 54 4" xfId="2260"/>
    <cellStyle name="Millares 54 4 10" xfId="10036"/>
    <cellStyle name="Millares 54 4 11" xfId="7207"/>
    <cellStyle name="Millares 54 4 2" xfId="2261"/>
    <cellStyle name="Millares 54 4 2 2" xfId="7209"/>
    <cellStyle name="Millares 54 4 2 2 2" xfId="15366"/>
    <cellStyle name="Millares 54 4 2 2 3" xfId="12639"/>
    <cellStyle name="Millares 54 4 2 2 4" xfId="17855"/>
    <cellStyle name="Millares 54 4 2 2 5" xfId="19984"/>
    <cellStyle name="Millares 54 4 2 2 6" xfId="10038"/>
    <cellStyle name="Millares 54 4 2 3" xfId="15365"/>
    <cellStyle name="Millares 54 4 2 4" xfId="12638"/>
    <cellStyle name="Millares 54 4 2 5" xfId="17854"/>
    <cellStyle name="Millares 54 4 2 6" xfId="19983"/>
    <cellStyle name="Millares 54 4 2 7" xfId="10037"/>
    <cellStyle name="Millares 54 4 2 8" xfId="7208"/>
    <cellStyle name="Millares 54 4 3" xfId="2262"/>
    <cellStyle name="Millares 54 4 3 2" xfId="7211"/>
    <cellStyle name="Millares 54 4 3 2 2" xfId="15368"/>
    <cellStyle name="Millares 54 4 3 2 3" xfId="12641"/>
    <cellStyle name="Millares 54 4 3 2 4" xfId="17857"/>
    <cellStyle name="Millares 54 4 3 2 5" xfId="19986"/>
    <cellStyle name="Millares 54 4 3 2 6" xfId="10040"/>
    <cellStyle name="Millares 54 4 3 3" xfId="15367"/>
    <cellStyle name="Millares 54 4 3 4" xfId="12640"/>
    <cellStyle name="Millares 54 4 3 5" xfId="17856"/>
    <cellStyle name="Millares 54 4 3 6" xfId="19985"/>
    <cellStyle name="Millares 54 4 3 7" xfId="10039"/>
    <cellStyle name="Millares 54 4 3 8" xfId="7210"/>
    <cellStyle name="Millares 54 4 4" xfId="2263"/>
    <cellStyle name="Millares 54 4 4 2" xfId="7213"/>
    <cellStyle name="Millares 54 4 4 2 2" xfId="15370"/>
    <cellStyle name="Millares 54 4 4 2 3" xfId="12643"/>
    <cellStyle name="Millares 54 4 4 2 4" xfId="17859"/>
    <cellStyle name="Millares 54 4 4 2 5" xfId="19988"/>
    <cellStyle name="Millares 54 4 4 2 6" xfId="10042"/>
    <cellStyle name="Millares 54 4 4 3" xfId="15369"/>
    <cellStyle name="Millares 54 4 4 4" xfId="12642"/>
    <cellStyle name="Millares 54 4 4 5" xfId="17858"/>
    <cellStyle name="Millares 54 4 4 6" xfId="19987"/>
    <cellStyle name="Millares 54 4 4 7" xfId="10041"/>
    <cellStyle name="Millares 54 4 4 8" xfId="7212"/>
    <cellStyle name="Millares 54 4 5" xfId="7214"/>
    <cellStyle name="Millares 54 4 5 2" xfId="15371"/>
    <cellStyle name="Millares 54 4 5 3" xfId="12644"/>
    <cellStyle name="Millares 54 4 5 4" xfId="17860"/>
    <cellStyle name="Millares 54 4 5 5" xfId="19989"/>
    <cellStyle name="Millares 54 4 5 6" xfId="10043"/>
    <cellStyle name="Millares 54 4 6" xfId="15364"/>
    <cellStyle name="Millares 54 4 7" xfId="12637"/>
    <cellStyle name="Millares 54 4 8" xfId="17853"/>
    <cellStyle name="Millares 54 4 9" xfId="19982"/>
    <cellStyle name="Millares 54 5" xfId="2264"/>
    <cellStyle name="Millares 54 5 10" xfId="10044"/>
    <cellStyle name="Millares 54 5 11" xfId="7215"/>
    <cellStyle name="Millares 54 5 2" xfId="2265"/>
    <cellStyle name="Millares 54 5 2 2" xfId="7217"/>
    <cellStyle name="Millares 54 5 2 2 2" xfId="15374"/>
    <cellStyle name="Millares 54 5 2 2 3" xfId="12647"/>
    <cellStyle name="Millares 54 5 2 2 4" xfId="17863"/>
    <cellStyle name="Millares 54 5 2 2 5" xfId="19992"/>
    <cellStyle name="Millares 54 5 2 2 6" xfId="10046"/>
    <cellStyle name="Millares 54 5 2 3" xfId="15373"/>
    <cellStyle name="Millares 54 5 2 4" xfId="12646"/>
    <cellStyle name="Millares 54 5 2 5" xfId="17862"/>
    <cellStyle name="Millares 54 5 2 6" xfId="19991"/>
    <cellStyle name="Millares 54 5 2 7" xfId="10045"/>
    <cellStyle name="Millares 54 5 2 8" xfId="7216"/>
    <cellStyle name="Millares 54 5 3" xfId="2266"/>
    <cellStyle name="Millares 54 5 3 2" xfId="7219"/>
    <cellStyle name="Millares 54 5 3 2 2" xfId="15376"/>
    <cellStyle name="Millares 54 5 3 2 3" xfId="12649"/>
    <cellStyle name="Millares 54 5 3 2 4" xfId="17865"/>
    <cellStyle name="Millares 54 5 3 2 5" xfId="19994"/>
    <cellStyle name="Millares 54 5 3 2 6" xfId="10048"/>
    <cellStyle name="Millares 54 5 3 3" xfId="15375"/>
    <cellStyle name="Millares 54 5 3 4" xfId="12648"/>
    <cellStyle name="Millares 54 5 3 5" xfId="17864"/>
    <cellStyle name="Millares 54 5 3 6" xfId="19993"/>
    <cellStyle name="Millares 54 5 3 7" xfId="10047"/>
    <cellStyle name="Millares 54 5 3 8" xfId="7218"/>
    <cellStyle name="Millares 54 5 4" xfId="2267"/>
    <cellStyle name="Millares 54 5 4 2" xfId="7221"/>
    <cellStyle name="Millares 54 5 4 2 2" xfId="15378"/>
    <cellStyle name="Millares 54 5 4 2 3" xfId="12651"/>
    <cellStyle name="Millares 54 5 4 2 4" xfId="17867"/>
    <cellStyle name="Millares 54 5 4 2 5" xfId="19996"/>
    <cellStyle name="Millares 54 5 4 2 6" xfId="10050"/>
    <cellStyle name="Millares 54 5 4 3" xfId="15377"/>
    <cellStyle name="Millares 54 5 4 4" xfId="12650"/>
    <cellStyle name="Millares 54 5 4 5" xfId="17866"/>
    <cellStyle name="Millares 54 5 4 6" xfId="19995"/>
    <cellStyle name="Millares 54 5 4 7" xfId="10049"/>
    <cellStyle name="Millares 54 5 4 8" xfId="7220"/>
    <cellStyle name="Millares 54 5 5" xfId="7222"/>
    <cellStyle name="Millares 54 5 5 2" xfId="15379"/>
    <cellStyle name="Millares 54 5 5 3" xfId="12652"/>
    <cellStyle name="Millares 54 5 5 4" xfId="17868"/>
    <cellStyle name="Millares 54 5 5 5" xfId="19997"/>
    <cellStyle name="Millares 54 5 5 6" xfId="10051"/>
    <cellStyle name="Millares 54 5 6" xfId="15372"/>
    <cellStyle name="Millares 54 5 7" xfId="12645"/>
    <cellStyle name="Millares 54 5 8" xfId="17861"/>
    <cellStyle name="Millares 54 5 9" xfId="19990"/>
    <cellStyle name="Millares 54 6" xfId="2268"/>
    <cellStyle name="Millares 54 6 10" xfId="10052"/>
    <cellStyle name="Millares 54 6 11" xfId="7223"/>
    <cellStyle name="Millares 54 6 2" xfId="2269"/>
    <cellStyle name="Millares 54 6 2 2" xfId="7225"/>
    <cellStyle name="Millares 54 6 2 2 2" xfId="15382"/>
    <cellStyle name="Millares 54 6 2 2 3" xfId="12655"/>
    <cellStyle name="Millares 54 6 2 2 4" xfId="17871"/>
    <cellStyle name="Millares 54 6 2 2 5" xfId="20000"/>
    <cellStyle name="Millares 54 6 2 2 6" xfId="10054"/>
    <cellStyle name="Millares 54 6 2 3" xfId="15381"/>
    <cellStyle name="Millares 54 6 2 4" xfId="12654"/>
    <cellStyle name="Millares 54 6 2 5" xfId="17870"/>
    <cellStyle name="Millares 54 6 2 6" xfId="19999"/>
    <cellStyle name="Millares 54 6 2 7" xfId="10053"/>
    <cellStyle name="Millares 54 6 2 8" xfId="7224"/>
    <cellStyle name="Millares 54 6 3" xfId="2270"/>
    <cellStyle name="Millares 54 6 3 2" xfId="7227"/>
    <cellStyle name="Millares 54 6 3 2 2" xfId="15384"/>
    <cellStyle name="Millares 54 6 3 2 3" xfId="12657"/>
    <cellStyle name="Millares 54 6 3 2 4" xfId="17873"/>
    <cellStyle name="Millares 54 6 3 2 5" xfId="20002"/>
    <cellStyle name="Millares 54 6 3 2 6" xfId="10056"/>
    <cellStyle name="Millares 54 6 3 3" xfId="15383"/>
    <cellStyle name="Millares 54 6 3 4" xfId="12656"/>
    <cellStyle name="Millares 54 6 3 5" xfId="17872"/>
    <cellStyle name="Millares 54 6 3 6" xfId="20001"/>
    <cellStyle name="Millares 54 6 3 7" xfId="10055"/>
    <cellStyle name="Millares 54 6 3 8" xfId="7226"/>
    <cellStyle name="Millares 54 6 4" xfId="2271"/>
    <cellStyle name="Millares 54 6 4 2" xfId="7229"/>
    <cellStyle name="Millares 54 6 4 2 2" xfId="15386"/>
    <cellStyle name="Millares 54 6 4 2 3" xfId="12659"/>
    <cellStyle name="Millares 54 6 4 2 4" xfId="17875"/>
    <cellStyle name="Millares 54 6 4 2 5" xfId="20004"/>
    <cellStyle name="Millares 54 6 4 2 6" xfId="10058"/>
    <cellStyle name="Millares 54 6 4 3" xfId="15385"/>
    <cellStyle name="Millares 54 6 4 4" xfId="12658"/>
    <cellStyle name="Millares 54 6 4 5" xfId="17874"/>
    <cellStyle name="Millares 54 6 4 6" xfId="20003"/>
    <cellStyle name="Millares 54 6 4 7" xfId="10057"/>
    <cellStyle name="Millares 54 6 4 8" xfId="7228"/>
    <cellStyle name="Millares 54 6 5" xfId="7230"/>
    <cellStyle name="Millares 54 6 5 2" xfId="15387"/>
    <cellStyle name="Millares 54 6 5 3" xfId="12660"/>
    <cellStyle name="Millares 54 6 5 4" xfId="17876"/>
    <cellStyle name="Millares 54 6 5 5" xfId="20005"/>
    <cellStyle name="Millares 54 6 5 6" xfId="10059"/>
    <cellStyle name="Millares 54 6 6" xfId="15380"/>
    <cellStyle name="Millares 54 6 7" xfId="12653"/>
    <cellStyle name="Millares 54 6 8" xfId="17869"/>
    <cellStyle name="Millares 54 6 9" xfId="19998"/>
    <cellStyle name="Millares 54 7" xfId="2272"/>
    <cellStyle name="Millares 54 7 10" xfId="10060"/>
    <cellStyle name="Millares 54 7 11" xfId="7231"/>
    <cellStyle name="Millares 54 7 2" xfId="2273"/>
    <cellStyle name="Millares 54 7 2 2" xfId="7233"/>
    <cellStyle name="Millares 54 7 2 2 2" xfId="15390"/>
    <cellStyle name="Millares 54 7 2 2 3" xfId="12663"/>
    <cellStyle name="Millares 54 7 2 2 4" xfId="17879"/>
    <cellStyle name="Millares 54 7 2 2 5" xfId="20008"/>
    <cellStyle name="Millares 54 7 2 2 6" xfId="10062"/>
    <cellStyle name="Millares 54 7 2 3" xfId="15389"/>
    <cellStyle name="Millares 54 7 2 4" xfId="12662"/>
    <cellStyle name="Millares 54 7 2 5" xfId="17878"/>
    <cellStyle name="Millares 54 7 2 6" xfId="20007"/>
    <cellStyle name="Millares 54 7 2 7" xfId="10061"/>
    <cellStyle name="Millares 54 7 2 8" xfId="7232"/>
    <cellStyle name="Millares 54 7 3" xfId="2274"/>
    <cellStyle name="Millares 54 7 3 2" xfId="7235"/>
    <cellStyle name="Millares 54 7 3 2 2" xfId="15392"/>
    <cellStyle name="Millares 54 7 3 2 3" xfId="12665"/>
    <cellStyle name="Millares 54 7 3 2 4" xfId="17881"/>
    <cellStyle name="Millares 54 7 3 2 5" xfId="20010"/>
    <cellStyle name="Millares 54 7 3 2 6" xfId="10064"/>
    <cellStyle name="Millares 54 7 3 3" xfId="15391"/>
    <cellStyle name="Millares 54 7 3 4" xfId="12664"/>
    <cellStyle name="Millares 54 7 3 5" xfId="17880"/>
    <cellStyle name="Millares 54 7 3 6" xfId="20009"/>
    <cellStyle name="Millares 54 7 3 7" xfId="10063"/>
    <cellStyle name="Millares 54 7 3 8" xfId="7234"/>
    <cellStyle name="Millares 54 7 4" xfId="2275"/>
    <cellStyle name="Millares 54 7 4 2" xfId="7237"/>
    <cellStyle name="Millares 54 7 4 2 2" xfId="15394"/>
    <cellStyle name="Millares 54 7 4 2 3" xfId="12667"/>
    <cellStyle name="Millares 54 7 4 2 4" xfId="17883"/>
    <cellStyle name="Millares 54 7 4 2 5" xfId="20012"/>
    <cellStyle name="Millares 54 7 4 2 6" xfId="10066"/>
    <cellStyle name="Millares 54 7 4 3" xfId="15393"/>
    <cellStyle name="Millares 54 7 4 4" xfId="12666"/>
    <cellStyle name="Millares 54 7 4 5" xfId="17882"/>
    <cellStyle name="Millares 54 7 4 6" xfId="20011"/>
    <cellStyle name="Millares 54 7 4 7" xfId="10065"/>
    <cellStyle name="Millares 54 7 4 8" xfId="7236"/>
    <cellStyle name="Millares 54 7 5" xfId="7238"/>
    <cellStyle name="Millares 54 7 5 2" xfId="15395"/>
    <cellStyle name="Millares 54 7 5 3" xfId="12668"/>
    <cellStyle name="Millares 54 7 5 4" xfId="17884"/>
    <cellStyle name="Millares 54 7 5 5" xfId="20013"/>
    <cellStyle name="Millares 54 7 5 6" xfId="10067"/>
    <cellStyle name="Millares 54 7 6" xfId="15388"/>
    <cellStyle name="Millares 54 7 7" xfId="12661"/>
    <cellStyle name="Millares 54 7 8" xfId="17877"/>
    <cellStyle name="Millares 54 7 9" xfId="20006"/>
    <cellStyle name="Millares 54 8" xfId="2276"/>
    <cellStyle name="Millares 54 8 10" xfId="10068"/>
    <cellStyle name="Millares 54 8 11" xfId="7239"/>
    <cellStyle name="Millares 54 8 2" xfId="2277"/>
    <cellStyle name="Millares 54 8 2 2" xfId="7241"/>
    <cellStyle name="Millares 54 8 2 2 2" xfId="15398"/>
    <cellStyle name="Millares 54 8 2 2 3" xfId="12671"/>
    <cellStyle name="Millares 54 8 2 2 4" xfId="17887"/>
    <cellStyle name="Millares 54 8 2 2 5" xfId="20016"/>
    <cellStyle name="Millares 54 8 2 2 6" xfId="10070"/>
    <cellStyle name="Millares 54 8 2 3" xfId="15397"/>
    <cellStyle name="Millares 54 8 2 4" xfId="12670"/>
    <cellStyle name="Millares 54 8 2 5" xfId="17886"/>
    <cellStyle name="Millares 54 8 2 6" xfId="20015"/>
    <cellStyle name="Millares 54 8 2 7" xfId="10069"/>
    <cellStyle name="Millares 54 8 2 8" xfId="7240"/>
    <cellStyle name="Millares 54 8 3" xfId="2278"/>
    <cellStyle name="Millares 54 8 3 2" xfId="7243"/>
    <cellStyle name="Millares 54 8 3 2 2" xfId="15400"/>
    <cellStyle name="Millares 54 8 3 2 3" xfId="12673"/>
    <cellStyle name="Millares 54 8 3 2 4" xfId="17889"/>
    <cellStyle name="Millares 54 8 3 2 5" xfId="20018"/>
    <cellStyle name="Millares 54 8 3 2 6" xfId="10072"/>
    <cellStyle name="Millares 54 8 3 3" xfId="15399"/>
    <cellStyle name="Millares 54 8 3 4" xfId="12672"/>
    <cellStyle name="Millares 54 8 3 5" xfId="17888"/>
    <cellStyle name="Millares 54 8 3 6" xfId="20017"/>
    <cellStyle name="Millares 54 8 3 7" xfId="10071"/>
    <cellStyle name="Millares 54 8 3 8" xfId="7242"/>
    <cellStyle name="Millares 54 8 4" xfId="2279"/>
    <cellStyle name="Millares 54 8 4 2" xfId="7245"/>
    <cellStyle name="Millares 54 8 4 2 2" xfId="15402"/>
    <cellStyle name="Millares 54 8 4 2 3" xfId="12675"/>
    <cellStyle name="Millares 54 8 4 2 4" xfId="17891"/>
    <cellStyle name="Millares 54 8 4 2 5" xfId="20020"/>
    <cellStyle name="Millares 54 8 4 2 6" xfId="10074"/>
    <cellStyle name="Millares 54 8 4 3" xfId="15401"/>
    <cellStyle name="Millares 54 8 4 4" xfId="12674"/>
    <cellStyle name="Millares 54 8 4 5" xfId="17890"/>
    <cellStyle name="Millares 54 8 4 6" xfId="20019"/>
    <cellStyle name="Millares 54 8 4 7" xfId="10073"/>
    <cellStyle name="Millares 54 8 4 8" xfId="7244"/>
    <cellStyle name="Millares 54 8 5" xfId="7246"/>
    <cellStyle name="Millares 54 8 5 2" xfId="15403"/>
    <cellStyle name="Millares 54 8 5 3" xfId="12676"/>
    <cellStyle name="Millares 54 8 5 4" xfId="17892"/>
    <cellStyle name="Millares 54 8 5 5" xfId="20021"/>
    <cellStyle name="Millares 54 8 5 6" xfId="10075"/>
    <cellStyle name="Millares 54 8 6" xfId="15396"/>
    <cellStyle name="Millares 54 8 7" xfId="12669"/>
    <cellStyle name="Millares 54 8 8" xfId="17885"/>
    <cellStyle name="Millares 54 8 9" xfId="20014"/>
    <cellStyle name="Millares 54 9" xfId="2280"/>
    <cellStyle name="Millares 54 9 10" xfId="10076"/>
    <cellStyle name="Millares 54 9 11" xfId="7247"/>
    <cellStyle name="Millares 54 9 2" xfId="2281"/>
    <cellStyle name="Millares 54 9 2 2" xfId="7249"/>
    <cellStyle name="Millares 54 9 2 2 2" xfId="15406"/>
    <cellStyle name="Millares 54 9 2 2 3" xfId="12679"/>
    <cellStyle name="Millares 54 9 2 2 4" xfId="17895"/>
    <cellStyle name="Millares 54 9 2 2 5" xfId="20024"/>
    <cellStyle name="Millares 54 9 2 2 6" xfId="10078"/>
    <cellStyle name="Millares 54 9 2 3" xfId="15405"/>
    <cellStyle name="Millares 54 9 2 4" xfId="12678"/>
    <cellStyle name="Millares 54 9 2 5" xfId="17894"/>
    <cellStyle name="Millares 54 9 2 6" xfId="20023"/>
    <cellStyle name="Millares 54 9 2 7" xfId="10077"/>
    <cellStyle name="Millares 54 9 2 8" xfId="7248"/>
    <cellStyle name="Millares 54 9 3" xfId="2282"/>
    <cellStyle name="Millares 54 9 3 2" xfId="7251"/>
    <cellStyle name="Millares 54 9 3 2 2" xfId="15408"/>
    <cellStyle name="Millares 54 9 3 2 3" xfId="12681"/>
    <cellStyle name="Millares 54 9 3 2 4" xfId="17897"/>
    <cellStyle name="Millares 54 9 3 2 5" xfId="20026"/>
    <cellStyle name="Millares 54 9 3 2 6" xfId="10080"/>
    <cellStyle name="Millares 54 9 3 3" xfId="15407"/>
    <cellStyle name="Millares 54 9 3 4" xfId="12680"/>
    <cellStyle name="Millares 54 9 3 5" xfId="17896"/>
    <cellStyle name="Millares 54 9 3 6" xfId="20025"/>
    <cellStyle name="Millares 54 9 3 7" xfId="10079"/>
    <cellStyle name="Millares 54 9 3 8" xfId="7250"/>
    <cellStyle name="Millares 54 9 4" xfId="2283"/>
    <cellStyle name="Millares 54 9 4 2" xfId="7253"/>
    <cellStyle name="Millares 54 9 4 2 2" xfId="15410"/>
    <cellStyle name="Millares 54 9 4 2 3" xfId="12683"/>
    <cellStyle name="Millares 54 9 4 2 4" xfId="17899"/>
    <cellStyle name="Millares 54 9 4 2 5" xfId="20028"/>
    <cellStyle name="Millares 54 9 4 2 6" xfId="10082"/>
    <cellStyle name="Millares 54 9 4 3" xfId="15409"/>
    <cellStyle name="Millares 54 9 4 4" xfId="12682"/>
    <cellStyle name="Millares 54 9 4 5" xfId="17898"/>
    <cellStyle name="Millares 54 9 4 6" xfId="20027"/>
    <cellStyle name="Millares 54 9 4 7" xfId="10081"/>
    <cellStyle name="Millares 54 9 4 8" xfId="7252"/>
    <cellStyle name="Millares 54 9 5" xfId="7254"/>
    <cellStyle name="Millares 54 9 5 2" xfId="15411"/>
    <cellStyle name="Millares 54 9 5 3" xfId="12684"/>
    <cellStyle name="Millares 54 9 5 4" xfId="17900"/>
    <cellStyle name="Millares 54 9 5 5" xfId="20029"/>
    <cellStyle name="Millares 54 9 5 6" xfId="10083"/>
    <cellStyle name="Millares 54 9 6" xfId="15404"/>
    <cellStyle name="Millares 54 9 7" xfId="12677"/>
    <cellStyle name="Millares 54 9 8" xfId="17893"/>
    <cellStyle name="Millares 54 9 9" xfId="20022"/>
    <cellStyle name="Millares 55" xfId="2284"/>
    <cellStyle name="Millares 55 10" xfId="7256"/>
    <cellStyle name="Millares 55 10 2" xfId="15413"/>
    <cellStyle name="Millares 55 10 3" xfId="14136"/>
    <cellStyle name="Millares 55 10 4" xfId="20031"/>
    <cellStyle name="Millares 55 10 5" xfId="10085"/>
    <cellStyle name="Millares 55 11" xfId="8806"/>
    <cellStyle name="Millares 55 11 2" xfId="15414"/>
    <cellStyle name="Millares 55 11 3" xfId="21597"/>
    <cellStyle name="Millares 55 11 4" xfId="10086"/>
    <cellStyle name="Millares 55 12" xfId="10087"/>
    <cellStyle name="Millares 55 12 2" xfId="15415"/>
    <cellStyle name="Millares 55 13" xfId="15412"/>
    <cellStyle name="Millares 55 14" xfId="12685"/>
    <cellStyle name="Millares 55 15" xfId="17901"/>
    <cellStyle name="Millares 55 16" xfId="20030"/>
    <cellStyle name="Millares 55 17" xfId="10084"/>
    <cellStyle name="Millares 55 18" xfId="7255"/>
    <cellStyle name="Millares 55 2" xfId="2285"/>
    <cellStyle name="Millares 55 2 10" xfId="8936"/>
    <cellStyle name="Millares 55 2 10 2" xfId="15417"/>
    <cellStyle name="Millares 55 2 10 3" xfId="21699"/>
    <cellStyle name="Millares 55 2 10 4" xfId="10089"/>
    <cellStyle name="Millares 55 2 11" xfId="10090"/>
    <cellStyle name="Millares 55 2 11 2" xfId="15418"/>
    <cellStyle name="Millares 55 2 12" xfId="15416"/>
    <cellStyle name="Millares 55 2 13" xfId="12686"/>
    <cellStyle name="Millares 55 2 14" xfId="17902"/>
    <cellStyle name="Millares 55 2 15" xfId="20032"/>
    <cellStyle name="Millares 55 2 16" xfId="10088"/>
    <cellStyle name="Millares 55 2 17" xfId="7257"/>
    <cellStyle name="Millares 55 2 2" xfId="2286"/>
    <cellStyle name="Millares 55 2 2 2" xfId="2287"/>
    <cellStyle name="Millares 55 2 2 2 2" xfId="15420"/>
    <cellStyle name="Millares 55 2 2 2 3" xfId="12688"/>
    <cellStyle name="Millares 55 2 2 2 4" xfId="17904"/>
    <cellStyle name="Millares 55 2 2 2 5" xfId="20034"/>
    <cellStyle name="Millares 55 2 2 2 6" xfId="10092"/>
    <cellStyle name="Millares 55 2 2 2 7" xfId="7259"/>
    <cellStyle name="Millares 55 2 2 3" xfId="15419"/>
    <cellStyle name="Millares 55 2 2 4" xfId="12687"/>
    <cellStyle name="Millares 55 2 2 5" xfId="17903"/>
    <cellStyle name="Millares 55 2 2 6" xfId="20033"/>
    <cellStyle name="Millares 55 2 2 7" xfId="10091"/>
    <cellStyle name="Millares 55 2 2 8" xfId="7258"/>
    <cellStyle name="Millares 55 2 3" xfId="2288"/>
    <cellStyle name="Millares 55 2 3 2" xfId="2289"/>
    <cellStyle name="Millares 55 2 3 2 2" xfId="7262"/>
    <cellStyle name="Millares 55 2 3 2 2 2" xfId="15423"/>
    <cellStyle name="Millares 55 2 3 2 2 3" xfId="12691"/>
    <cellStyle name="Millares 55 2 3 2 2 4" xfId="17907"/>
    <cellStyle name="Millares 55 2 3 2 2 5" xfId="20037"/>
    <cellStyle name="Millares 55 2 3 2 2 6" xfId="10095"/>
    <cellStyle name="Millares 55 2 3 2 3" xfId="15422"/>
    <cellStyle name="Millares 55 2 3 2 4" xfId="12690"/>
    <cellStyle name="Millares 55 2 3 2 5" xfId="17906"/>
    <cellStyle name="Millares 55 2 3 2 6" xfId="20036"/>
    <cellStyle name="Millares 55 2 3 2 7" xfId="10094"/>
    <cellStyle name="Millares 55 2 3 2 8" xfId="7261"/>
    <cellStyle name="Millares 55 2 3 3" xfId="7263"/>
    <cellStyle name="Millares 55 2 3 3 2" xfId="15424"/>
    <cellStyle name="Millares 55 2 3 3 3" xfId="12692"/>
    <cellStyle name="Millares 55 2 3 3 4" xfId="17908"/>
    <cellStyle name="Millares 55 2 3 3 5" xfId="20038"/>
    <cellStyle name="Millares 55 2 3 3 6" xfId="10096"/>
    <cellStyle name="Millares 55 2 3 4" xfId="15421"/>
    <cellStyle name="Millares 55 2 3 5" xfId="12689"/>
    <cellStyle name="Millares 55 2 3 6" xfId="17905"/>
    <cellStyle name="Millares 55 2 3 7" xfId="20035"/>
    <cellStyle name="Millares 55 2 3 8" xfId="10093"/>
    <cellStyle name="Millares 55 2 3 9" xfId="7260"/>
    <cellStyle name="Millares 55 2 4" xfId="2290"/>
    <cellStyle name="Millares 55 2 4 2" xfId="7265"/>
    <cellStyle name="Millares 55 2 4 2 2" xfId="15426"/>
    <cellStyle name="Millares 55 2 4 2 3" xfId="12694"/>
    <cellStyle name="Millares 55 2 4 2 4" xfId="17910"/>
    <cellStyle name="Millares 55 2 4 2 5" xfId="20040"/>
    <cellStyle name="Millares 55 2 4 2 6" xfId="10098"/>
    <cellStyle name="Millares 55 2 4 3" xfId="15425"/>
    <cellStyle name="Millares 55 2 4 4" xfId="12693"/>
    <cellStyle name="Millares 55 2 4 5" xfId="17909"/>
    <cellStyle name="Millares 55 2 4 6" xfId="20039"/>
    <cellStyle name="Millares 55 2 4 7" xfId="10097"/>
    <cellStyle name="Millares 55 2 4 8" xfId="7264"/>
    <cellStyle name="Millares 55 2 5" xfId="2291"/>
    <cellStyle name="Millares 55 2 5 2" xfId="7267"/>
    <cellStyle name="Millares 55 2 5 2 2" xfId="15428"/>
    <cellStyle name="Millares 55 2 5 2 3" xfId="12696"/>
    <cellStyle name="Millares 55 2 5 2 4" xfId="17912"/>
    <cellStyle name="Millares 55 2 5 2 5" xfId="20042"/>
    <cellStyle name="Millares 55 2 5 2 6" xfId="10100"/>
    <cellStyle name="Millares 55 2 5 3" xfId="15427"/>
    <cellStyle name="Millares 55 2 5 4" xfId="12695"/>
    <cellStyle name="Millares 55 2 5 5" xfId="17911"/>
    <cellStyle name="Millares 55 2 5 6" xfId="20041"/>
    <cellStyle name="Millares 55 2 5 7" xfId="10099"/>
    <cellStyle name="Millares 55 2 5 8" xfId="7266"/>
    <cellStyle name="Millares 55 2 6" xfId="7268"/>
    <cellStyle name="Millares 55 2 6 2" xfId="15429"/>
    <cellStyle name="Millares 55 2 6 3" xfId="12697"/>
    <cellStyle name="Millares 55 2 6 4" xfId="17913"/>
    <cellStyle name="Millares 55 2 6 5" xfId="20043"/>
    <cellStyle name="Millares 55 2 6 6" xfId="10101"/>
    <cellStyle name="Millares 55 2 7" xfId="7269"/>
    <cellStyle name="Millares 55 2 7 2" xfId="15430"/>
    <cellStyle name="Millares 55 2 7 3" xfId="12698"/>
    <cellStyle name="Millares 55 2 7 4" xfId="17914"/>
    <cellStyle name="Millares 55 2 7 5" xfId="20044"/>
    <cellStyle name="Millares 55 2 7 6" xfId="10102"/>
    <cellStyle name="Millares 55 2 8" xfId="7270"/>
    <cellStyle name="Millares 55 2 8 2" xfId="15431"/>
    <cellStyle name="Millares 55 2 8 3" xfId="12699"/>
    <cellStyle name="Millares 55 2 8 4" xfId="17915"/>
    <cellStyle name="Millares 55 2 8 5" xfId="20045"/>
    <cellStyle name="Millares 55 2 8 6" xfId="10103"/>
    <cellStyle name="Millares 55 2 9" xfId="7271"/>
    <cellStyle name="Millares 55 2 9 2" xfId="15432"/>
    <cellStyle name="Millares 55 2 9 3" xfId="14137"/>
    <cellStyle name="Millares 55 2 9 4" xfId="20046"/>
    <cellStyle name="Millares 55 2 9 5" xfId="10104"/>
    <cellStyle name="Millares 55 3" xfId="2292"/>
    <cellStyle name="Millares 55 3 10" xfId="10105"/>
    <cellStyle name="Millares 55 3 11" xfId="7272"/>
    <cellStyle name="Millares 55 3 2" xfId="2293"/>
    <cellStyle name="Millares 55 3 2 2" xfId="7274"/>
    <cellStyle name="Millares 55 3 2 2 2" xfId="15435"/>
    <cellStyle name="Millares 55 3 2 2 3" xfId="12702"/>
    <cellStyle name="Millares 55 3 2 2 4" xfId="17918"/>
    <cellStyle name="Millares 55 3 2 2 5" xfId="20049"/>
    <cellStyle name="Millares 55 3 2 2 6" xfId="10107"/>
    <cellStyle name="Millares 55 3 2 3" xfId="15434"/>
    <cellStyle name="Millares 55 3 2 4" xfId="12701"/>
    <cellStyle name="Millares 55 3 2 5" xfId="17917"/>
    <cellStyle name="Millares 55 3 2 6" xfId="20048"/>
    <cellStyle name="Millares 55 3 2 7" xfId="10106"/>
    <cellStyle name="Millares 55 3 2 8" xfId="7273"/>
    <cellStyle name="Millares 55 3 3" xfId="2294"/>
    <cellStyle name="Millares 55 3 3 2" xfId="7276"/>
    <cellStyle name="Millares 55 3 3 2 2" xfId="15437"/>
    <cellStyle name="Millares 55 3 3 2 3" xfId="12704"/>
    <cellStyle name="Millares 55 3 3 2 4" xfId="17920"/>
    <cellStyle name="Millares 55 3 3 2 5" xfId="20051"/>
    <cellStyle name="Millares 55 3 3 2 6" xfId="10109"/>
    <cellStyle name="Millares 55 3 3 3" xfId="15436"/>
    <cellStyle name="Millares 55 3 3 4" xfId="12703"/>
    <cellStyle name="Millares 55 3 3 5" xfId="17919"/>
    <cellStyle name="Millares 55 3 3 6" xfId="20050"/>
    <cellStyle name="Millares 55 3 3 7" xfId="10108"/>
    <cellStyle name="Millares 55 3 3 8" xfId="7275"/>
    <cellStyle name="Millares 55 3 4" xfId="2295"/>
    <cellStyle name="Millares 55 3 4 2" xfId="7278"/>
    <cellStyle name="Millares 55 3 4 2 2" xfId="15439"/>
    <cellStyle name="Millares 55 3 4 2 3" xfId="12706"/>
    <cellStyle name="Millares 55 3 4 2 4" xfId="17922"/>
    <cellStyle name="Millares 55 3 4 2 5" xfId="20053"/>
    <cellStyle name="Millares 55 3 4 2 6" xfId="10111"/>
    <cellStyle name="Millares 55 3 4 3" xfId="15438"/>
    <cellStyle name="Millares 55 3 4 4" xfId="12705"/>
    <cellStyle name="Millares 55 3 4 5" xfId="17921"/>
    <cellStyle name="Millares 55 3 4 6" xfId="20052"/>
    <cellStyle name="Millares 55 3 4 7" xfId="10110"/>
    <cellStyle name="Millares 55 3 4 8" xfId="7277"/>
    <cellStyle name="Millares 55 3 5" xfId="7279"/>
    <cellStyle name="Millares 55 3 5 2" xfId="15440"/>
    <cellStyle name="Millares 55 3 5 3" xfId="12707"/>
    <cellStyle name="Millares 55 3 5 4" xfId="17923"/>
    <cellStyle name="Millares 55 3 5 5" xfId="20054"/>
    <cellStyle name="Millares 55 3 5 6" xfId="10112"/>
    <cellStyle name="Millares 55 3 6" xfId="15433"/>
    <cellStyle name="Millares 55 3 7" xfId="12700"/>
    <cellStyle name="Millares 55 3 8" xfId="17916"/>
    <cellStyle name="Millares 55 3 9" xfId="20047"/>
    <cellStyle name="Millares 55 4" xfId="2296"/>
    <cellStyle name="Millares 55 4 10" xfId="10113"/>
    <cellStyle name="Millares 55 4 11" xfId="7280"/>
    <cellStyle name="Millares 55 4 2" xfId="2297"/>
    <cellStyle name="Millares 55 4 2 2" xfId="7282"/>
    <cellStyle name="Millares 55 4 2 2 2" xfId="15443"/>
    <cellStyle name="Millares 55 4 2 2 3" xfId="12710"/>
    <cellStyle name="Millares 55 4 2 2 4" xfId="17926"/>
    <cellStyle name="Millares 55 4 2 2 5" xfId="20057"/>
    <cellStyle name="Millares 55 4 2 2 6" xfId="10115"/>
    <cellStyle name="Millares 55 4 2 3" xfId="15442"/>
    <cellStyle name="Millares 55 4 2 4" xfId="12709"/>
    <cellStyle name="Millares 55 4 2 5" xfId="17925"/>
    <cellStyle name="Millares 55 4 2 6" xfId="20056"/>
    <cellStyle name="Millares 55 4 2 7" xfId="10114"/>
    <cellStyle name="Millares 55 4 2 8" xfId="7281"/>
    <cellStyle name="Millares 55 4 3" xfId="2298"/>
    <cellStyle name="Millares 55 4 3 2" xfId="7284"/>
    <cellStyle name="Millares 55 4 3 2 2" xfId="15445"/>
    <cellStyle name="Millares 55 4 3 2 3" xfId="12712"/>
    <cellStyle name="Millares 55 4 3 2 4" xfId="17928"/>
    <cellStyle name="Millares 55 4 3 2 5" xfId="20059"/>
    <cellStyle name="Millares 55 4 3 2 6" xfId="10117"/>
    <cellStyle name="Millares 55 4 3 3" xfId="15444"/>
    <cellStyle name="Millares 55 4 3 4" xfId="12711"/>
    <cellStyle name="Millares 55 4 3 5" xfId="17927"/>
    <cellStyle name="Millares 55 4 3 6" xfId="20058"/>
    <cellStyle name="Millares 55 4 3 7" xfId="10116"/>
    <cellStyle name="Millares 55 4 3 8" xfId="7283"/>
    <cellStyle name="Millares 55 4 4" xfId="2299"/>
    <cellStyle name="Millares 55 4 4 2" xfId="7286"/>
    <cellStyle name="Millares 55 4 4 2 2" xfId="15447"/>
    <cellStyle name="Millares 55 4 4 2 3" xfId="12714"/>
    <cellStyle name="Millares 55 4 4 2 4" xfId="17930"/>
    <cellStyle name="Millares 55 4 4 2 5" xfId="20061"/>
    <cellStyle name="Millares 55 4 4 2 6" xfId="10119"/>
    <cellStyle name="Millares 55 4 4 3" xfId="15446"/>
    <cellStyle name="Millares 55 4 4 4" xfId="12713"/>
    <cellStyle name="Millares 55 4 4 5" xfId="17929"/>
    <cellStyle name="Millares 55 4 4 6" xfId="20060"/>
    <cellStyle name="Millares 55 4 4 7" xfId="10118"/>
    <cellStyle name="Millares 55 4 4 8" xfId="7285"/>
    <cellStyle name="Millares 55 4 5" xfId="7287"/>
    <cellStyle name="Millares 55 4 5 2" xfId="15448"/>
    <cellStyle name="Millares 55 4 5 3" xfId="12715"/>
    <cellStyle name="Millares 55 4 5 4" xfId="17931"/>
    <cellStyle name="Millares 55 4 5 5" xfId="20062"/>
    <cellStyle name="Millares 55 4 5 6" xfId="10120"/>
    <cellStyle name="Millares 55 4 6" xfId="15441"/>
    <cellStyle name="Millares 55 4 7" xfId="12708"/>
    <cellStyle name="Millares 55 4 8" xfId="17924"/>
    <cellStyle name="Millares 55 4 9" xfId="20055"/>
    <cellStyle name="Millares 55 5" xfId="2300"/>
    <cellStyle name="Millares 55 5 10" xfId="10121"/>
    <cellStyle name="Millares 55 5 11" xfId="7288"/>
    <cellStyle name="Millares 55 5 2" xfId="2301"/>
    <cellStyle name="Millares 55 5 2 2" xfId="7290"/>
    <cellStyle name="Millares 55 5 2 2 2" xfId="15451"/>
    <cellStyle name="Millares 55 5 2 2 3" xfId="12718"/>
    <cellStyle name="Millares 55 5 2 2 4" xfId="17934"/>
    <cellStyle name="Millares 55 5 2 2 5" xfId="20065"/>
    <cellStyle name="Millares 55 5 2 2 6" xfId="10123"/>
    <cellStyle name="Millares 55 5 2 3" xfId="15450"/>
    <cellStyle name="Millares 55 5 2 4" xfId="12717"/>
    <cellStyle name="Millares 55 5 2 5" xfId="17933"/>
    <cellStyle name="Millares 55 5 2 6" xfId="20064"/>
    <cellStyle name="Millares 55 5 2 7" xfId="10122"/>
    <cellStyle name="Millares 55 5 2 8" xfId="7289"/>
    <cellStyle name="Millares 55 5 3" xfId="2302"/>
    <cellStyle name="Millares 55 5 3 2" xfId="7292"/>
    <cellStyle name="Millares 55 5 3 2 2" xfId="15453"/>
    <cellStyle name="Millares 55 5 3 2 3" xfId="12720"/>
    <cellStyle name="Millares 55 5 3 2 4" xfId="17936"/>
    <cellStyle name="Millares 55 5 3 2 5" xfId="20067"/>
    <cellStyle name="Millares 55 5 3 2 6" xfId="10125"/>
    <cellStyle name="Millares 55 5 3 3" xfId="15452"/>
    <cellStyle name="Millares 55 5 3 4" xfId="12719"/>
    <cellStyle name="Millares 55 5 3 5" xfId="17935"/>
    <cellStyle name="Millares 55 5 3 6" xfId="20066"/>
    <cellStyle name="Millares 55 5 3 7" xfId="10124"/>
    <cellStyle name="Millares 55 5 3 8" xfId="7291"/>
    <cellStyle name="Millares 55 5 4" xfId="2303"/>
    <cellStyle name="Millares 55 5 4 2" xfId="7294"/>
    <cellStyle name="Millares 55 5 4 2 2" xfId="15455"/>
    <cellStyle name="Millares 55 5 4 2 3" xfId="12722"/>
    <cellStyle name="Millares 55 5 4 2 4" xfId="17938"/>
    <cellStyle name="Millares 55 5 4 2 5" xfId="20069"/>
    <cellStyle name="Millares 55 5 4 2 6" xfId="10127"/>
    <cellStyle name="Millares 55 5 4 3" xfId="15454"/>
    <cellStyle name="Millares 55 5 4 4" xfId="12721"/>
    <cellStyle name="Millares 55 5 4 5" xfId="17937"/>
    <cellStyle name="Millares 55 5 4 6" xfId="20068"/>
    <cellStyle name="Millares 55 5 4 7" xfId="10126"/>
    <cellStyle name="Millares 55 5 4 8" xfId="7293"/>
    <cellStyle name="Millares 55 5 5" xfId="7295"/>
    <cellStyle name="Millares 55 5 5 2" xfId="15456"/>
    <cellStyle name="Millares 55 5 5 3" xfId="12723"/>
    <cellStyle name="Millares 55 5 5 4" xfId="17939"/>
    <cellStyle name="Millares 55 5 5 5" xfId="20070"/>
    <cellStyle name="Millares 55 5 5 6" xfId="10128"/>
    <cellStyle name="Millares 55 5 6" xfId="15449"/>
    <cellStyle name="Millares 55 5 7" xfId="12716"/>
    <cellStyle name="Millares 55 5 8" xfId="17932"/>
    <cellStyle name="Millares 55 5 9" xfId="20063"/>
    <cellStyle name="Millares 55 6" xfId="2304"/>
    <cellStyle name="Millares 55 6 2" xfId="7297"/>
    <cellStyle name="Millares 55 6 2 2" xfId="15458"/>
    <cellStyle name="Millares 55 6 2 3" xfId="12725"/>
    <cellStyle name="Millares 55 6 2 4" xfId="17941"/>
    <cellStyle name="Millares 55 6 2 5" xfId="20072"/>
    <cellStyle name="Millares 55 6 2 6" xfId="10130"/>
    <cellStyle name="Millares 55 6 3" xfId="15457"/>
    <cellStyle name="Millares 55 6 4" xfId="12724"/>
    <cellStyle name="Millares 55 6 5" xfId="17940"/>
    <cellStyle name="Millares 55 6 6" xfId="20071"/>
    <cellStyle name="Millares 55 6 7" xfId="10129"/>
    <cellStyle name="Millares 55 6 8" xfId="7296"/>
    <cellStyle name="Millares 55 7" xfId="2305"/>
    <cellStyle name="Millares 55 7 2" xfId="7299"/>
    <cellStyle name="Millares 55 7 2 2" xfId="15460"/>
    <cellStyle name="Millares 55 7 2 3" xfId="12727"/>
    <cellStyle name="Millares 55 7 2 4" xfId="17943"/>
    <cellStyle name="Millares 55 7 2 5" xfId="20074"/>
    <cellStyle name="Millares 55 7 2 6" xfId="10132"/>
    <cellStyle name="Millares 55 7 3" xfId="15459"/>
    <cellStyle name="Millares 55 7 4" xfId="12726"/>
    <cellStyle name="Millares 55 7 5" xfId="17942"/>
    <cellStyle name="Millares 55 7 6" xfId="20073"/>
    <cellStyle name="Millares 55 7 7" xfId="10131"/>
    <cellStyle name="Millares 55 7 8" xfId="7298"/>
    <cellStyle name="Millares 55 8" xfId="7300"/>
    <cellStyle name="Millares 55 8 2" xfId="7301"/>
    <cellStyle name="Millares 55 8 2 2" xfId="15462"/>
    <cellStyle name="Millares 55 8 2 3" xfId="12729"/>
    <cellStyle name="Millares 55 8 2 4" xfId="17945"/>
    <cellStyle name="Millares 55 8 2 5" xfId="20076"/>
    <cellStyle name="Millares 55 8 2 6" xfId="10134"/>
    <cellStyle name="Millares 55 8 3" xfId="15461"/>
    <cellStyle name="Millares 55 8 4" xfId="12728"/>
    <cellStyle name="Millares 55 8 5" xfId="17944"/>
    <cellStyle name="Millares 55 8 6" xfId="20075"/>
    <cellStyle name="Millares 55 8 7" xfId="10133"/>
    <cellStyle name="Millares 55 9" xfId="7302"/>
    <cellStyle name="Millares 55 9 2" xfId="15463"/>
    <cellStyle name="Millares 55 9 3" xfId="12730"/>
    <cellStyle name="Millares 55 9 4" xfId="17946"/>
    <cellStyle name="Millares 55 9 5" xfId="20077"/>
    <cellStyle name="Millares 55 9 6" xfId="10135"/>
    <cellStyle name="Millares 56" xfId="2306"/>
    <cellStyle name="Millares 56 10" xfId="17947"/>
    <cellStyle name="Millares 56 11" xfId="20078"/>
    <cellStyle name="Millares 56 12" xfId="10136"/>
    <cellStyle name="Millares 56 13" xfId="7303"/>
    <cellStyle name="Millares 56 2" xfId="2307"/>
    <cellStyle name="Millares 56 2 10" xfId="20079"/>
    <cellStyle name="Millares 56 2 11" xfId="10137"/>
    <cellStyle name="Millares 56 2 12" xfId="7304"/>
    <cellStyle name="Millares 56 2 2" xfId="7305"/>
    <cellStyle name="Millares 56 2 2 2" xfId="15466"/>
    <cellStyle name="Millares 56 2 2 3" xfId="12733"/>
    <cellStyle name="Millares 56 2 2 4" xfId="17949"/>
    <cellStyle name="Millares 56 2 2 5" xfId="20080"/>
    <cellStyle name="Millares 56 2 2 6" xfId="10138"/>
    <cellStyle name="Millares 56 2 3" xfId="7306"/>
    <cellStyle name="Millares 56 2 3 2" xfId="15467"/>
    <cellStyle name="Millares 56 2 3 3" xfId="12734"/>
    <cellStyle name="Millares 56 2 3 4" xfId="17950"/>
    <cellStyle name="Millares 56 2 3 5" xfId="20081"/>
    <cellStyle name="Millares 56 2 3 6" xfId="10139"/>
    <cellStyle name="Millares 56 2 4" xfId="7307"/>
    <cellStyle name="Millares 56 2 4 2" xfId="15468"/>
    <cellStyle name="Millares 56 2 4 3" xfId="14139"/>
    <cellStyle name="Millares 56 2 4 4" xfId="20082"/>
    <cellStyle name="Millares 56 2 4 5" xfId="10140"/>
    <cellStyle name="Millares 56 2 5" xfId="8937"/>
    <cellStyle name="Millares 56 2 5 2" xfId="15469"/>
    <cellStyle name="Millares 56 2 5 3" xfId="21700"/>
    <cellStyle name="Millares 56 2 5 4" xfId="10141"/>
    <cellStyle name="Millares 56 2 6" xfId="10142"/>
    <cellStyle name="Millares 56 2 6 2" xfId="15470"/>
    <cellStyle name="Millares 56 2 7" xfId="15465"/>
    <cellStyle name="Millares 56 2 8" xfId="12732"/>
    <cellStyle name="Millares 56 2 9" xfId="17948"/>
    <cellStyle name="Millares 56 3" xfId="7308"/>
    <cellStyle name="Millares 56 3 2" xfId="15471"/>
    <cellStyle name="Millares 56 3 3" xfId="12735"/>
    <cellStyle name="Millares 56 3 4" xfId="17951"/>
    <cellStyle name="Millares 56 3 5" xfId="20083"/>
    <cellStyle name="Millares 56 3 6" xfId="10143"/>
    <cellStyle name="Millares 56 4" xfId="7309"/>
    <cellStyle name="Millares 56 4 2" xfId="15472"/>
    <cellStyle name="Millares 56 4 3" xfId="12736"/>
    <cellStyle name="Millares 56 4 4" xfId="17952"/>
    <cellStyle name="Millares 56 4 5" xfId="20084"/>
    <cellStyle name="Millares 56 4 6" xfId="10144"/>
    <cellStyle name="Millares 56 5" xfId="7310"/>
    <cellStyle name="Millares 56 5 2" xfId="15473"/>
    <cellStyle name="Millares 56 5 3" xfId="14138"/>
    <cellStyle name="Millares 56 5 4" xfId="20085"/>
    <cellStyle name="Millares 56 5 5" xfId="10145"/>
    <cellStyle name="Millares 56 6" xfId="8807"/>
    <cellStyle name="Millares 56 6 2" xfId="15474"/>
    <cellStyle name="Millares 56 6 3" xfId="21598"/>
    <cellStyle name="Millares 56 6 4" xfId="10146"/>
    <cellStyle name="Millares 56 7" xfId="10147"/>
    <cellStyle name="Millares 56 7 2" xfId="15475"/>
    <cellStyle name="Millares 56 8" xfId="15464"/>
    <cellStyle name="Millares 56 9" xfId="12731"/>
    <cellStyle name="Millares 57" xfId="2308"/>
    <cellStyle name="Millares 57 10" xfId="17953"/>
    <cellStyle name="Millares 57 11" xfId="20086"/>
    <cellStyle name="Millares 57 12" xfId="10148"/>
    <cellStyle name="Millares 57 13" xfId="7311"/>
    <cellStyle name="Millares 57 2" xfId="2309"/>
    <cellStyle name="Millares 57 2 10" xfId="20087"/>
    <cellStyle name="Millares 57 2 11" xfId="10149"/>
    <cellStyle name="Millares 57 2 12" xfId="7312"/>
    <cellStyle name="Millares 57 2 2" xfId="7313"/>
    <cellStyle name="Millares 57 2 2 2" xfId="15478"/>
    <cellStyle name="Millares 57 2 2 3" xfId="12739"/>
    <cellStyle name="Millares 57 2 2 4" xfId="17955"/>
    <cellStyle name="Millares 57 2 2 5" xfId="20088"/>
    <cellStyle name="Millares 57 2 2 6" xfId="10150"/>
    <cellStyle name="Millares 57 2 3" xfId="7314"/>
    <cellStyle name="Millares 57 2 3 2" xfId="15479"/>
    <cellStyle name="Millares 57 2 3 3" xfId="12740"/>
    <cellStyle name="Millares 57 2 3 4" xfId="17956"/>
    <cellStyle name="Millares 57 2 3 5" xfId="20089"/>
    <cellStyle name="Millares 57 2 3 6" xfId="10151"/>
    <cellStyle name="Millares 57 2 4" xfId="7315"/>
    <cellStyle name="Millares 57 2 4 2" xfId="15480"/>
    <cellStyle name="Millares 57 2 4 3" xfId="14141"/>
    <cellStyle name="Millares 57 2 4 4" xfId="20090"/>
    <cellStyle name="Millares 57 2 4 5" xfId="10152"/>
    <cellStyle name="Millares 57 2 5" xfId="8938"/>
    <cellStyle name="Millares 57 2 5 2" xfId="15481"/>
    <cellStyle name="Millares 57 2 5 3" xfId="21701"/>
    <cellStyle name="Millares 57 2 5 4" xfId="10153"/>
    <cellStyle name="Millares 57 2 6" xfId="10154"/>
    <cellStyle name="Millares 57 2 6 2" xfId="15482"/>
    <cellStyle name="Millares 57 2 7" xfId="15477"/>
    <cellStyle name="Millares 57 2 8" xfId="12738"/>
    <cellStyle name="Millares 57 2 9" xfId="17954"/>
    <cellStyle name="Millares 57 3" xfId="7316"/>
    <cellStyle name="Millares 57 3 2" xfId="15483"/>
    <cellStyle name="Millares 57 3 3" xfId="12741"/>
    <cellStyle name="Millares 57 3 4" xfId="17957"/>
    <cellStyle name="Millares 57 3 5" xfId="20091"/>
    <cellStyle name="Millares 57 3 6" xfId="10155"/>
    <cellStyle name="Millares 57 4" xfId="7317"/>
    <cellStyle name="Millares 57 4 2" xfId="15484"/>
    <cellStyle name="Millares 57 4 3" xfId="12742"/>
    <cellStyle name="Millares 57 4 4" xfId="17958"/>
    <cellStyle name="Millares 57 4 5" xfId="20092"/>
    <cellStyle name="Millares 57 4 6" xfId="10156"/>
    <cellStyle name="Millares 57 5" xfId="7318"/>
    <cellStyle name="Millares 57 5 2" xfId="15485"/>
    <cellStyle name="Millares 57 5 3" xfId="14140"/>
    <cellStyle name="Millares 57 5 4" xfId="20093"/>
    <cellStyle name="Millares 57 5 5" xfId="10157"/>
    <cellStyle name="Millares 57 6" xfId="8808"/>
    <cellStyle name="Millares 57 6 2" xfId="15486"/>
    <cellStyle name="Millares 57 6 3" xfId="21599"/>
    <cellStyle name="Millares 57 6 4" xfId="10158"/>
    <cellStyle name="Millares 57 7" xfId="10159"/>
    <cellStyle name="Millares 57 7 2" xfId="15487"/>
    <cellStyle name="Millares 57 8" xfId="15476"/>
    <cellStyle name="Millares 57 9" xfId="12737"/>
    <cellStyle name="Millares 58" xfId="2310"/>
    <cellStyle name="Millares 58 10" xfId="7320"/>
    <cellStyle name="Millares 58 10 2" xfId="15489"/>
    <cellStyle name="Millares 58 10 3" xfId="14142"/>
    <cellStyle name="Millares 58 10 4" xfId="20095"/>
    <cellStyle name="Millares 58 10 5" xfId="10161"/>
    <cellStyle name="Millares 58 11" xfId="8809"/>
    <cellStyle name="Millares 58 11 2" xfId="15490"/>
    <cellStyle name="Millares 58 11 3" xfId="21600"/>
    <cellStyle name="Millares 58 11 4" xfId="10162"/>
    <cellStyle name="Millares 58 12" xfId="10163"/>
    <cellStyle name="Millares 58 12 2" xfId="15491"/>
    <cellStyle name="Millares 58 13" xfId="15488"/>
    <cellStyle name="Millares 58 14" xfId="12743"/>
    <cellStyle name="Millares 58 15" xfId="17959"/>
    <cellStyle name="Millares 58 16" xfId="20094"/>
    <cellStyle name="Millares 58 17" xfId="10160"/>
    <cellStyle name="Millares 58 18" xfId="7319"/>
    <cellStyle name="Millares 58 2" xfId="2311"/>
    <cellStyle name="Millares 58 2 10" xfId="8939"/>
    <cellStyle name="Millares 58 2 10 2" xfId="15493"/>
    <cellStyle name="Millares 58 2 10 3" xfId="21702"/>
    <cellStyle name="Millares 58 2 10 4" xfId="10165"/>
    <cellStyle name="Millares 58 2 11" xfId="10166"/>
    <cellStyle name="Millares 58 2 11 2" xfId="15494"/>
    <cellStyle name="Millares 58 2 12" xfId="15492"/>
    <cellStyle name="Millares 58 2 13" xfId="12744"/>
    <cellStyle name="Millares 58 2 14" xfId="17960"/>
    <cellStyle name="Millares 58 2 15" xfId="20096"/>
    <cellStyle name="Millares 58 2 16" xfId="10164"/>
    <cellStyle name="Millares 58 2 17" xfId="7321"/>
    <cellStyle name="Millares 58 2 2" xfId="2312"/>
    <cellStyle name="Millares 58 2 2 2" xfId="2313"/>
    <cellStyle name="Millares 58 2 2 2 2" xfId="15496"/>
    <cellStyle name="Millares 58 2 2 2 3" xfId="12746"/>
    <cellStyle name="Millares 58 2 2 2 4" xfId="17962"/>
    <cellStyle name="Millares 58 2 2 2 5" xfId="20098"/>
    <cellStyle name="Millares 58 2 2 2 6" xfId="10168"/>
    <cellStyle name="Millares 58 2 2 2 7" xfId="7323"/>
    <cellStyle name="Millares 58 2 2 3" xfId="15495"/>
    <cellStyle name="Millares 58 2 2 4" xfId="12745"/>
    <cellStyle name="Millares 58 2 2 5" xfId="17961"/>
    <cellStyle name="Millares 58 2 2 6" xfId="20097"/>
    <cellStyle name="Millares 58 2 2 7" xfId="10167"/>
    <cellStyle name="Millares 58 2 2 8" xfId="7322"/>
    <cellStyle name="Millares 58 2 3" xfId="2314"/>
    <cellStyle name="Millares 58 2 3 2" xfId="2315"/>
    <cellStyle name="Millares 58 2 3 2 2" xfId="7326"/>
    <cellStyle name="Millares 58 2 3 2 2 2" xfId="15499"/>
    <cellStyle name="Millares 58 2 3 2 2 3" xfId="12749"/>
    <cellStyle name="Millares 58 2 3 2 2 4" xfId="17965"/>
    <cellStyle name="Millares 58 2 3 2 2 5" xfId="20101"/>
    <cellStyle name="Millares 58 2 3 2 2 6" xfId="10171"/>
    <cellStyle name="Millares 58 2 3 2 3" xfId="15498"/>
    <cellStyle name="Millares 58 2 3 2 4" xfId="12748"/>
    <cellStyle name="Millares 58 2 3 2 5" xfId="17964"/>
    <cellStyle name="Millares 58 2 3 2 6" xfId="20100"/>
    <cellStyle name="Millares 58 2 3 2 7" xfId="10170"/>
    <cellStyle name="Millares 58 2 3 2 8" xfId="7325"/>
    <cellStyle name="Millares 58 2 3 3" xfId="7327"/>
    <cellStyle name="Millares 58 2 3 3 2" xfId="15500"/>
    <cellStyle name="Millares 58 2 3 3 3" xfId="12750"/>
    <cellStyle name="Millares 58 2 3 3 4" xfId="17966"/>
    <cellStyle name="Millares 58 2 3 3 5" xfId="20102"/>
    <cellStyle name="Millares 58 2 3 3 6" xfId="10172"/>
    <cellStyle name="Millares 58 2 3 4" xfId="15497"/>
    <cellStyle name="Millares 58 2 3 5" xfId="12747"/>
    <cellStyle name="Millares 58 2 3 6" xfId="17963"/>
    <cellStyle name="Millares 58 2 3 7" xfId="20099"/>
    <cellStyle name="Millares 58 2 3 8" xfId="10169"/>
    <cellStyle name="Millares 58 2 3 9" xfId="7324"/>
    <cellStyle name="Millares 58 2 4" xfId="2316"/>
    <cellStyle name="Millares 58 2 4 2" xfId="7329"/>
    <cellStyle name="Millares 58 2 4 2 2" xfId="15502"/>
    <cellStyle name="Millares 58 2 4 2 3" xfId="12752"/>
    <cellStyle name="Millares 58 2 4 2 4" xfId="17968"/>
    <cellStyle name="Millares 58 2 4 2 5" xfId="20104"/>
    <cellStyle name="Millares 58 2 4 2 6" xfId="10174"/>
    <cellStyle name="Millares 58 2 4 3" xfId="15501"/>
    <cellStyle name="Millares 58 2 4 4" xfId="12751"/>
    <cellStyle name="Millares 58 2 4 5" xfId="17967"/>
    <cellStyle name="Millares 58 2 4 6" xfId="20103"/>
    <cellStyle name="Millares 58 2 4 7" xfId="10173"/>
    <cellStyle name="Millares 58 2 4 8" xfId="7328"/>
    <cellStyle name="Millares 58 2 5" xfId="2317"/>
    <cellStyle name="Millares 58 2 5 2" xfId="7331"/>
    <cellStyle name="Millares 58 2 5 2 2" xfId="15504"/>
    <cellStyle name="Millares 58 2 5 2 3" xfId="12754"/>
    <cellStyle name="Millares 58 2 5 2 4" xfId="17970"/>
    <cellStyle name="Millares 58 2 5 2 5" xfId="20106"/>
    <cellStyle name="Millares 58 2 5 2 6" xfId="10176"/>
    <cellStyle name="Millares 58 2 5 3" xfId="15503"/>
    <cellStyle name="Millares 58 2 5 4" xfId="12753"/>
    <cellStyle name="Millares 58 2 5 5" xfId="17969"/>
    <cellStyle name="Millares 58 2 5 6" xfId="20105"/>
    <cellStyle name="Millares 58 2 5 7" xfId="10175"/>
    <cellStyle name="Millares 58 2 5 8" xfId="7330"/>
    <cellStyle name="Millares 58 2 6" xfId="7332"/>
    <cellStyle name="Millares 58 2 6 2" xfId="15505"/>
    <cellStyle name="Millares 58 2 6 3" xfId="12755"/>
    <cellStyle name="Millares 58 2 6 4" xfId="17971"/>
    <cellStyle name="Millares 58 2 6 5" xfId="20107"/>
    <cellStyle name="Millares 58 2 6 6" xfId="10177"/>
    <cellStyle name="Millares 58 2 7" xfId="7333"/>
    <cellStyle name="Millares 58 2 7 2" xfId="15506"/>
    <cellStyle name="Millares 58 2 7 3" xfId="12756"/>
    <cellStyle name="Millares 58 2 7 4" xfId="17972"/>
    <cellStyle name="Millares 58 2 7 5" xfId="20108"/>
    <cellStyle name="Millares 58 2 7 6" xfId="10178"/>
    <cellStyle name="Millares 58 2 8" xfId="7334"/>
    <cellStyle name="Millares 58 2 8 2" xfId="15507"/>
    <cellStyle name="Millares 58 2 8 3" xfId="12757"/>
    <cellStyle name="Millares 58 2 8 4" xfId="17973"/>
    <cellStyle name="Millares 58 2 8 5" xfId="20109"/>
    <cellStyle name="Millares 58 2 8 6" xfId="10179"/>
    <cellStyle name="Millares 58 2 9" xfId="7335"/>
    <cellStyle name="Millares 58 2 9 2" xfId="15508"/>
    <cellStyle name="Millares 58 2 9 3" xfId="14143"/>
    <cellStyle name="Millares 58 2 9 4" xfId="20110"/>
    <cellStyle name="Millares 58 2 9 5" xfId="10180"/>
    <cellStyle name="Millares 58 3" xfId="2318"/>
    <cellStyle name="Millares 58 3 10" xfId="10181"/>
    <cellStyle name="Millares 58 3 11" xfId="7336"/>
    <cellStyle name="Millares 58 3 2" xfId="2319"/>
    <cellStyle name="Millares 58 3 2 2" xfId="7338"/>
    <cellStyle name="Millares 58 3 2 2 2" xfId="15511"/>
    <cellStyle name="Millares 58 3 2 2 3" xfId="12760"/>
    <cellStyle name="Millares 58 3 2 2 4" xfId="17976"/>
    <cellStyle name="Millares 58 3 2 2 5" xfId="20113"/>
    <cellStyle name="Millares 58 3 2 2 6" xfId="10183"/>
    <cellStyle name="Millares 58 3 2 3" xfId="15510"/>
    <cellStyle name="Millares 58 3 2 4" xfId="12759"/>
    <cellStyle name="Millares 58 3 2 5" xfId="17975"/>
    <cellStyle name="Millares 58 3 2 6" xfId="20112"/>
    <cellStyle name="Millares 58 3 2 7" xfId="10182"/>
    <cellStyle name="Millares 58 3 2 8" xfId="7337"/>
    <cellStyle name="Millares 58 3 3" xfId="2320"/>
    <cellStyle name="Millares 58 3 3 2" xfId="7340"/>
    <cellStyle name="Millares 58 3 3 2 2" xfId="15513"/>
    <cellStyle name="Millares 58 3 3 2 3" xfId="12762"/>
    <cellStyle name="Millares 58 3 3 2 4" xfId="17978"/>
    <cellStyle name="Millares 58 3 3 2 5" xfId="20115"/>
    <cellStyle name="Millares 58 3 3 2 6" xfId="10185"/>
    <cellStyle name="Millares 58 3 3 3" xfId="15512"/>
    <cellStyle name="Millares 58 3 3 4" xfId="12761"/>
    <cellStyle name="Millares 58 3 3 5" xfId="17977"/>
    <cellStyle name="Millares 58 3 3 6" xfId="20114"/>
    <cellStyle name="Millares 58 3 3 7" xfId="10184"/>
    <cellStyle name="Millares 58 3 3 8" xfId="7339"/>
    <cellStyle name="Millares 58 3 4" xfId="2321"/>
    <cellStyle name="Millares 58 3 4 2" xfId="7342"/>
    <cellStyle name="Millares 58 3 4 2 2" xfId="15515"/>
    <cellStyle name="Millares 58 3 4 2 3" xfId="12764"/>
    <cellStyle name="Millares 58 3 4 2 4" xfId="17980"/>
    <cellStyle name="Millares 58 3 4 2 5" xfId="20117"/>
    <cellStyle name="Millares 58 3 4 2 6" xfId="10187"/>
    <cellStyle name="Millares 58 3 4 3" xfId="15514"/>
    <cellStyle name="Millares 58 3 4 4" xfId="12763"/>
    <cellStyle name="Millares 58 3 4 5" xfId="17979"/>
    <cellStyle name="Millares 58 3 4 6" xfId="20116"/>
    <cellStyle name="Millares 58 3 4 7" xfId="10186"/>
    <cellStyle name="Millares 58 3 4 8" xfId="7341"/>
    <cellStyle name="Millares 58 3 5" xfId="7343"/>
    <cellStyle name="Millares 58 3 5 2" xfId="15516"/>
    <cellStyle name="Millares 58 3 5 3" xfId="12765"/>
    <cellStyle name="Millares 58 3 5 4" xfId="17981"/>
    <cellStyle name="Millares 58 3 5 5" xfId="20118"/>
    <cellStyle name="Millares 58 3 5 6" xfId="10188"/>
    <cellStyle name="Millares 58 3 6" xfId="15509"/>
    <cellStyle name="Millares 58 3 7" xfId="12758"/>
    <cellStyle name="Millares 58 3 8" xfId="17974"/>
    <cellStyle name="Millares 58 3 9" xfId="20111"/>
    <cellStyle name="Millares 58 4" xfId="2322"/>
    <cellStyle name="Millares 58 4 10" xfId="10189"/>
    <cellStyle name="Millares 58 4 11" xfId="7344"/>
    <cellStyle name="Millares 58 4 2" xfId="2323"/>
    <cellStyle name="Millares 58 4 2 2" xfId="7346"/>
    <cellStyle name="Millares 58 4 2 2 2" xfId="15519"/>
    <cellStyle name="Millares 58 4 2 2 3" xfId="12768"/>
    <cellStyle name="Millares 58 4 2 2 4" xfId="17984"/>
    <cellStyle name="Millares 58 4 2 2 5" xfId="20121"/>
    <cellStyle name="Millares 58 4 2 2 6" xfId="10191"/>
    <cellStyle name="Millares 58 4 2 3" xfId="15518"/>
    <cellStyle name="Millares 58 4 2 4" xfId="12767"/>
    <cellStyle name="Millares 58 4 2 5" xfId="17983"/>
    <cellStyle name="Millares 58 4 2 6" xfId="20120"/>
    <cellStyle name="Millares 58 4 2 7" xfId="10190"/>
    <cellStyle name="Millares 58 4 2 8" xfId="7345"/>
    <cellStyle name="Millares 58 4 3" xfId="2324"/>
    <cellStyle name="Millares 58 4 3 2" xfId="7348"/>
    <cellStyle name="Millares 58 4 3 2 2" xfId="15521"/>
    <cellStyle name="Millares 58 4 3 2 3" xfId="12770"/>
    <cellStyle name="Millares 58 4 3 2 4" xfId="17986"/>
    <cellStyle name="Millares 58 4 3 2 5" xfId="20123"/>
    <cellStyle name="Millares 58 4 3 2 6" xfId="10193"/>
    <cellStyle name="Millares 58 4 3 3" xfId="15520"/>
    <cellStyle name="Millares 58 4 3 4" xfId="12769"/>
    <cellStyle name="Millares 58 4 3 5" xfId="17985"/>
    <cellStyle name="Millares 58 4 3 6" xfId="20122"/>
    <cellStyle name="Millares 58 4 3 7" xfId="10192"/>
    <cellStyle name="Millares 58 4 3 8" xfId="7347"/>
    <cellStyle name="Millares 58 4 4" xfId="2325"/>
    <cellStyle name="Millares 58 4 4 2" xfId="7350"/>
    <cellStyle name="Millares 58 4 4 2 2" xfId="15523"/>
    <cellStyle name="Millares 58 4 4 2 3" xfId="12772"/>
    <cellStyle name="Millares 58 4 4 2 4" xfId="17988"/>
    <cellStyle name="Millares 58 4 4 2 5" xfId="20125"/>
    <cellStyle name="Millares 58 4 4 2 6" xfId="10195"/>
    <cellStyle name="Millares 58 4 4 3" xfId="15522"/>
    <cellStyle name="Millares 58 4 4 4" xfId="12771"/>
    <cellStyle name="Millares 58 4 4 5" xfId="17987"/>
    <cellStyle name="Millares 58 4 4 6" xfId="20124"/>
    <cellStyle name="Millares 58 4 4 7" xfId="10194"/>
    <cellStyle name="Millares 58 4 4 8" xfId="7349"/>
    <cellStyle name="Millares 58 4 5" xfId="7351"/>
    <cellStyle name="Millares 58 4 5 2" xfId="15524"/>
    <cellStyle name="Millares 58 4 5 3" xfId="12773"/>
    <cellStyle name="Millares 58 4 5 4" xfId="17989"/>
    <cellStyle name="Millares 58 4 5 5" xfId="20126"/>
    <cellStyle name="Millares 58 4 5 6" xfId="10196"/>
    <cellStyle name="Millares 58 4 6" xfId="15517"/>
    <cellStyle name="Millares 58 4 7" xfId="12766"/>
    <cellStyle name="Millares 58 4 8" xfId="17982"/>
    <cellStyle name="Millares 58 4 9" xfId="20119"/>
    <cellStyle name="Millares 58 5" xfId="2326"/>
    <cellStyle name="Millares 58 5 10" xfId="10197"/>
    <cellStyle name="Millares 58 5 11" xfId="7352"/>
    <cellStyle name="Millares 58 5 2" xfId="2327"/>
    <cellStyle name="Millares 58 5 2 2" xfId="7354"/>
    <cellStyle name="Millares 58 5 2 2 2" xfId="15527"/>
    <cellStyle name="Millares 58 5 2 2 3" xfId="12776"/>
    <cellStyle name="Millares 58 5 2 2 4" xfId="17992"/>
    <cellStyle name="Millares 58 5 2 2 5" xfId="20129"/>
    <cellStyle name="Millares 58 5 2 2 6" xfId="10199"/>
    <cellStyle name="Millares 58 5 2 3" xfId="15526"/>
    <cellStyle name="Millares 58 5 2 4" xfId="12775"/>
    <cellStyle name="Millares 58 5 2 5" xfId="17991"/>
    <cellStyle name="Millares 58 5 2 6" xfId="20128"/>
    <cellStyle name="Millares 58 5 2 7" xfId="10198"/>
    <cellStyle name="Millares 58 5 2 8" xfId="7353"/>
    <cellStyle name="Millares 58 5 3" xfId="2328"/>
    <cellStyle name="Millares 58 5 3 2" xfId="7356"/>
    <cellStyle name="Millares 58 5 3 2 2" xfId="15529"/>
    <cellStyle name="Millares 58 5 3 2 3" xfId="12778"/>
    <cellStyle name="Millares 58 5 3 2 4" xfId="17994"/>
    <cellStyle name="Millares 58 5 3 2 5" xfId="20131"/>
    <cellStyle name="Millares 58 5 3 2 6" xfId="10201"/>
    <cellStyle name="Millares 58 5 3 3" xfId="15528"/>
    <cellStyle name="Millares 58 5 3 4" xfId="12777"/>
    <cellStyle name="Millares 58 5 3 5" xfId="17993"/>
    <cellStyle name="Millares 58 5 3 6" xfId="20130"/>
    <cellStyle name="Millares 58 5 3 7" xfId="10200"/>
    <cellStyle name="Millares 58 5 3 8" xfId="7355"/>
    <cellStyle name="Millares 58 5 4" xfId="2329"/>
    <cellStyle name="Millares 58 5 4 2" xfId="7358"/>
    <cellStyle name="Millares 58 5 4 2 2" xfId="15531"/>
    <cellStyle name="Millares 58 5 4 2 3" xfId="12780"/>
    <cellStyle name="Millares 58 5 4 2 4" xfId="17996"/>
    <cellStyle name="Millares 58 5 4 2 5" xfId="20133"/>
    <cellStyle name="Millares 58 5 4 2 6" xfId="10203"/>
    <cellStyle name="Millares 58 5 4 3" xfId="15530"/>
    <cellStyle name="Millares 58 5 4 4" xfId="12779"/>
    <cellStyle name="Millares 58 5 4 5" xfId="17995"/>
    <cellStyle name="Millares 58 5 4 6" xfId="20132"/>
    <cellStyle name="Millares 58 5 4 7" xfId="10202"/>
    <cellStyle name="Millares 58 5 4 8" xfId="7357"/>
    <cellStyle name="Millares 58 5 5" xfId="7359"/>
    <cellStyle name="Millares 58 5 5 2" xfId="15532"/>
    <cellStyle name="Millares 58 5 5 3" xfId="12781"/>
    <cellStyle name="Millares 58 5 5 4" xfId="17997"/>
    <cellStyle name="Millares 58 5 5 5" xfId="20134"/>
    <cellStyle name="Millares 58 5 5 6" xfId="10204"/>
    <cellStyle name="Millares 58 5 6" xfId="15525"/>
    <cellStyle name="Millares 58 5 7" xfId="12774"/>
    <cellStyle name="Millares 58 5 8" xfId="17990"/>
    <cellStyle name="Millares 58 5 9" xfId="20127"/>
    <cellStyle name="Millares 58 6" xfId="2330"/>
    <cellStyle name="Millares 58 6 2" xfId="7361"/>
    <cellStyle name="Millares 58 6 2 2" xfId="15534"/>
    <cellStyle name="Millares 58 6 2 3" xfId="12783"/>
    <cellStyle name="Millares 58 6 2 4" xfId="17999"/>
    <cellStyle name="Millares 58 6 2 5" xfId="20136"/>
    <cellStyle name="Millares 58 6 2 6" xfId="10206"/>
    <cellStyle name="Millares 58 6 3" xfId="15533"/>
    <cellStyle name="Millares 58 6 4" xfId="12782"/>
    <cellStyle name="Millares 58 6 5" xfId="17998"/>
    <cellStyle name="Millares 58 6 6" xfId="20135"/>
    <cellStyle name="Millares 58 6 7" xfId="10205"/>
    <cellStyle name="Millares 58 6 8" xfId="7360"/>
    <cellStyle name="Millares 58 7" xfId="2331"/>
    <cellStyle name="Millares 58 7 2" xfId="7363"/>
    <cellStyle name="Millares 58 7 2 2" xfId="15536"/>
    <cellStyle name="Millares 58 7 2 3" xfId="12785"/>
    <cellStyle name="Millares 58 7 2 4" xfId="18001"/>
    <cellStyle name="Millares 58 7 2 5" xfId="20138"/>
    <cellStyle name="Millares 58 7 2 6" xfId="10208"/>
    <cellStyle name="Millares 58 7 3" xfId="15535"/>
    <cellStyle name="Millares 58 7 4" xfId="12784"/>
    <cellStyle name="Millares 58 7 5" xfId="18000"/>
    <cellStyle name="Millares 58 7 6" xfId="20137"/>
    <cellStyle name="Millares 58 7 7" xfId="10207"/>
    <cellStyle name="Millares 58 7 8" xfId="7362"/>
    <cellStyle name="Millares 58 8" xfId="7364"/>
    <cellStyle name="Millares 58 8 2" xfId="15537"/>
    <cellStyle name="Millares 58 8 3" xfId="12786"/>
    <cellStyle name="Millares 58 8 4" xfId="18002"/>
    <cellStyle name="Millares 58 8 5" xfId="20139"/>
    <cellStyle name="Millares 58 8 6" xfId="10209"/>
    <cellStyle name="Millares 58 9" xfId="7365"/>
    <cellStyle name="Millares 58 9 2" xfId="15538"/>
    <cellStyle name="Millares 58 9 3" xfId="12787"/>
    <cellStyle name="Millares 58 9 4" xfId="18003"/>
    <cellStyle name="Millares 58 9 5" xfId="20140"/>
    <cellStyle name="Millares 58 9 6" xfId="10210"/>
    <cellStyle name="Millares 59" xfId="2332"/>
    <cellStyle name="Millares 59 10" xfId="18004"/>
    <cellStyle name="Millares 59 11" xfId="20141"/>
    <cellStyle name="Millares 59 12" xfId="10211"/>
    <cellStyle name="Millares 59 13" xfId="7366"/>
    <cellStyle name="Millares 59 2" xfId="2333"/>
    <cellStyle name="Millares 59 2 10" xfId="20142"/>
    <cellStyle name="Millares 59 2 11" xfId="10212"/>
    <cellStyle name="Millares 59 2 12" xfId="7367"/>
    <cellStyle name="Millares 59 2 2" xfId="7368"/>
    <cellStyle name="Millares 59 2 2 2" xfId="15541"/>
    <cellStyle name="Millares 59 2 2 3" xfId="12790"/>
    <cellStyle name="Millares 59 2 2 4" xfId="18006"/>
    <cellStyle name="Millares 59 2 2 5" xfId="20143"/>
    <cellStyle name="Millares 59 2 2 6" xfId="10213"/>
    <cellStyle name="Millares 59 2 3" xfId="7369"/>
    <cellStyle name="Millares 59 2 3 2" xfId="15542"/>
    <cellStyle name="Millares 59 2 3 3" xfId="12791"/>
    <cellStyle name="Millares 59 2 3 4" xfId="18007"/>
    <cellStyle name="Millares 59 2 3 5" xfId="20144"/>
    <cellStyle name="Millares 59 2 3 6" xfId="10214"/>
    <cellStyle name="Millares 59 2 4" xfId="7370"/>
    <cellStyle name="Millares 59 2 4 2" xfId="15543"/>
    <cellStyle name="Millares 59 2 4 3" xfId="14145"/>
    <cellStyle name="Millares 59 2 4 4" xfId="20145"/>
    <cellStyle name="Millares 59 2 4 5" xfId="10215"/>
    <cellStyle name="Millares 59 2 5" xfId="8940"/>
    <cellStyle name="Millares 59 2 5 2" xfId="15544"/>
    <cellStyle name="Millares 59 2 5 3" xfId="21703"/>
    <cellStyle name="Millares 59 2 5 4" xfId="10216"/>
    <cellStyle name="Millares 59 2 6" xfId="10217"/>
    <cellStyle name="Millares 59 2 6 2" xfId="15545"/>
    <cellStyle name="Millares 59 2 7" xfId="15540"/>
    <cellStyle name="Millares 59 2 8" xfId="12789"/>
    <cellStyle name="Millares 59 2 9" xfId="18005"/>
    <cellStyle name="Millares 59 3" xfId="7371"/>
    <cellStyle name="Millares 59 3 2" xfId="7372"/>
    <cellStyle name="Millares 59 3 2 2" xfId="15547"/>
    <cellStyle name="Millares 59 3 2 3" xfId="12793"/>
    <cellStyle name="Millares 59 3 2 4" xfId="18009"/>
    <cellStyle name="Millares 59 3 2 5" xfId="20147"/>
    <cellStyle name="Millares 59 3 2 6" xfId="10219"/>
    <cellStyle name="Millares 59 3 3" xfId="15546"/>
    <cellStyle name="Millares 59 3 4" xfId="12792"/>
    <cellStyle name="Millares 59 3 5" xfId="18008"/>
    <cellStyle name="Millares 59 3 6" xfId="20146"/>
    <cellStyle name="Millares 59 3 7" xfId="10218"/>
    <cellStyle name="Millares 59 4" xfId="7373"/>
    <cellStyle name="Millares 59 4 2" xfId="15548"/>
    <cellStyle name="Millares 59 4 3" xfId="12794"/>
    <cellStyle name="Millares 59 4 4" xfId="18010"/>
    <cellStyle name="Millares 59 4 5" xfId="20148"/>
    <cellStyle name="Millares 59 4 6" xfId="10220"/>
    <cellStyle name="Millares 59 5" xfId="7374"/>
    <cellStyle name="Millares 59 5 2" xfId="15549"/>
    <cellStyle name="Millares 59 5 3" xfId="14144"/>
    <cellStyle name="Millares 59 5 4" xfId="20149"/>
    <cellStyle name="Millares 59 5 5" xfId="10221"/>
    <cellStyle name="Millares 59 6" xfId="8810"/>
    <cellStyle name="Millares 59 6 2" xfId="15550"/>
    <cellStyle name="Millares 59 6 3" xfId="21601"/>
    <cellStyle name="Millares 59 6 4" xfId="10222"/>
    <cellStyle name="Millares 59 7" xfId="10223"/>
    <cellStyle name="Millares 59 7 2" xfId="15551"/>
    <cellStyle name="Millares 59 8" xfId="15539"/>
    <cellStyle name="Millares 59 9" xfId="12788"/>
    <cellStyle name="Millares 6" xfId="2334"/>
    <cellStyle name="Millares 6 10" xfId="12795"/>
    <cellStyle name="Millares 6 11" xfId="18011"/>
    <cellStyle name="Millares 6 12" xfId="20150"/>
    <cellStyle name="Millares 6 13" xfId="10224"/>
    <cellStyle name="Millares 6 14" xfId="7375"/>
    <cellStyle name="Millares 6 2" xfId="2335"/>
    <cellStyle name="Millares 6 2 10" xfId="20151"/>
    <cellStyle name="Millares 6 2 11" xfId="10225"/>
    <cellStyle name="Millares 6 2 12" xfId="7376"/>
    <cellStyle name="Millares 6 2 2" xfId="2336"/>
    <cellStyle name="Millares 6 2 2 2" xfId="3634"/>
    <cellStyle name="Millares 6 2 2 2 2" xfId="15554"/>
    <cellStyle name="Millares 6 2 2 3" xfId="12797"/>
    <cellStyle name="Millares 6 2 2 4" xfId="18013"/>
    <cellStyle name="Millares 6 2 2 5" xfId="20152"/>
    <cellStyle name="Millares 6 2 2 6" xfId="10226"/>
    <cellStyle name="Millares 6 2 2 7" xfId="7377"/>
    <cellStyle name="Millares 6 2 3" xfId="7378"/>
    <cellStyle name="Millares 6 2 3 2" xfId="15555"/>
    <cellStyle name="Millares 6 2 3 3" xfId="12798"/>
    <cellStyle name="Millares 6 2 3 4" xfId="18014"/>
    <cellStyle name="Millares 6 2 3 5" xfId="20153"/>
    <cellStyle name="Millares 6 2 3 6" xfId="10227"/>
    <cellStyle name="Millares 6 2 4" xfId="7379"/>
    <cellStyle name="Millares 6 2 4 2" xfId="15556"/>
    <cellStyle name="Millares 6 2 4 3" xfId="14147"/>
    <cellStyle name="Millares 6 2 4 4" xfId="20154"/>
    <cellStyle name="Millares 6 2 4 5" xfId="10228"/>
    <cellStyle name="Millares 6 2 5" xfId="8812"/>
    <cellStyle name="Millares 6 2 5 2" xfId="15557"/>
    <cellStyle name="Millares 6 2 5 3" xfId="21603"/>
    <cellStyle name="Millares 6 2 5 4" xfId="10229"/>
    <cellStyle name="Millares 6 2 6" xfId="10230"/>
    <cellStyle name="Millares 6 2 6 2" xfId="15558"/>
    <cellStyle name="Millares 6 2 7" xfId="15553"/>
    <cellStyle name="Millares 6 2 8" xfId="12796"/>
    <cellStyle name="Millares 6 2 9" xfId="18012"/>
    <cellStyle name="Millares 6 3" xfId="2337"/>
    <cellStyle name="Millares 6 3 10" xfId="20155"/>
    <cellStyle name="Millares 6 3 11" xfId="10231"/>
    <cellStyle name="Millares 6 3 12" xfId="7380"/>
    <cellStyle name="Millares 6 3 2" xfId="2338"/>
    <cellStyle name="Millares 6 3 2 2" xfId="3636"/>
    <cellStyle name="Millares 6 3 2 2 2" xfId="15560"/>
    <cellStyle name="Millares 6 3 2 3" xfId="12800"/>
    <cellStyle name="Millares 6 3 2 4" xfId="18016"/>
    <cellStyle name="Millares 6 3 2 5" xfId="20156"/>
    <cellStyle name="Millares 6 3 2 6" xfId="10232"/>
    <cellStyle name="Millares 6 3 2 7" xfId="7381"/>
    <cellStyle name="Millares 6 3 3" xfId="3635"/>
    <cellStyle name="Millares 6 3 3 2" xfId="15561"/>
    <cellStyle name="Millares 6 3 3 3" xfId="12801"/>
    <cellStyle name="Millares 6 3 3 4" xfId="18017"/>
    <cellStyle name="Millares 6 3 3 5" xfId="20157"/>
    <cellStyle name="Millares 6 3 3 6" xfId="10233"/>
    <cellStyle name="Millares 6 3 3 7" xfId="7382"/>
    <cellStyle name="Millares 6 3 4" xfId="7383"/>
    <cellStyle name="Millares 6 3 4 2" xfId="15562"/>
    <cellStyle name="Millares 6 3 4 3" xfId="14148"/>
    <cellStyle name="Millares 6 3 4 4" xfId="20158"/>
    <cellStyle name="Millares 6 3 4 5" xfId="10234"/>
    <cellStyle name="Millares 6 3 5" xfId="8941"/>
    <cellStyle name="Millares 6 3 5 2" xfId="15563"/>
    <cellStyle name="Millares 6 3 5 3" xfId="21704"/>
    <cellStyle name="Millares 6 3 5 4" xfId="10235"/>
    <cellStyle name="Millares 6 3 6" xfId="10236"/>
    <cellStyle name="Millares 6 3 6 2" xfId="15564"/>
    <cellStyle name="Millares 6 3 7" xfId="15559"/>
    <cellStyle name="Millares 6 3 8" xfId="12799"/>
    <cellStyle name="Millares 6 3 9" xfId="18015"/>
    <cellStyle name="Millares 6 4" xfId="2339"/>
    <cellStyle name="Millares 6 4 2" xfId="3637"/>
    <cellStyle name="Millares 6 4 2 2" xfId="15566"/>
    <cellStyle name="Millares 6 4 2 3" xfId="12803"/>
    <cellStyle name="Millares 6 4 2 4" xfId="18019"/>
    <cellStyle name="Millares 6 4 2 5" xfId="20160"/>
    <cellStyle name="Millares 6 4 2 6" xfId="10238"/>
    <cellStyle name="Millares 6 4 2 7" xfId="7385"/>
    <cellStyle name="Millares 6 4 3" xfId="15565"/>
    <cellStyle name="Millares 6 4 4" xfId="12802"/>
    <cellStyle name="Millares 6 4 5" xfId="18018"/>
    <cellStyle name="Millares 6 4 6" xfId="20159"/>
    <cellStyle name="Millares 6 4 7" xfId="10237"/>
    <cellStyle name="Millares 6 4 8" xfId="7384"/>
    <cellStyle name="Millares 6 5" xfId="3633"/>
    <cellStyle name="Millares 6 5 2" xfId="15567"/>
    <cellStyle name="Millares 6 5 3" xfId="12804"/>
    <cellStyle name="Millares 6 5 4" xfId="18020"/>
    <cellStyle name="Millares 6 5 5" xfId="20161"/>
    <cellStyle name="Millares 6 5 6" xfId="10239"/>
    <cellStyle name="Millares 6 5 7" xfId="7386"/>
    <cellStyle name="Millares 6 6" xfId="7387"/>
    <cellStyle name="Millares 6 6 2" xfId="15568"/>
    <cellStyle name="Millares 6 6 3" xfId="14146"/>
    <cellStyle name="Millares 6 6 4" xfId="20162"/>
    <cellStyle name="Millares 6 6 5" xfId="10240"/>
    <cellStyle name="Millares 6 7" xfId="8811"/>
    <cellStyle name="Millares 6 7 2" xfId="15569"/>
    <cellStyle name="Millares 6 7 3" xfId="21602"/>
    <cellStyle name="Millares 6 7 4" xfId="10241"/>
    <cellStyle name="Millares 6 8" xfId="10242"/>
    <cellStyle name="Millares 6 8 2" xfId="15570"/>
    <cellStyle name="Millares 6 9" xfId="15552"/>
    <cellStyle name="Millares 60" xfId="2340"/>
    <cellStyle name="Millares 60 10" xfId="18021"/>
    <cellStyle name="Millares 60 11" xfId="20163"/>
    <cellStyle name="Millares 60 12" xfId="10243"/>
    <cellStyle name="Millares 60 13" xfId="7388"/>
    <cellStyle name="Millares 60 2" xfId="2341"/>
    <cellStyle name="Millares 60 2 10" xfId="20164"/>
    <cellStyle name="Millares 60 2 11" xfId="10244"/>
    <cellStyle name="Millares 60 2 12" xfId="7389"/>
    <cellStyle name="Millares 60 2 2" xfId="7390"/>
    <cellStyle name="Millares 60 2 2 2" xfId="15573"/>
    <cellStyle name="Millares 60 2 2 3" xfId="12807"/>
    <cellStyle name="Millares 60 2 2 4" xfId="18023"/>
    <cellStyle name="Millares 60 2 2 5" xfId="20165"/>
    <cellStyle name="Millares 60 2 2 6" xfId="10245"/>
    <cellStyle name="Millares 60 2 3" xfId="7391"/>
    <cellStyle name="Millares 60 2 3 2" xfId="15574"/>
    <cellStyle name="Millares 60 2 3 3" xfId="12808"/>
    <cellStyle name="Millares 60 2 3 4" xfId="18024"/>
    <cellStyle name="Millares 60 2 3 5" xfId="20166"/>
    <cellStyle name="Millares 60 2 3 6" xfId="10246"/>
    <cellStyle name="Millares 60 2 4" xfId="7392"/>
    <cellStyle name="Millares 60 2 4 2" xfId="15575"/>
    <cellStyle name="Millares 60 2 4 3" xfId="14150"/>
    <cellStyle name="Millares 60 2 4 4" xfId="20167"/>
    <cellStyle name="Millares 60 2 4 5" xfId="10247"/>
    <cellStyle name="Millares 60 2 5" xfId="8942"/>
    <cellStyle name="Millares 60 2 5 2" xfId="15576"/>
    <cellStyle name="Millares 60 2 5 3" xfId="21705"/>
    <cellStyle name="Millares 60 2 5 4" xfId="10248"/>
    <cellStyle name="Millares 60 2 6" xfId="10249"/>
    <cellStyle name="Millares 60 2 6 2" xfId="15577"/>
    <cellStyle name="Millares 60 2 7" xfId="15572"/>
    <cellStyle name="Millares 60 2 8" xfId="12806"/>
    <cellStyle name="Millares 60 2 9" xfId="18022"/>
    <cellStyle name="Millares 60 3" xfId="7393"/>
    <cellStyle name="Millares 60 3 2" xfId="15578"/>
    <cellStyle name="Millares 60 3 3" xfId="12809"/>
    <cellStyle name="Millares 60 3 4" xfId="18025"/>
    <cellStyle name="Millares 60 3 5" xfId="20168"/>
    <cellStyle name="Millares 60 3 6" xfId="10250"/>
    <cellStyle name="Millares 60 4" xfId="7394"/>
    <cellStyle name="Millares 60 4 2" xfId="15579"/>
    <cellStyle name="Millares 60 4 3" xfId="12810"/>
    <cellStyle name="Millares 60 4 4" xfId="18026"/>
    <cellStyle name="Millares 60 4 5" xfId="20169"/>
    <cellStyle name="Millares 60 4 6" xfId="10251"/>
    <cellStyle name="Millares 60 5" xfId="7395"/>
    <cellStyle name="Millares 60 5 2" xfId="15580"/>
    <cellStyle name="Millares 60 5 3" xfId="14149"/>
    <cellStyle name="Millares 60 5 4" xfId="20170"/>
    <cellStyle name="Millares 60 5 5" xfId="10252"/>
    <cellStyle name="Millares 60 6" xfId="8813"/>
    <cellStyle name="Millares 60 6 2" xfId="15581"/>
    <cellStyle name="Millares 60 6 3" xfId="21604"/>
    <cellStyle name="Millares 60 6 4" xfId="10253"/>
    <cellStyle name="Millares 60 7" xfId="10254"/>
    <cellStyle name="Millares 60 7 2" xfId="15582"/>
    <cellStyle name="Millares 60 8" xfId="15571"/>
    <cellStyle name="Millares 60 9" xfId="12805"/>
    <cellStyle name="Millares 61" xfId="2342"/>
    <cellStyle name="Millares 61 10" xfId="15583"/>
    <cellStyle name="Millares 61 11" xfId="12811"/>
    <cellStyle name="Millares 61 12" xfId="18027"/>
    <cellStyle name="Millares 61 13" xfId="20171"/>
    <cellStyle name="Millares 61 14" xfId="10255"/>
    <cellStyle name="Millares 61 15" xfId="7396"/>
    <cellStyle name="Millares 61 2" xfId="2343"/>
    <cellStyle name="Millares 61 2 10" xfId="8943"/>
    <cellStyle name="Millares 61 2 10 2" xfId="15585"/>
    <cellStyle name="Millares 61 2 10 3" xfId="21706"/>
    <cellStyle name="Millares 61 2 10 4" xfId="10257"/>
    <cellStyle name="Millares 61 2 11" xfId="10258"/>
    <cellStyle name="Millares 61 2 11 2" xfId="15586"/>
    <cellStyle name="Millares 61 2 12" xfId="15584"/>
    <cellStyle name="Millares 61 2 13" xfId="12812"/>
    <cellStyle name="Millares 61 2 14" xfId="18028"/>
    <cellStyle name="Millares 61 2 15" xfId="20172"/>
    <cellStyle name="Millares 61 2 16" xfId="10256"/>
    <cellStyle name="Millares 61 2 17" xfId="7397"/>
    <cellStyle name="Millares 61 2 2" xfId="2344"/>
    <cellStyle name="Millares 61 2 2 2" xfId="2345"/>
    <cellStyle name="Millares 61 2 2 2 2" xfId="15588"/>
    <cellStyle name="Millares 61 2 2 2 3" xfId="12814"/>
    <cellStyle name="Millares 61 2 2 2 4" xfId="18030"/>
    <cellStyle name="Millares 61 2 2 2 5" xfId="20174"/>
    <cellStyle name="Millares 61 2 2 2 6" xfId="10260"/>
    <cellStyle name="Millares 61 2 2 2 7" xfId="7399"/>
    <cellStyle name="Millares 61 2 2 3" xfId="15587"/>
    <cellStyle name="Millares 61 2 2 4" xfId="12813"/>
    <cellStyle name="Millares 61 2 2 5" xfId="18029"/>
    <cellStyle name="Millares 61 2 2 6" xfId="20173"/>
    <cellStyle name="Millares 61 2 2 7" xfId="10259"/>
    <cellStyle name="Millares 61 2 2 8" xfId="7398"/>
    <cellStyle name="Millares 61 2 3" xfId="2346"/>
    <cellStyle name="Millares 61 2 3 2" xfId="2347"/>
    <cellStyle name="Millares 61 2 3 2 2" xfId="7402"/>
    <cellStyle name="Millares 61 2 3 2 2 2" xfId="15591"/>
    <cellStyle name="Millares 61 2 3 2 2 3" xfId="12817"/>
    <cellStyle name="Millares 61 2 3 2 2 4" xfId="18033"/>
    <cellStyle name="Millares 61 2 3 2 2 5" xfId="20177"/>
    <cellStyle name="Millares 61 2 3 2 2 6" xfId="10263"/>
    <cellStyle name="Millares 61 2 3 2 3" xfId="15590"/>
    <cellStyle name="Millares 61 2 3 2 4" xfId="12816"/>
    <cellStyle name="Millares 61 2 3 2 5" xfId="18032"/>
    <cellStyle name="Millares 61 2 3 2 6" xfId="20176"/>
    <cellStyle name="Millares 61 2 3 2 7" xfId="10262"/>
    <cellStyle name="Millares 61 2 3 2 8" xfId="7401"/>
    <cellStyle name="Millares 61 2 3 3" xfId="7403"/>
    <cellStyle name="Millares 61 2 3 3 2" xfId="15592"/>
    <cellStyle name="Millares 61 2 3 3 3" xfId="12818"/>
    <cellStyle name="Millares 61 2 3 3 4" xfId="18034"/>
    <cellStyle name="Millares 61 2 3 3 5" xfId="20178"/>
    <cellStyle name="Millares 61 2 3 3 6" xfId="10264"/>
    <cellStyle name="Millares 61 2 3 4" xfId="15589"/>
    <cellStyle name="Millares 61 2 3 5" xfId="12815"/>
    <cellStyle name="Millares 61 2 3 6" xfId="18031"/>
    <cellStyle name="Millares 61 2 3 7" xfId="20175"/>
    <cellStyle name="Millares 61 2 3 8" xfId="10261"/>
    <cellStyle name="Millares 61 2 3 9" xfId="7400"/>
    <cellStyle name="Millares 61 2 4" xfId="2348"/>
    <cellStyle name="Millares 61 2 4 2" xfId="7405"/>
    <cellStyle name="Millares 61 2 4 2 2" xfId="15594"/>
    <cellStyle name="Millares 61 2 4 2 3" xfId="12820"/>
    <cellStyle name="Millares 61 2 4 2 4" xfId="18036"/>
    <cellStyle name="Millares 61 2 4 2 5" xfId="20180"/>
    <cellStyle name="Millares 61 2 4 2 6" xfId="10266"/>
    <cellStyle name="Millares 61 2 4 3" xfId="15593"/>
    <cellStyle name="Millares 61 2 4 4" xfId="12819"/>
    <cellStyle name="Millares 61 2 4 5" xfId="18035"/>
    <cellStyle name="Millares 61 2 4 6" xfId="20179"/>
    <cellStyle name="Millares 61 2 4 7" xfId="10265"/>
    <cellStyle name="Millares 61 2 4 8" xfId="7404"/>
    <cellStyle name="Millares 61 2 5" xfId="2349"/>
    <cellStyle name="Millares 61 2 5 2" xfId="7407"/>
    <cellStyle name="Millares 61 2 5 2 2" xfId="15596"/>
    <cellStyle name="Millares 61 2 5 2 3" xfId="12822"/>
    <cellStyle name="Millares 61 2 5 2 4" xfId="18038"/>
    <cellStyle name="Millares 61 2 5 2 5" xfId="20182"/>
    <cellStyle name="Millares 61 2 5 2 6" xfId="10268"/>
    <cellStyle name="Millares 61 2 5 3" xfId="15595"/>
    <cellStyle name="Millares 61 2 5 4" xfId="12821"/>
    <cellStyle name="Millares 61 2 5 5" xfId="18037"/>
    <cellStyle name="Millares 61 2 5 6" xfId="20181"/>
    <cellStyle name="Millares 61 2 5 7" xfId="10267"/>
    <cellStyle name="Millares 61 2 5 8" xfId="7406"/>
    <cellStyle name="Millares 61 2 6" xfId="7408"/>
    <cellStyle name="Millares 61 2 6 2" xfId="15597"/>
    <cellStyle name="Millares 61 2 6 3" xfId="12823"/>
    <cellStyle name="Millares 61 2 6 4" xfId="18039"/>
    <cellStyle name="Millares 61 2 6 5" xfId="20183"/>
    <cellStyle name="Millares 61 2 6 6" xfId="10269"/>
    <cellStyle name="Millares 61 2 7" xfId="7409"/>
    <cellStyle name="Millares 61 2 7 2" xfId="15598"/>
    <cellStyle name="Millares 61 2 7 3" xfId="12824"/>
    <cellStyle name="Millares 61 2 7 4" xfId="18040"/>
    <cellStyle name="Millares 61 2 7 5" xfId="20184"/>
    <cellStyle name="Millares 61 2 7 6" xfId="10270"/>
    <cellStyle name="Millares 61 2 8" xfId="7410"/>
    <cellStyle name="Millares 61 2 8 2" xfId="15599"/>
    <cellStyle name="Millares 61 2 8 3" xfId="12825"/>
    <cellStyle name="Millares 61 2 8 4" xfId="18041"/>
    <cellStyle name="Millares 61 2 8 5" xfId="20185"/>
    <cellStyle name="Millares 61 2 8 6" xfId="10271"/>
    <cellStyle name="Millares 61 2 9" xfId="7411"/>
    <cellStyle name="Millares 61 2 9 2" xfId="15600"/>
    <cellStyle name="Millares 61 2 9 3" xfId="14152"/>
    <cellStyle name="Millares 61 2 9 4" xfId="20186"/>
    <cellStyle name="Millares 61 2 9 5" xfId="10272"/>
    <cellStyle name="Millares 61 3" xfId="2350"/>
    <cellStyle name="Millares 61 3 2" xfId="7413"/>
    <cellStyle name="Millares 61 3 2 2" xfId="15602"/>
    <cellStyle name="Millares 61 3 2 3" xfId="12827"/>
    <cellStyle name="Millares 61 3 2 4" xfId="18043"/>
    <cellStyle name="Millares 61 3 2 5" xfId="20188"/>
    <cellStyle name="Millares 61 3 2 6" xfId="10274"/>
    <cellStyle name="Millares 61 3 3" xfId="15601"/>
    <cellStyle name="Millares 61 3 4" xfId="12826"/>
    <cellStyle name="Millares 61 3 5" xfId="18042"/>
    <cellStyle name="Millares 61 3 6" xfId="20187"/>
    <cellStyle name="Millares 61 3 7" xfId="10273"/>
    <cellStyle name="Millares 61 3 8" xfId="7412"/>
    <cellStyle name="Millares 61 4" xfId="2351"/>
    <cellStyle name="Millares 61 4 2" xfId="7415"/>
    <cellStyle name="Millares 61 4 2 2" xfId="15604"/>
    <cellStyle name="Millares 61 4 2 3" xfId="12829"/>
    <cellStyle name="Millares 61 4 2 4" xfId="18045"/>
    <cellStyle name="Millares 61 4 2 5" xfId="20190"/>
    <cellStyle name="Millares 61 4 2 6" xfId="10276"/>
    <cellStyle name="Millares 61 4 3" xfId="15603"/>
    <cellStyle name="Millares 61 4 4" xfId="12828"/>
    <cellStyle name="Millares 61 4 5" xfId="18044"/>
    <cellStyle name="Millares 61 4 6" xfId="20189"/>
    <cellStyle name="Millares 61 4 7" xfId="10275"/>
    <cellStyle name="Millares 61 4 8" xfId="7414"/>
    <cellStyle name="Millares 61 5" xfId="7416"/>
    <cellStyle name="Millares 61 5 2" xfId="15605"/>
    <cellStyle name="Millares 61 5 3" xfId="12830"/>
    <cellStyle name="Millares 61 5 4" xfId="18046"/>
    <cellStyle name="Millares 61 5 5" xfId="20191"/>
    <cellStyle name="Millares 61 5 6" xfId="10277"/>
    <cellStyle name="Millares 61 6" xfId="7417"/>
    <cellStyle name="Millares 61 6 2" xfId="15606"/>
    <cellStyle name="Millares 61 6 3" xfId="12831"/>
    <cellStyle name="Millares 61 6 4" xfId="18047"/>
    <cellStyle name="Millares 61 6 5" xfId="20192"/>
    <cellStyle name="Millares 61 6 6" xfId="10278"/>
    <cellStyle name="Millares 61 7" xfId="7418"/>
    <cellStyle name="Millares 61 7 2" xfId="15607"/>
    <cellStyle name="Millares 61 7 3" xfId="14151"/>
    <cellStyle name="Millares 61 7 4" xfId="20193"/>
    <cellStyle name="Millares 61 7 5" xfId="10279"/>
    <cellStyle name="Millares 61 8" xfId="8814"/>
    <cellStyle name="Millares 61 8 2" xfId="15608"/>
    <cellStyle name="Millares 61 8 3" xfId="21605"/>
    <cellStyle name="Millares 61 8 4" xfId="10280"/>
    <cellStyle name="Millares 61 9" xfId="10281"/>
    <cellStyle name="Millares 61 9 2" xfId="15609"/>
    <cellStyle name="Millares 62" xfId="2352"/>
    <cellStyle name="Millares 62 10" xfId="18048"/>
    <cellStyle name="Millares 62 11" xfId="20194"/>
    <cellStyle name="Millares 62 12" xfId="10282"/>
    <cellStyle name="Millares 62 13" xfId="7419"/>
    <cellStyle name="Millares 62 2" xfId="2353"/>
    <cellStyle name="Millares 62 2 10" xfId="20195"/>
    <cellStyle name="Millares 62 2 11" xfId="10283"/>
    <cellStyle name="Millares 62 2 12" xfId="7420"/>
    <cellStyle name="Millares 62 2 2" xfId="7421"/>
    <cellStyle name="Millares 62 2 2 2" xfId="15612"/>
    <cellStyle name="Millares 62 2 2 3" xfId="12834"/>
    <cellStyle name="Millares 62 2 2 4" xfId="18050"/>
    <cellStyle name="Millares 62 2 2 5" xfId="20196"/>
    <cellStyle name="Millares 62 2 2 6" xfId="10284"/>
    <cellStyle name="Millares 62 2 3" xfId="7422"/>
    <cellStyle name="Millares 62 2 3 2" xfId="15613"/>
    <cellStyle name="Millares 62 2 3 3" xfId="12835"/>
    <cellStyle name="Millares 62 2 3 4" xfId="18051"/>
    <cellStyle name="Millares 62 2 3 5" xfId="20197"/>
    <cellStyle name="Millares 62 2 3 6" xfId="10285"/>
    <cellStyle name="Millares 62 2 4" xfId="7423"/>
    <cellStyle name="Millares 62 2 4 2" xfId="15614"/>
    <cellStyle name="Millares 62 2 4 3" xfId="14154"/>
    <cellStyle name="Millares 62 2 4 4" xfId="20198"/>
    <cellStyle name="Millares 62 2 4 5" xfId="10286"/>
    <cellStyle name="Millares 62 2 5" xfId="8944"/>
    <cellStyle name="Millares 62 2 5 2" xfId="15615"/>
    <cellStyle name="Millares 62 2 5 3" xfId="21707"/>
    <cellStyle name="Millares 62 2 5 4" xfId="10287"/>
    <cellStyle name="Millares 62 2 6" xfId="10288"/>
    <cellStyle name="Millares 62 2 6 2" xfId="15616"/>
    <cellStyle name="Millares 62 2 7" xfId="15611"/>
    <cellStyle name="Millares 62 2 8" xfId="12833"/>
    <cellStyle name="Millares 62 2 9" xfId="18049"/>
    <cellStyle name="Millares 62 3" xfId="7424"/>
    <cellStyle name="Millares 62 3 2" xfId="15617"/>
    <cellStyle name="Millares 62 3 3" xfId="12836"/>
    <cellStyle name="Millares 62 3 4" xfId="18052"/>
    <cellStyle name="Millares 62 3 5" xfId="20199"/>
    <cellStyle name="Millares 62 3 6" xfId="10289"/>
    <cellStyle name="Millares 62 4" xfId="7425"/>
    <cellStyle name="Millares 62 4 2" xfId="15618"/>
    <cellStyle name="Millares 62 4 3" xfId="12837"/>
    <cellStyle name="Millares 62 4 4" xfId="18053"/>
    <cellStyle name="Millares 62 4 5" xfId="20200"/>
    <cellStyle name="Millares 62 4 6" xfId="10290"/>
    <cellStyle name="Millares 62 5" xfId="7426"/>
    <cellStyle name="Millares 62 5 2" xfId="15619"/>
    <cellStyle name="Millares 62 5 3" xfId="14153"/>
    <cellStyle name="Millares 62 5 4" xfId="20201"/>
    <cellStyle name="Millares 62 5 5" xfId="10291"/>
    <cellStyle name="Millares 62 6" xfId="8815"/>
    <cellStyle name="Millares 62 6 2" xfId="15620"/>
    <cellStyle name="Millares 62 6 3" xfId="21606"/>
    <cellStyle name="Millares 62 6 4" xfId="10292"/>
    <cellStyle name="Millares 62 7" xfId="10293"/>
    <cellStyle name="Millares 62 7 2" xfId="15621"/>
    <cellStyle name="Millares 62 8" xfId="15610"/>
    <cellStyle name="Millares 62 9" xfId="12832"/>
    <cellStyle name="Millares 63" xfId="2354"/>
    <cellStyle name="Millares 63 10" xfId="18054"/>
    <cellStyle name="Millares 63 11" xfId="20202"/>
    <cellStyle name="Millares 63 12" xfId="10294"/>
    <cellStyle name="Millares 63 13" xfId="7427"/>
    <cellStyle name="Millares 63 2" xfId="2355"/>
    <cellStyle name="Millares 63 2 10" xfId="20203"/>
    <cellStyle name="Millares 63 2 11" xfId="10295"/>
    <cellStyle name="Millares 63 2 12" xfId="7428"/>
    <cellStyle name="Millares 63 2 2" xfId="7429"/>
    <cellStyle name="Millares 63 2 2 2" xfId="15624"/>
    <cellStyle name="Millares 63 2 2 3" xfId="12840"/>
    <cellStyle name="Millares 63 2 2 4" xfId="18056"/>
    <cellStyle name="Millares 63 2 2 5" xfId="20204"/>
    <cellStyle name="Millares 63 2 2 6" xfId="10296"/>
    <cellStyle name="Millares 63 2 3" xfId="7430"/>
    <cellStyle name="Millares 63 2 3 2" xfId="15625"/>
    <cellStyle name="Millares 63 2 3 3" xfId="12841"/>
    <cellStyle name="Millares 63 2 3 4" xfId="18057"/>
    <cellStyle name="Millares 63 2 3 5" xfId="20205"/>
    <cellStyle name="Millares 63 2 3 6" xfId="10297"/>
    <cellStyle name="Millares 63 2 4" xfId="7431"/>
    <cellStyle name="Millares 63 2 4 2" xfId="15626"/>
    <cellStyle name="Millares 63 2 4 3" xfId="14156"/>
    <cellStyle name="Millares 63 2 4 4" xfId="20206"/>
    <cellStyle name="Millares 63 2 4 5" xfId="10298"/>
    <cellStyle name="Millares 63 2 5" xfId="8945"/>
    <cellStyle name="Millares 63 2 5 2" xfId="15627"/>
    <cellStyle name="Millares 63 2 5 3" xfId="21708"/>
    <cellStyle name="Millares 63 2 5 4" xfId="10299"/>
    <cellStyle name="Millares 63 2 6" xfId="10300"/>
    <cellStyle name="Millares 63 2 6 2" xfId="15628"/>
    <cellStyle name="Millares 63 2 7" xfId="15623"/>
    <cellStyle name="Millares 63 2 8" xfId="12839"/>
    <cellStyle name="Millares 63 2 9" xfId="18055"/>
    <cellStyle name="Millares 63 3" xfId="7432"/>
    <cellStyle name="Millares 63 3 2" xfId="15629"/>
    <cellStyle name="Millares 63 3 3" xfId="12842"/>
    <cellStyle name="Millares 63 3 4" xfId="18058"/>
    <cellStyle name="Millares 63 3 5" xfId="20207"/>
    <cellStyle name="Millares 63 3 6" xfId="10301"/>
    <cellStyle name="Millares 63 4" xfId="7433"/>
    <cellStyle name="Millares 63 4 2" xfId="15630"/>
    <cellStyle name="Millares 63 4 3" xfId="12843"/>
    <cellStyle name="Millares 63 4 4" xfId="18059"/>
    <cellStyle name="Millares 63 4 5" xfId="20208"/>
    <cellStyle name="Millares 63 4 6" xfId="10302"/>
    <cellStyle name="Millares 63 5" xfId="7434"/>
    <cellStyle name="Millares 63 5 2" xfId="15631"/>
    <cellStyle name="Millares 63 5 3" xfId="14155"/>
    <cellStyle name="Millares 63 5 4" xfId="20209"/>
    <cellStyle name="Millares 63 5 5" xfId="10303"/>
    <cellStyle name="Millares 63 6" xfId="8816"/>
    <cellStyle name="Millares 63 6 2" xfId="15632"/>
    <cellStyle name="Millares 63 6 3" xfId="21607"/>
    <cellStyle name="Millares 63 6 4" xfId="10304"/>
    <cellStyle name="Millares 63 7" xfId="10305"/>
    <cellStyle name="Millares 63 7 2" xfId="15633"/>
    <cellStyle name="Millares 63 8" xfId="15622"/>
    <cellStyle name="Millares 63 9" xfId="12838"/>
    <cellStyle name="Millares 64" xfId="2356"/>
    <cellStyle name="Millares 64 10" xfId="18060"/>
    <cellStyle name="Millares 64 11" xfId="20210"/>
    <cellStyle name="Millares 64 12" xfId="10306"/>
    <cellStyle name="Millares 64 13" xfId="7435"/>
    <cellStyle name="Millares 64 2" xfId="2357"/>
    <cellStyle name="Millares 64 2 10" xfId="20211"/>
    <cellStyle name="Millares 64 2 11" xfId="10307"/>
    <cellStyle name="Millares 64 2 12" xfId="7436"/>
    <cellStyle name="Millares 64 2 2" xfId="7437"/>
    <cellStyle name="Millares 64 2 2 2" xfId="15636"/>
    <cellStyle name="Millares 64 2 2 3" xfId="12846"/>
    <cellStyle name="Millares 64 2 2 4" xfId="18062"/>
    <cellStyle name="Millares 64 2 2 5" xfId="20212"/>
    <cellStyle name="Millares 64 2 2 6" xfId="10308"/>
    <cellStyle name="Millares 64 2 3" xfId="7438"/>
    <cellStyle name="Millares 64 2 3 2" xfId="15637"/>
    <cellStyle name="Millares 64 2 3 3" xfId="12847"/>
    <cellStyle name="Millares 64 2 3 4" xfId="18063"/>
    <cellStyle name="Millares 64 2 3 5" xfId="20213"/>
    <cellStyle name="Millares 64 2 3 6" xfId="10309"/>
    <cellStyle name="Millares 64 2 4" xfId="7439"/>
    <cellStyle name="Millares 64 2 4 2" xfId="15638"/>
    <cellStyle name="Millares 64 2 4 3" xfId="14158"/>
    <cellStyle name="Millares 64 2 4 4" xfId="20214"/>
    <cellStyle name="Millares 64 2 4 5" xfId="10310"/>
    <cellStyle name="Millares 64 2 5" xfId="8946"/>
    <cellStyle name="Millares 64 2 5 2" xfId="15639"/>
    <cellStyle name="Millares 64 2 5 3" xfId="21709"/>
    <cellStyle name="Millares 64 2 5 4" xfId="10311"/>
    <cellStyle name="Millares 64 2 6" xfId="10312"/>
    <cellStyle name="Millares 64 2 6 2" xfId="15640"/>
    <cellStyle name="Millares 64 2 7" xfId="15635"/>
    <cellStyle name="Millares 64 2 8" xfId="12845"/>
    <cellStyle name="Millares 64 2 9" xfId="18061"/>
    <cellStyle name="Millares 64 3" xfId="7440"/>
    <cellStyle name="Millares 64 3 2" xfId="15641"/>
    <cellStyle name="Millares 64 3 3" xfId="12848"/>
    <cellStyle name="Millares 64 3 4" xfId="18064"/>
    <cellStyle name="Millares 64 3 5" xfId="20215"/>
    <cellStyle name="Millares 64 3 6" xfId="10313"/>
    <cellStyle name="Millares 64 4" xfId="7441"/>
    <cellStyle name="Millares 64 4 2" xfId="15642"/>
    <cellStyle name="Millares 64 4 3" xfId="12849"/>
    <cellStyle name="Millares 64 4 4" xfId="18065"/>
    <cellStyle name="Millares 64 4 5" xfId="20216"/>
    <cellStyle name="Millares 64 4 6" xfId="10314"/>
    <cellStyle name="Millares 64 5" xfId="7442"/>
    <cellStyle name="Millares 64 5 2" xfId="15643"/>
    <cellStyle name="Millares 64 5 3" xfId="14157"/>
    <cellStyle name="Millares 64 5 4" xfId="20217"/>
    <cellStyle name="Millares 64 5 5" xfId="10315"/>
    <cellStyle name="Millares 64 6" xfId="8817"/>
    <cellStyle name="Millares 64 6 2" xfId="15644"/>
    <cellStyle name="Millares 64 6 3" xfId="21608"/>
    <cellStyle name="Millares 64 6 4" xfId="10316"/>
    <cellStyle name="Millares 64 7" xfId="10317"/>
    <cellStyle name="Millares 64 7 2" xfId="15645"/>
    <cellStyle name="Millares 64 8" xfId="15634"/>
    <cellStyle name="Millares 64 9" xfId="12844"/>
    <cellStyle name="Millares 65" xfId="2358"/>
    <cellStyle name="Millares 65 10" xfId="18066"/>
    <cellStyle name="Millares 65 11" xfId="20218"/>
    <cellStyle name="Millares 65 12" xfId="10318"/>
    <cellStyle name="Millares 65 13" xfId="7443"/>
    <cellStyle name="Millares 65 2" xfId="2359"/>
    <cellStyle name="Millares 65 2 10" xfId="20219"/>
    <cellStyle name="Millares 65 2 11" xfId="10319"/>
    <cellStyle name="Millares 65 2 12" xfId="7444"/>
    <cellStyle name="Millares 65 2 2" xfId="7445"/>
    <cellStyle name="Millares 65 2 2 2" xfId="15648"/>
    <cellStyle name="Millares 65 2 2 3" xfId="12852"/>
    <cellStyle name="Millares 65 2 2 4" xfId="18068"/>
    <cellStyle name="Millares 65 2 2 5" xfId="20220"/>
    <cellStyle name="Millares 65 2 2 6" xfId="10320"/>
    <cellStyle name="Millares 65 2 3" xfId="7446"/>
    <cellStyle name="Millares 65 2 3 2" xfId="15649"/>
    <cellStyle name="Millares 65 2 3 3" xfId="12853"/>
    <cellStyle name="Millares 65 2 3 4" xfId="18069"/>
    <cellStyle name="Millares 65 2 3 5" xfId="20221"/>
    <cellStyle name="Millares 65 2 3 6" xfId="10321"/>
    <cellStyle name="Millares 65 2 4" xfId="7447"/>
    <cellStyle name="Millares 65 2 4 2" xfId="15650"/>
    <cellStyle name="Millares 65 2 4 3" xfId="14160"/>
    <cellStyle name="Millares 65 2 4 4" xfId="20222"/>
    <cellStyle name="Millares 65 2 4 5" xfId="10322"/>
    <cellStyle name="Millares 65 2 5" xfId="8947"/>
    <cellStyle name="Millares 65 2 5 2" xfId="15651"/>
    <cellStyle name="Millares 65 2 5 3" xfId="21710"/>
    <cellStyle name="Millares 65 2 5 4" xfId="10323"/>
    <cellStyle name="Millares 65 2 6" xfId="10324"/>
    <cellStyle name="Millares 65 2 6 2" xfId="15652"/>
    <cellStyle name="Millares 65 2 7" xfId="15647"/>
    <cellStyle name="Millares 65 2 8" xfId="12851"/>
    <cellStyle name="Millares 65 2 9" xfId="18067"/>
    <cellStyle name="Millares 65 3" xfId="7448"/>
    <cellStyle name="Millares 65 3 2" xfId="15653"/>
    <cellStyle name="Millares 65 3 3" xfId="12854"/>
    <cellStyle name="Millares 65 3 4" xfId="18070"/>
    <cellStyle name="Millares 65 3 5" xfId="20223"/>
    <cellStyle name="Millares 65 3 6" xfId="10325"/>
    <cellStyle name="Millares 65 4" xfId="7449"/>
    <cellStyle name="Millares 65 4 2" xfId="15654"/>
    <cellStyle name="Millares 65 4 3" xfId="12855"/>
    <cellStyle name="Millares 65 4 4" xfId="18071"/>
    <cellStyle name="Millares 65 4 5" xfId="20224"/>
    <cellStyle name="Millares 65 4 6" xfId="10326"/>
    <cellStyle name="Millares 65 5" xfId="7450"/>
    <cellStyle name="Millares 65 5 2" xfId="15655"/>
    <cellStyle name="Millares 65 5 3" xfId="14159"/>
    <cellStyle name="Millares 65 5 4" xfId="20225"/>
    <cellStyle name="Millares 65 5 5" xfId="10327"/>
    <cellStyle name="Millares 65 6" xfId="8818"/>
    <cellStyle name="Millares 65 6 2" xfId="15656"/>
    <cellStyle name="Millares 65 6 3" xfId="21609"/>
    <cellStyle name="Millares 65 6 4" xfId="10328"/>
    <cellStyle name="Millares 65 7" xfId="10329"/>
    <cellStyle name="Millares 65 7 2" xfId="15657"/>
    <cellStyle name="Millares 65 8" xfId="15646"/>
    <cellStyle name="Millares 65 9" xfId="12850"/>
    <cellStyle name="Millares 66" xfId="2360"/>
    <cellStyle name="Millares 66 10" xfId="18072"/>
    <cellStyle name="Millares 66 11" xfId="20226"/>
    <cellStyle name="Millares 66 12" xfId="10330"/>
    <cellStyle name="Millares 66 13" xfId="7451"/>
    <cellStyle name="Millares 66 2" xfId="2361"/>
    <cellStyle name="Millares 66 2 10" xfId="20227"/>
    <cellStyle name="Millares 66 2 11" xfId="10331"/>
    <cellStyle name="Millares 66 2 12" xfId="7452"/>
    <cellStyle name="Millares 66 2 2" xfId="7453"/>
    <cellStyle name="Millares 66 2 2 2" xfId="15660"/>
    <cellStyle name="Millares 66 2 2 3" xfId="12858"/>
    <cellStyle name="Millares 66 2 2 4" xfId="18074"/>
    <cellStyle name="Millares 66 2 2 5" xfId="20228"/>
    <cellStyle name="Millares 66 2 2 6" xfId="10332"/>
    <cellStyle name="Millares 66 2 3" xfId="7454"/>
    <cellStyle name="Millares 66 2 3 2" xfId="15661"/>
    <cellStyle name="Millares 66 2 3 3" xfId="12859"/>
    <cellStyle name="Millares 66 2 3 4" xfId="18075"/>
    <cellStyle name="Millares 66 2 3 5" xfId="20229"/>
    <cellStyle name="Millares 66 2 3 6" xfId="10333"/>
    <cellStyle name="Millares 66 2 4" xfId="7455"/>
    <cellStyle name="Millares 66 2 4 2" xfId="15662"/>
    <cellStyle name="Millares 66 2 4 3" xfId="14162"/>
    <cellStyle name="Millares 66 2 4 4" xfId="20230"/>
    <cellStyle name="Millares 66 2 4 5" xfId="10334"/>
    <cellStyle name="Millares 66 2 5" xfId="8948"/>
    <cellStyle name="Millares 66 2 5 2" xfId="15663"/>
    <cellStyle name="Millares 66 2 5 3" xfId="21711"/>
    <cellStyle name="Millares 66 2 5 4" xfId="10335"/>
    <cellStyle name="Millares 66 2 6" xfId="10336"/>
    <cellStyle name="Millares 66 2 6 2" xfId="15664"/>
    <cellStyle name="Millares 66 2 7" xfId="15659"/>
    <cellStyle name="Millares 66 2 8" xfId="12857"/>
    <cellStyle name="Millares 66 2 9" xfId="18073"/>
    <cellStyle name="Millares 66 3" xfId="7456"/>
    <cellStyle name="Millares 66 3 2" xfId="15665"/>
    <cellStyle name="Millares 66 3 3" xfId="12860"/>
    <cellStyle name="Millares 66 3 4" xfId="18076"/>
    <cellStyle name="Millares 66 3 5" xfId="20231"/>
    <cellStyle name="Millares 66 3 6" xfId="10337"/>
    <cellStyle name="Millares 66 4" xfId="7457"/>
    <cellStyle name="Millares 66 4 2" xfId="15666"/>
    <cellStyle name="Millares 66 4 3" xfId="12861"/>
    <cellStyle name="Millares 66 4 4" xfId="18077"/>
    <cellStyle name="Millares 66 4 5" xfId="20232"/>
    <cellStyle name="Millares 66 4 6" xfId="10338"/>
    <cellStyle name="Millares 66 5" xfId="7458"/>
    <cellStyle name="Millares 66 5 2" xfId="15667"/>
    <cellStyle name="Millares 66 5 3" xfId="14161"/>
    <cellStyle name="Millares 66 5 4" xfId="20233"/>
    <cellStyle name="Millares 66 5 5" xfId="10339"/>
    <cellStyle name="Millares 66 6" xfId="8819"/>
    <cellStyle name="Millares 66 6 2" xfId="15668"/>
    <cellStyle name="Millares 66 6 3" xfId="21610"/>
    <cellStyle name="Millares 66 6 4" xfId="10340"/>
    <cellStyle name="Millares 66 7" xfId="10341"/>
    <cellStyle name="Millares 66 7 2" xfId="15669"/>
    <cellStyle name="Millares 66 8" xfId="15658"/>
    <cellStyle name="Millares 66 9" xfId="12856"/>
    <cellStyle name="Millares 67" xfId="2362"/>
    <cellStyle name="Millares 67 10" xfId="18078"/>
    <cellStyle name="Millares 67 11" xfId="20234"/>
    <cellStyle name="Millares 67 12" xfId="10342"/>
    <cellStyle name="Millares 67 13" xfId="7459"/>
    <cellStyle name="Millares 67 2" xfId="2363"/>
    <cellStyle name="Millares 67 2 10" xfId="20235"/>
    <cellStyle name="Millares 67 2 11" xfId="10343"/>
    <cellStyle name="Millares 67 2 12" xfId="7460"/>
    <cellStyle name="Millares 67 2 2" xfId="7461"/>
    <cellStyle name="Millares 67 2 2 2" xfId="15672"/>
    <cellStyle name="Millares 67 2 2 3" xfId="12864"/>
    <cellStyle name="Millares 67 2 2 4" xfId="18080"/>
    <cellStyle name="Millares 67 2 2 5" xfId="20236"/>
    <cellStyle name="Millares 67 2 2 6" xfId="10344"/>
    <cellStyle name="Millares 67 2 3" xfId="7462"/>
    <cellStyle name="Millares 67 2 3 2" xfId="15673"/>
    <cellStyle name="Millares 67 2 3 3" xfId="12865"/>
    <cellStyle name="Millares 67 2 3 4" xfId="18081"/>
    <cellStyle name="Millares 67 2 3 5" xfId="20237"/>
    <cellStyle name="Millares 67 2 3 6" xfId="10345"/>
    <cellStyle name="Millares 67 2 4" xfId="7463"/>
    <cellStyle name="Millares 67 2 4 2" xfId="15674"/>
    <cellStyle name="Millares 67 2 4 3" xfId="14164"/>
    <cellStyle name="Millares 67 2 4 4" xfId="20238"/>
    <cellStyle name="Millares 67 2 4 5" xfId="10346"/>
    <cellStyle name="Millares 67 2 5" xfId="8949"/>
    <cellStyle name="Millares 67 2 5 2" xfId="15675"/>
    <cellStyle name="Millares 67 2 5 3" xfId="21712"/>
    <cellStyle name="Millares 67 2 5 4" xfId="10347"/>
    <cellStyle name="Millares 67 2 6" xfId="10348"/>
    <cellStyle name="Millares 67 2 6 2" xfId="15676"/>
    <cellStyle name="Millares 67 2 7" xfId="15671"/>
    <cellStyle name="Millares 67 2 8" xfId="12863"/>
    <cellStyle name="Millares 67 2 9" xfId="18079"/>
    <cellStyle name="Millares 67 3" xfId="7464"/>
    <cellStyle name="Millares 67 3 2" xfId="15677"/>
    <cellStyle name="Millares 67 3 3" xfId="12866"/>
    <cellStyle name="Millares 67 3 4" xfId="18082"/>
    <cellStyle name="Millares 67 3 5" xfId="20239"/>
    <cellStyle name="Millares 67 3 6" xfId="10349"/>
    <cellStyle name="Millares 67 4" xfId="7465"/>
    <cellStyle name="Millares 67 4 2" xfId="15678"/>
    <cellStyle name="Millares 67 4 3" xfId="12867"/>
    <cellStyle name="Millares 67 4 4" xfId="18083"/>
    <cellStyle name="Millares 67 4 5" xfId="20240"/>
    <cellStyle name="Millares 67 4 6" xfId="10350"/>
    <cellStyle name="Millares 67 5" xfId="7466"/>
    <cellStyle name="Millares 67 5 2" xfId="15679"/>
    <cellStyle name="Millares 67 5 3" xfId="14163"/>
    <cellStyle name="Millares 67 5 4" xfId="20241"/>
    <cellStyle name="Millares 67 5 5" xfId="10351"/>
    <cellStyle name="Millares 67 6" xfId="8820"/>
    <cellStyle name="Millares 67 6 2" xfId="15680"/>
    <cellStyle name="Millares 67 6 3" xfId="21611"/>
    <cellStyle name="Millares 67 6 4" xfId="10352"/>
    <cellStyle name="Millares 67 7" xfId="10353"/>
    <cellStyle name="Millares 67 7 2" xfId="15681"/>
    <cellStyle name="Millares 67 8" xfId="15670"/>
    <cellStyle name="Millares 67 9" xfId="12862"/>
    <cellStyle name="Millares 68" xfId="2364"/>
    <cellStyle name="Millares 68 10" xfId="18084"/>
    <cellStyle name="Millares 68 11" xfId="20242"/>
    <cellStyle name="Millares 68 12" xfId="10354"/>
    <cellStyle name="Millares 68 13" xfId="7467"/>
    <cellStyle name="Millares 68 2" xfId="2365"/>
    <cellStyle name="Millares 68 2 10" xfId="20243"/>
    <cellStyle name="Millares 68 2 11" xfId="10355"/>
    <cellStyle name="Millares 68 2 12" xfId="7468"/>
    <cellStyle name="Millares 68 2 2" xfId="7469"/>
    <cellStyle name="Millares 68 2 2 2" xfId="15684"/>
    <cellStyle name="Millares 68 2 2 3" xfId="12870"/>
    <cellStyle name="Millares 68 2 2 4" xfId="18086"/>
    <cellStyle name="Millares 68 2 2 5" xfId="20244"/>
    <cellStyle name="Millares 68 2 2 6" xfId="10356"/>
    <cellStyle name="Millares 68 2 3" xfId="7470"/>
    <cellStyle name="Millares 68 2 3 2" xfId="15685"/>
    <cellStyle name="Millares 68 2 3 3" xfId="12871"/>
    <cellStyle name="Millares 68 2 3 4" xfId="18087"/>
    <cellStyle name="Millares 68 2 3 5" xfId="20245"/>
    <cellStyle name="Millares 68 2 3 6" xfId="10357"/>
    <cellStyle name="Millares 68 2 4" xfId="7471"/>
    <cellStyle name="Millares 68 2 4 2" xfId="15686"/>
    <cellStyle name="Millares 68 2 4 3" xfId="14166"/>
    <cellStyle name="Millares 68 2 4 4" xfId="20246"/>
    <cellStyle name="Millares 68 2 4 5" xfId="10358"/>
    <cellStyle name="Millares 68 2 5" xfId="8950"/>
    <cellStyle name="Millares 68 2 5 2" xfId="15687"/>
    <cellStyle name="Millares 68 2 5 3" xfId="21713"/>
    <cellStyle name="Millares 68 2 5 4" xfId="10359"/>
    <cellStyle name="Millares 68 2 6" xfId="10360"/>
    <cellStyle name="Millares 68 2 6 2" xfId="15688"/>
    <cellStyle name="Millares 68 2 7" xfId="15683"/>
    <cellStyle name="Millares 68 2 8" xfId="12869"/>
    <cellStyle name="Millares 68 2 9" xfId="18085"/>
    <cellStyle name="Millares 68 3" xfId="7472"/>
    <cellStyle name="Millares 68 3 2" xfId="15689"/>
    <cellStyle name="Millares 68 3 3" xfId="12872"/>
    <cellStyle name="Millares 68 3 4" xfId="18088"/>
    <cellStyle name="Millares 68 3 5" xfId="20247"/>
    <cellStyle name="Millares 68 3 6" xfId="10361"/>
    <cellStyle name="Millares 68 4" xfId="7473"/>
    <cellStyle name="Millares 68 4 2" xfId="15690"/>
    <cellStyle name="Millares 68 4 3" xfId="12873"/>
    <cellStyle name="Millares 68 4 4" xfId="18089"/>
    <cellStyle name="Millares 68 4 5" xfId="20248"/>
    <cellStyle name="Millares 68 4 6" xfId="10362"/>
    <cellStyle name="Millares 68 5" xfId="7474"/>
    <cellStyle name="Millares 68 5 2" xfId="15691"/>
    <cellStyle name="Millares 68 5 3" xfId="14165"/>
    <cellStyle name="Millares 68 5 4" xfId="20249"/>
    <cellStyle name="Millares 68 5 5" xfId="10363"/>
    <cellStyle name="Millares 68 6" xfId="8821"/>
    <cellStyle name="Millares 68 6 2" xfId="15692"/>
    <cellStyle name="Millares 68 6 3" xfId="21612"/>
    <cellStyle name="Millares 68 6 4" xfId="10364"/>
    <cellStyle name="Millares 68 7" xfId="10365"/>
    <cellStyle name="Millares 68 7 2" xfId="15693"/>
    <cellStyle name="Millares 68 8" xfId="15682"/>
    <cellStyle name="Millares 68 9" xfId="12868"/>
    <cellStyle name="Millares 69" xfId="2366"/>
    <cellStyle name="Millares 69 10" xfId="18090"/>
    <cellStyle name="Millares 69 11" xfId="20250"/>
    <cellStyle name="Millares 69 12" xfId="10366"/>
    <cellStyle name="Millares 69 13" xfId="7475"/>
    <cellStyle name="Millares 69 2" xfId="2367"/>
    <cellStyle name="Millares 69 2 10" xfId="20251"/>
    <cellStyle name="Millares 69 2 11" xfId="10367"/>
    <cellStyle name="Millares 69 2 12" xfId="7476"/>
    <cellStyle name="Millares 69 2 2" xfId="7477"/>
    <cellStyle name="Millares 69 2 2 2" xfId="15696"/>
    <cellStyle name="Millares 69 2 2 3" xfId="12876"/>
    <cellStyle name="Millares 69 2 2 4" xfId="18092"/>
    <cellStyle name="Millares 69 2 2 5" xfId="20252"/>
    <cellStyle name="Millares 69 2 2 6" xfId="10368"/>
    <cellStyle name="Millares 69 2 3" xfId="7478"/>
    <cellStyle name="Millares 69 2 3 2" xfId="15697"/>
    <cellStyle name="Millares 69 2 3 3" xfId="12877"/>
    <cellStyle name="Millares 69 2 3 4" xfId="18093"/>
    <cellStyle name="Millares 69 2 3 5" xfId="20253"/>
    <cellStyle name="Millares 69 2 3 6" xfId="10369"/>
    <cellStyle name="Millares 69 2 4" xfId="7479"/>
    <cellStyle name="Millares 69 2 4 2" xfId="15698"/>
    <cellStyle name="Millares 69 2 4 3" xfId="14168"/>
    <cellStyle name="Millares 69 2 4 4" xfId="20254"/>
    <cellStyle name="Millares 69 2 4 5" xfId="10370"/>
    <cellStyle name="Millares 69 2 5" xfId="8951"/>
    <cellStyle name="Millares 69 2 5 2" xfId="15699"/>
    <cellStyle name="Millares 69 2 5 3" xfId="21714"/>
    <cellStyle name="Millares 69 2 5 4" xfId="10371"/>
    <cellStyle name="Millares 69 2 6" xfId="10372"/>
    <cellStyle name="Millares 69 2 6 2" xfId="15700"/>
    <cellStyle name="Millares 69 2 7" xfId="15695"/>
    <cellStyle name="Millares 69 2 8" xfId="12875"/>
    <cellStyle name="Millares 69 2 9" xfId="18091"/>
    <cellStyle name="Millares 69 3" xfId="7480"/>
    <cellStyle name="Millares 69 3 2" xfId="15701"/>
    <cellStyle name="Millares 69 3 3" xfId="12878"/>
    <cellStyle name="Millares 69 3 4" xfId="18094"/>
    <cellStyle name="Millares 69 3 5" xfId="20255"/>
    <cellStyle name="Millares 69 3 6" xfId="10373"/>
    <cellStyle name="Millares 69 4" xfId="7481"/>
    <cellStyle name="Millares 69 4 2" xfId="15702"/>
    <cellStyle name="Millares 69 4 3" xfId="12879"/>
    <cellStyle name="Millares 69 4 4" xfId="18095"/>
    <cellStyle name="Millares 69 4 5" xfId="20256"/>
    <cellStyle name="Millares 69 4 6" xfId="10374"/>
    <cellStyle name="Millares 69 5" xfId="7482"/>
    <cellStyle name="Millares 69 5 2" xfId="15703"/>
    <cellStyle name="Millares 69 5 3" xfId="14167"/>
    <cellStyle name="Millares 69 5 4" xfId="20257"/>
    <cellStyle name="Millares 69 5 5" xfId="10375"/>
    <cellStyle name="Millares 69 6" xfId="8822"/>
    <cellStyle name="Millares 69 6 2" xfId="15704"/>
    <cellStyle name="Millares 69 6 3" xfId="21613"/>
    <cellStyle name="Millares 69 6 4" xfId="10376"/>
    <cellStyle name="Millares 69 7" xfId="10377"/>
    <cellStyle name="Millares 69 7 2" xfId="15705"/>
    <cellStyle name="Millares 69 8" xfId="15694"/>
    <cellStyle name="Millares 69 9" xfId="12874"/>
    <cellStyle name="Millares 7" xfId="2368"/>
    <cellStyle name="Millares 7 10" xfId="12880"/>
    <cellStyle name="Millares 7 11" xfId="18096"/>
    <cellStyle name="Millares 7 12" xfId="20258"/>
    <cellStyle name="Millares 7 13" xfId="10378"/>
    <cellStyle name="Millares 7 14" xfId="7483"/>
    <cellStyle name="Millares 7 2" xfId="2369"/>
    <cellStyle name="Millares 7 2 10" xfId="10379"/>
    <cellStyle name="Millares 7 2 11" xfId="7484"/>
    <cellStyle name="Millares 7 2 2" xfId="3639"/>
    <cellStyle name="Millares 7 2 2 2" xfId="15708"/>
    <cellStyle name="Millares 7 2 2 3" xfId="12882"/>
    <cellStyle name="Millares 7 2 2 4" xfId="18098"/>
    <cellStyle name="Millares 7 2 2 5" xfId="20260"/>
    <cellStyle name="Millares 7 2 2 6" xfId="10380"/>
    <cellStyle name="Millares 7 2 2 7" xfId="7485"/>
    <cellStyle name="Millares 7 2 3" xfId="7486"/>
    <cellStyle name="Millares 7 2 3 2" xfId="15709"/>
    <cellStyle name="Millares 7 2 3 3" xfId="14170"/>
    <cellStyle name="Millares 7 2 3 4" xfId="20261"/>
    <cellStyle name="Millares 7 2 3 5" xfId="10381"/>
    <cellStyle name="Millares 7 2 4" xfId="8824"/>
    <cellStyle name="Millares 7 2 4 2" xfId="15710"/>
    <cellStyle name="Millares 7 2 4 3" xfId="21615"/>
    <cellStyle name="Millares 7 2 4 4" xfId="10382"/>
    <cellStyle name="Millares 7 2 5" xfId="10383"/>
    <cellStyle name="Millares 7 2 5 2" xfId="15711"/>
    <cellStyle name="Millares 7 2 6" xfId="15707"/>
    <cellStyle name="Millares 7 2 7" xfId="12881"/>
    <cellStyle name="Millares 7 2 8" xfId="18097"/>
    <cellStyle name="Millares 7 2 9" xfId="20259"/>
    <cellStyle name="Millares 7 3" xfId="2370"/>
    <cellStyle name="Millares 7 3 10" xfId="10384"/>
    <cellStyle name="Millares 7 3 11" xfId="7487"/>
    <cellStyle name="Millares 7 3 2" xfId="3640"/>
    <cellStyle name="Millares 7 3 2 2" xfId="15713"/>
    <cellStyle name="Millares 7 3 2 3" xfId="12884"/>
    <cellStyle name="Millares 7 3 2 4" xfId="18100"/>
    <cellStyle name="Millares 7 3 2 5" xfId="20263"/>
    <cellStyle name="Millares 7 3 2 6" xfId="10385"/>
    <cellStyle name="Millares 7 3 2 7" xfId="7488"/>
    <cellStyle name="Millares 7 3 3" xfId="7489"/>
    <cellStyle name="Millares 7 3 3 2" xfId="15714"/>
    <cellStyle name="Millares 7 3 3 3" xfId="14171"/>
    <cellStyle name="Millares 7 3 3 4" xfId="20264"/>
    <cellStyle name="Millares 7 3 3 5" xfId="10386"/>
    <cellStyle name="Millares 7 3 4" xfId="8952"/>
    <cellStyle name="Millares 7 3 4 2" xfId="15715"/>
    <cellStyle name="Millares 7 3 4 3" xfId="21715"/>
    <cellStyle name="Millares 7 3 4 4" xfId="10387"/>
    <cellStyle name="Millares 7 3 5" xfId="10388"/>
    <cellStyle name="Millares 7 3 5 2" xfId="15716"/>
    <cellStyle name="Millares 7 3 6" xfId="15712"/>
    <cellStyle name="Millares 7 3 7" xfId="12883"/>
    <cellStyle name="Millares 7 3 8" xfId="18099"/>
    <cellStyle name="Millares 7 3 9" xfId="20262"/>
    <cellStyle name="Millares 7 4" xfId="2371"/>
    <cellStyle name="Millares 7 4 10" xfId="12885"/>
    <cellStyle name="Millares 7 4 11" xfId="18101"/>
    <cellStyle name="Millares 7 4 12" xfId="20265"/>
    <cellStyle name="Millares 7 4 13" xfId="10389"/>
    <cellStyle name="Millares 7 4 14" xfId="24550"/>
    <cellStyle name="Millares 7 4 14 2" xfId="30096"/>
    <cellStyle name="Millares 7 4 15" xfId="7490"/>
    <cellStyle name="Millares 7 4 2" xfId="2372"/>
    <cellStyle name="Millares 7 4 2 2" xfId="3642"/>
    <cellStyle name="Millares 7 4 2 2 2" xfId="15719"/>
    <cellStyle name="Millares 7 4 2 2 3" xfId="12887"/>
    <cellStyle name="Millares 7 4 2 2 4" xfId="18103"/>
    <cellStyle name="Millares 7 4 2 2 5" xfId="20267"/>
    <cellStyle name="Millares 7 4 2 2 6" xfId="10391"/>
    <cellStyle name="Millares 7 4 2 2 7" xfId="7492"/>
    <cellStyle name="Millares 7 4 2 3" xfId="7493"/>
    <cellStyle name="Millares 7 4 2 3 2" xfId="15720"/>
    <cellStyle name="Millares 7 4 2 3 3" xfId="20268"/>
    <cellStyle name="Millares 7 4 2 3 4" xfId="10392"/>
    <cellStyle name="Millares 7 4 2 4" xfId="15718"/>
    <cellStyle name="Millares 7 4 2 5" xfId="12886"/>
    <cellStyle name="Millares 7 4 2 6" xfId="18102"/>
    <cellStyle name="Millares 7 4 2 7" xfId="20266"/>
    <cellStyle name="Millares 7 4 2 8" xfId="10390"/>
    <cellStyle name="Millares 7 4 2 9" xfId="7491"/>
    <cellStyle name="Millares 7 4 3" xfId="3641"/>
    <cellStyle name="Millares 7 4 3 2" xfId="15721"/>
    <cellStyle name="Millares 7 4 3 3" xfId="12888"/>
    <cellStyle name="Millares 7 4 3 4" xfId="18104"/>
    <cellStyle name="Millares 7 4 3 5" xfId="20269"/>
    <cellStyle name="Millares 7 4 3 6" xfId="10393"/>
    <cellStyle name="Millares 7 4 3 7" xfId="7494"/>
    <cellStyle name="Millares 7 4 4" xfId="7495"/>
    <cellStyle name="Millares 7 4 4 2" xfId="15722"/>
    <cellStyle name="Millares 7 4 4 3" xfId="12889"/>
    <cellStyle name="Millares 7 4 4 4" xfId="18105"/>
    <cellStyle name="Millares 7 4 4 5" xfId="20270"/>
    <cellStyle name="Millares 7 4 4 6" xfId="10394"/>
    <cellStyle name="Millares 7 4 5" xfId="7496"/>
    <cellStyle name="Millares 7 4 5 2" xfId="15723"/>
    <cellStyle name="Millares 7 4 5 3" xfId="12890"/>
    <cellStyle name="Millares 7 4 5 4" xfId="18106"/>
    <cellStyle name="Millares 7 4 5 5" xfId="20271"/>
    <cellStyle name="Millares 7 4 5 6" xfId="10395"/>
    <cellStyle name="Millares 7 4 6" xfId="7497"/>
    <cellStyle name="Millares 7 4 6 2" xfId="15724"/>
    <cellStyle name="Millares 7 4 6 3" xfId="14172"/>
    <cellStyle name="Millares 7 4 6 4" xfId="19295"/>
    <cellStyle name="Millares 7 4 6 5" xfId="20272"/>
    <cellStyle name="Millares 7 4 6 6" xfId="10396"/>
    <cellStyle name="Millares 7 4 7" xfId="8953"/>
    <cellStyle name="Millares 7 4 7 2" xfId="15725"/>
    <cellStyle name="Millares 7 4 7 3" xfId="12064"/>
    <cellStyle name="Millares 7 4 7 4" xfId="10397"/>
    <cellStyle name="Millares 7 4 8" xfId="10398"/>
    <cellStyle name="Millares 7 4 8 2" xfId="15726"/>
    <cellStyle name="Millares 7 4 9" xfId="15717"/>
    <cellStyle name="Millares 7 5" xfId="3638"/>
    <cellStyle name="Millares 7 5 2" xfId="15727"/>
    <cellStyle name="Millares 7 5 3" xfId="12891"/>
    <cellStyle name="Millares 7 5 4" xfId="18107"/>
    <cellStyle name="Millares 7 5 5" xfId="20273"/>
    <cellStyle name="Millares 7 5 6" xfId="10399"/>
    <cellStyle name="Millares 7 5 7" xfId="7498"/>
    <cellStyle name="Millares 7 6" xfId="7499"/>
    <cellStyle name="Millares 7 6 2" xfId="15728"/>
    <cellStyle name="Millares 7 6 3" xfId="14169"/>
    <cellStyle name="Millares 7 6 4" xfId="19294"/>
    <cellStyle name="Millares 7 6 5" xfId="20274"/>
    <cellStyle name="Millares 7 6 6" xfId="10400"/>
    <cellStyle name="Millares 7 7" xfId="8823"/>
    <cellStyle name="Millares 7 7 2" xfId="15729"/>
    <cellStyle name="Millares 7 7 3" xfId="21614"/>
    <cellStyle name="Millares 7 7 4" xfId="10401"/>
    <cellStyle name="Millares 7 8" xfId="10402"/>
    <cellStyle name="Millares 7 8 2" xfId="15730"/>
    <cellStyle name="Millares 7 9" xfId="15706"/>
    <cellStyle name="Millares 70" xfId="2373"/>
    <cellStyle name="Millares 70 10" xfId="18108"/>
    <cellStyle name="Millares 70 11" xfId="20275"/>
    <cellStyle name="Millares 70 12" xfId="10403"/>
    <cellStyle name="Millares 70 13" xfId="7500"/>
    <cellStyle name="Millares 70 2" xfId="2374"/>
    <cellStyle name="Millares 70 2 10" xfId="20276"/>
    <cellStyle name="Millares 70 2 11" xfId="10404"/>
    <cellStyle name="Millares 70 2 12" xfId="7501"/>
    <cellStyle name="Millares 70 2 2" xfId="7502"/>
    <cellStyle name="Millares 70 2 2 2" xfId="15733"/>
    <cellStyle name="Millares 70 2 2 3" xfId="12894"/>
    <cellStyle name="Millares 70 2 2 4" xfId="18110"/>
    <cellStyle name="Millares 70 2 2 5" xfId="20277"/>
    <cellStyle name="Millares 70 2 2 6" xfId="10405"/>
    <cellStyle name="Millares 70 2 3" xfId="7503"/>
    <cellStyle name="Millares 70 2 3 2" xfId="15734"/>
    <cellStyle name="Millares 70 2 3 3" xfId="12895"/>
    <cellStyle name="Millares 70 2 3 4" xfId="18111"/>
    <cellStyle name="Millares 70 2 3 5" xfId="20278"/>
    <cellStyle name="Millares 70 2 3 6" xfId="10406"/>
    <cellStyle name="Millares 70 2 4" xfId="7504"/>
    <cellStyle name="Millares 70 2 4 2" xfId="15735"/>
    <cellStyle name="Millares 70 2 4 3" xfId="14174"/>
    <cellStyle name="Millares 70 2 4 4" xfId="20279"/>
    <cellStyle name="Millares 70 2 4 5" xfId="10407"/>
    <cellStyle name="Millares 70 2 5" xfId="8954"/>
    <cellStyle name="Millares 70 2 5 2" xfId="15736"/>
    <cellStyle name="Millares 70 2 5 3" xfId="21716"/>
    <cellStyle name="Millares 70 2 5 4" xfId="10408"/>
    <cellStyle name="Millares 70 2 6" xfId="10409"/>
    <cellStyle name="Millares 70 2 6 2" xfId="15737"/>
    <cellStyle name="Millares 70 2 7" xfId="15732"/>
    <cellStyle name="Millares 70 2 8" xfId="12893"/>
    <cellStyle name="Millares 70 2 9" xfId="18109"/>
    <cellStyle name="Millares 70 3" xfId="7505"/>
    <cellStyle name="Millares 70 3 2" xfId="15738"/>
    <cellStyle name="Millares 70 3 3" xfId="12896"/>
    <cellStyle name="Millares 70 3 4" xfId="18112"/>
    <cellStyle name="Millares 70 3 5" xfId="20280"/>
    <cellStyle name="Millares 70 3 6" xfId="10410"/>
    <cellStyle name="Millares 70 4" xfId="7506"/>
    <cellStyle name="Millares 70 4 2" xfId="15739"/>
    <cellStyle name="Millares 70 4 3" xfId="12897"/>
    <cellStyle name="Millares 70 4 4" xfId="18113"/>
    <cellStyle name="Millares 70 4 5" xfId="20281"/>
    <cellStyle name="Millares 70 4 6" xfId="10411"/>
    <cellStyle name="Millares 70 5" xfId="7507"/>
    <cellStyle name="Millares 70 5 2" xfId="15740"/>
    <cellStyle name="Millares 70 5 3" xfId="14173"/>
    <cellStyle name="Millares 70 5 4" xfId="20282"/>
    <cellStyle name="Millares 70 5 5" xfId="10412"/>
    <cellStyle name="Millares 70 6" xfId="8825"/>
    <cellStyle name="Millares 70 6 2" xfId="15741"/>
    <cellStyle name="Millares 70 6 3" xfId="21616"/>
    <cellStyle name="Millares 70 6 4" xfId="10413"/>
    <cellStyle name="Millares 70 7" xfId="10414"/>
    <cellStyle name="Millares 70 7 2" xfId="15742"/>
    <cellStyle name="Millares 70 8" xfId="15731"/>
    <cellStyle name="Millares 70 9" xfId="12892"/>
    <cellStyle name="Millares 71" xfId="2375"/>
    <cellStyle name="Millares 71 10" xfId="18114"/>
    <cellStyle name="Millares 71 11" xfId="20283"/>
    <cellStyle name="Millares 71 12" xfId="10415"/>
    <cellStyle name="Millares 71 13" xfId="7508"/>
    <cellStyle name="Millares 71 2" xfId="2376"/>
    <cellStyle name="Millares 71 2 10" xfId="20284"/>
    <cellStyle name="Millares 71 2 11" xfId="10416"/>
    <cellStyle name="Millares 71 2 12" xfId="7509"/>
    <cellStyle name="Millares 71 2 2" xfId="7510"/>
    <cellStyle name="Millares 71 2 2 2" xfId="15745"/>
    <cellStyle name="Millares 71 2 2 3" xfId="12900"/>
    <cellStyle name="Millares 71 2 2 4" xfId="18116"/>
    <cellStyle name="Millares 71 2 2 5" xfId="20285"/>
    <cellStyle name="Millares 71 2 2 6" xfId="10417"/>
    <cellStyle name="Millares 71 2 3" xfId="7511"/>
    <cellStyle name="Millares 71 2 3 2" xfId="15746"/>
    <cellStyle name="Millares 71 2 3 3" xfId="12901"/>
    <cellStyle name="Millares 71 2 3 4" xfId="18117"/>
    <cellStyle name="Millares 71 2 3 5" xfId="20286"/>
    <cellStyle name="Millares 71 2 3 6" xfId="10418"/>
    <cellStyle name="Millares 71 2 4" xfId="7512"/>
    <cellStyle name="Millares 71 2 4 2" xfId="15747"/>
    <cellStyle name="Millares 71 2 4 3" xfId="14176"/>
    <cellStyle name="Millares 71 2 4 4" xfId="20287"/>
    <cellStyle name="Millares 71 2 4 5" xfId="10419"/>
    <cellStyle name="Millares 71 2 5" xfId="8955"/>
    <cellStyle name="Millares 71 2 5 2" xfId="15748"/>
    <cellStyle name="Millares 71 2 5 3" xfId="21717"/>
    <cellStyle name="Millares 71 2 5 4" xfId="10420"/>
    <cellStyle name="Millares 71 2 6" xfId="10421"/>
    <cellStyle name="Millares 71 2 6 2" xfId="15749"/>
    <cellStyle name="Millares 71 2 7" xfId="15744"/>
    <cellStyle name="Millares 71 2 8" xfId="12899"/>
    <cellStyle name="Millares 71 2 9" xfId="18115"/>
    <cellStyle name="Millares 71 3" xfId="7513"/>
    <cellStyle name="Millares 71 3 2" xfId="15750"/>
    <cellStyle name="Millares 71 3 3" xfId="12902"/>
    <cellStyle name="Millares 71 3 4" xfId="18118"/>
    <cellStyle name="Millares 71 3 5" xfId="20288"/>
    <cellStyle name="Millares 71 3 6" xfId="10422"/>
    <cellStyle name="Millares 71 4" xfId="7514"/>
    <cellStyle name="Millares 71 4 2" xfId="15751"/>
    <cellStyle name="Millares 71 4 3" xfId="12903"/>
    <cellStyle name="Millares 71 4 4" xfId="18119"/>
    <cellStyle name="Millares 71 4 5" xfId="20289"/>
    <cellStyle name="Millares 71 4 6" xfId="10423"/>
    <cellStyle name="Millares 71 5" xfId="7515"/>
    <cellStyle name="Millares 71 5 2" xfId="15752"/>
    <cellStyle name="Millares 71 5 3" xfId="14175"/>
    <cellStyle name="Millares 71 5 4" xfId="20290"/>
    <cellStyle name="Millares 71 5 5" xfId="10424"/>
    <cellStyle name="Millares 71 6" xfId="8826"/>
    <cellStyle name="Millares 71 6 2" xfId="15753"/>
    <cellStyle name="Millares 71 6 3" xfId="21617"/>
    <cellStyle name="Millares 71 6 4" xfId="10425"/>
    <cellStyle name="Millares 71 7" xfId="10426"/>
    <cellStyle name="Millares 71 7 2" xfId="15754"/>
    <cellStyle name="Millares 71 8" xfId="15743"/>
    <cellStyle name="Millares 71 9" xfId="12898"/>
    <cellStyle name="Millares 72" xfId="2377"/>
    <cellStyle name="Millares 72 10" xfId="18120"/>
    <cellStyle name="Millares 72 11" xfId="20291"/>
    <cellStyle name="Millares 72 12" xfId="10427"/>
    <cellStyle name="Millares 72 13" xfId="7516"/>
    <cellStyle name="Millares 72 2" xfId="2378"/>
    <cellStyle name="Millares 72 2 10" xfId="20292"/>
    <cellStyle name="Millares 72 2 11" xfId="10428"/>
    <cellStyle name="Millares 72 2 12" xfId="7517"/>
    <cellStyle name="Millares 72 2 2" xfId="7518"/>
    <cellStyle name="Millares 72 2 2 2" xfId="15757"/>
    <cellStyle name="Millares 72 2 2 3" xfId="12906"/>
    <cellStyle name="Millares 72 2 2 4" xfId="18122"/>
    <cellStyle name="Millares 72 2 2 5" xfId="20293"/>
    <cellStyle name="Millares 72 2 2 6" xfId="10429"/>
    <cellStyle name="Millares 72 2 3" xfId="7519"/>
    <cellStyle name="Millares 72 2 3 2" xfId="15758"/>
    <cellStyle name="Millares 72 2 3 3" xfId="12907"/>
    <cellStyle name="Millares 72 2 3 4" xfId="18123"/>
    <cellStyle name="Millares 72 2 3 5" xfId="20294"/>
    <cellStyle name="Millares 72 2 3 6" xfId="10430"/>
    <cellStyle name="Millares 72 2 4" xfId="7520"/>
    <cellStyle name="Millares 72 2 4 2" xfId="15759"/>
    <cellStyle name="Millares 72 2 4 3" xfId="14178"/>
    <cellStyle name="Millares 72 2 4 4" xfId="20295"/>
    <cellStyle name="Millares 72 2 4 5" xfId="10431"/>
    <cellStyle name="Millares 72 2 5" xfId="8956"/>
    <cellStyle name="Millares 72 2 5 2" xfId="15760"/>
    <cellStyle name="Millares 72 2 5 3" xfId="21718"/>
    <cellStyle name="Millares 72 2 5 4" xfId="10432"/>
    <cellStyle name="Millares 72 2 6" xfId="10433"/>
    <cellStyle name="Millares 72 2 6 2" xfId="15761"/>
    <cellStyle name="Millares 72 2 7" xfId="15756"/>
    <cellStyle name="Millares 72 2 8" xfId="12905"/>
    <cellStyle name="Millares 72 2 9" xfId="18121"/>
    <cellStyle name="Millares 72 3" xfId="7521"/>
    <cellStyle name="Millares 72 3 2" xfId="15762"/>
    <cellStyle name="Millares 72 3 3" xfId="12908"/>
    <cellStyle name="Millares 72 3 4" xfId="18124"/>
    <cellStyle name="Millares 72 3 5" xfId="20296"/>
    <cellStyle name="Millares 72 3 6" xfId="10434"/>
    <cellStyle name="Millares 72 4" xfId="7522"/>
    <cellStyle name="Millares 72 4 2" xfId="15763"/>
    <cellStyle name="Millares 72 4 3" xfId="12909"/>
    <cellStyle name="Millares 72 4 4" xfId="18125"/>
    <cellStyle name="Millares 72 4 5" xfId="20297"/>
    <cellStyle name="Millares 72 4 6" xfId="10435"/>
    <cellStyle name="Millares 72 5" xfId="7523"/>
    <cellStyle name="Millares 72 5 2" xfId="15764"/>
    <cellStyle name="Millares 72 5 3" xfId="14177"/>
    <cellStyle name="Millares 72 5 4" xfId="20298"/>
    <cellStyle name="Millares 72 5 5" xfId="10436"/>
    <cellStyle name="Millares 72 6" xfId="8827"/>
    <cellStyle name="Millares 72 6 2" xfId="15765"/>
    <cellStyle name="Millares 72 6 3" xfId="21618"/>
    <cellStyle name="Millares 72 6 4" xfId="10437"/>
    <cellStyle name="Millares 72 7" xfId="10438"/>
    <cellStyle name="Millares 72 7 2" xfId="15766"/>
    <cellStyle name="Millares 72 8" xfId="15755"/>
    <cellStyle name="Millares 72 9" xfId="12904"/>
    <cellStyle name="Millares 73" xfId="2379"/>
    <cellStyle name="Millares 73 10" xfId="18126"/>
    <cellStyle name="Millares 73 11" xfId="20299"/>
    <cellStyle name="Millares 73 12" xfId="10439"/>
    <cellStyle name="Millares 73 13" xfId="7524"/>
    <cellStyle name="Millares 73 2" xfId="2380"/>
    <cellStyle name="Millares 73 2 10" xfId="20300"/>
    <cellStyle name="Millares 73 2 11" xfId="10440"/>
    <cellStyle name="Millares 73 2 12" xfId="7525"/>
    <cellStyle name="Millares 73 2 2" xfId="7526"/>
    <cellStyle name="Millares 73 2 2 2" xfId="15769"/>
    <cellStyle name="Millares 73 2 2 3" xfId="12912"/>
    <cellStyle name="Millares 73 2 2 4" xfId="18128"/>
    <cellStyle name="Millares 73 2 2 5" xfId="20301"/>
    <cellStyle name="Millares 73 2 2 6" xfId="10441"/>
    <cellStyle name="Millares 73 2 3" xfId="7527"/>
    <cellStyle name="Millares 73 2 3 2" xfId="15770"/>
    <cellStyle name="Millares 73 2 3 3" xfId="12913"/>
    <cellStyle name="Millares 73 2 3 4" xfId="18129"/>
    <cellStyle name="Millares 73 2 3 5" xfId="20302"/>
    <cellStyle name="Millares 73 2 3 6" xfId="10442"/>
    <cellStyle name="Millares 73 2 4" xfId="7528"/>
    <cellStyle name="Millares 73 2 4 2" xfId="15771"/>
    <cellStyle name="Millares 73 2 4 3" xfId="14180"/>
    <cellStyle name="Millares 73 2 4 4" xfId="20303"/>
    <cellStyle name="Millares 73 2 4 5" xfId="10443"/>
    <cellStyle name="Millares 73 2 5" xfId="8957"/>
    <cellStyle name="Millares 73 2 5 2" xfId="15772"/>
    <cellStyle name="Millares 73 2 5 3" xfId="21719"/>
    <cellStyle name="Millares 73 2 5 4" xfId="10444"/>
    <cellStyle name="Millares 73 2 6" xfId="10445"/>
    <cellStyle name="Millares 73 2 6 2" xfId="15773"/>
    <cellStyle name="Millares 73 2 7" xfId="15768"/>
    <cellStyle name="Millares 73 2 8" xfId="12911"/>
    <cellStyle name="Millares 73 2 9" xfId="18127"/>
    <cellStyle name="Millares 73 3" xfId="7529"/>
    <cellStyle name="Millares 73 3 2" xfId="15774"/>
    <cellStyle name="Millares 73 3 3" xfId="12914"/>
    <cellStyle name="Millares 73 3 4" xfId="18130"/>
    <cellStyle name="Millares 73 3 5" xfId="20304"/>
    <cellStyle name="Millares 73 3 6" xfId="10446"/>
    <cellStyle name="Millares 73 4" xfId="7530"/>
    <cellStyle name="Millares 73 4 2" xfId="15775"/>
    <cellStyle name="Millares 73 4 3" xfId="12915"/>
    <cellStyle name="Millares 73 4 4" xfId="18131"/>
    <cellStyle name="Millares 73 4 5" xfId="20305"/>
    <cellStyle name="Millares 73 4 6" xfId="10447"/>
    <cellStyle name="Millares 73 5" xfId="7531"/>
    <cellStyle name="Millares 73 5 2" xfId="15776"/>
    <cellStyle name="Millares 73 5 3" xfId="14179"/>
    <cellStyle name="Millares 73 5 4" xfId="20306"/>
    <cellStyle name="Millares 73 5 5" xfId="10448"/>
    <cellStyle name="Millares 73 6" xfId="8828"/>
    <cellStyle name="Millares 73 6 2" xfId="15777"/>
    <cellStyle name="Millares 73 6 3" xfId="21619"/>
    <cellStyle name="Millares 73 6 4" xfId="10449"/>
    <cellStyle name="Millares 73 7" xfId="10450"/>
    <cellStyle name="Millares 73 7 2" xfId="15778"/>
    <cellStyle name="Millares 73 8" xfId="15767"/>
    <cellStyle name="Millares 73 9" xfId="12910"/>
    <cellStyle name="Millares 74" xfId="2381"/>
    <cellStyle name="Millares 74 10" xfId="18132"/>
    <cellStyle name="Millares 74 11" xfId="20307"/>
    <cellStyle name="Millares 74 12" xfId="10451"/>
    <cellStyle name="Millares 74 13" xfId="7532"/>
    <cellStyle name="Millares 74 2" xfId="2382"/>
    <cellStyle name="Millares 74 2 10" xfId="20308"/>
    <cellStyle name="Millares 74 2 11" xfId="10452"/>
    <cellStyle name="Millares 74 2 12" xfId="7533"/>
    <cellStyle name="Millares 74 2 2" xfId="7534"/>
    <cellStyle name="Millares 74 2 2 2" xfId="15781"/>
    <cellStyle name="Millares 74 2 2 3" xfId="12918"/>
    <cellStyle name="Millares 74 2 2 4" xfId="18134"/>
    <cellStyle name="Millares 74 2 2 5" xfId="20309"/>
    <cellStyle name="Millares 74 2 2 6" xfId="10453"/>
    <cellStyle name="Millares 74 2 3" xfId="7535"/>
    <cellStyle name="Millares 74 2 3 2" xfId="15782"/>
    <cellStyle name="Millares 74 2 3 3" xfId="12919"/>
    <cellStyle name="Millares 74 2 3 4" xfId="18135"/>
    <cellStyle name="Millares 74 2 3 5" xfId="20310"/>
    <cellStyle name="Millares 74 2 3 6" xfId="10454"/>
    <cellStyle name="Millares 74 2 4" xfId="7536"/>
    <cellStyle name="Millares 74 2 4 2" xfId="15783"/>
    <cellStyle name="Millares 74 2 4 3" xfId="14182"/>
    <cellStyle name="Millares 74 2 4 4" xfId="20311"/>
    <cellStyle name="Millares 74 2 4 5" xfId="10455"/>
    <cellStyle name="Millares 74 2 5" xfId="8958"/>
    <cellStyle name="Millares 74 2 5 2" xfId="15784"/>
    <cellStyle name="Millares 74 2 5 3" xfId="21720"/>
    <cellStyle name="Millares 74 2 5 4" xfId="10456"/>
    <cellStyle name="Millares 74 2 6" xfId="10457"/>
    <cellStyle name="Millares 74 2 6 2" xfId="15785"/>
    <cellStyle name="Millares 74 2 7" xfId="15780"/>
    <cellStyle name="Millares 74 2 8" xfId="12917"/>
    <cellStyle name="Millares 74 2 9" xfId="18133"/>
    <cellStyle name="Millares 74 3" xfId="7537"/>
    <cellStyle name="Millares 74 3 2" xfId="15786"/>
    <cellStyle name="Millares 74 3 3" xfId="12920"/>
    <cellStyle name="Millares 74 3 4" xfId="18136"/>
    <cellStyle name="Millares 74 3 5" xfId="20312"/>
    <cellStyle name="Millares 74 3 6" xfId="10458"/>
    <cellStyle name="Millares 74 4" xfId="7538"/>
    <cellStyle name="Millares 74 4 2" xfId="15787"/>
    <cellStyle name="Millares 74 4 3" xfId="12921"/>
    <cellStyle name="Millares 74 4 4" xfId="18137"/>
    <cellStyle name="Millares 74 4 5" xfId="20313"/>
    <cellStyle name="Millares 74 4 6" xfId="10459"/>
    <cellStyle name="Millares 74 5" xfId="7539"/>
    <cellStyle name="Millares 74 5 2" xfId="15788"/>
    <cellStyle name="Millares 74 5 3" xfId="14181"/>
    <cellStyle name="Millares 74 5 4" xfId="20314"/>
    <cellStyle name="Millares 74 5 5" xfId="10460"/>
    <cellStyle name="Millares 74 6" xfId="8829"/>
    <cellStyle name="Millares 74 6 2" xfId="15789"/>
    <cellStyle name="Millares 74 6 3" xfId="21620"/>
    <cellStyle name="Millares 74 6 4" xfId="10461"/>
    <cellStyle name="Millares 74 7" xfId="10462"/>
    <cellStyle name="Millares 74 7 2" xfId="15790"/>
    <cellStyle name="Millares 74 8" xfId="15779"/>
    <cellStyle name="Millares 74 9" xfId="12916"/>
    <cellStyle name="Millares 75" xfId="2383"/>
    <cellStyle name="Millares 75 10" xfId="18138"/>
    <cellStyle name="Millares 75 11" xfId="20315"/>
    <cellStyle name="Millares 75 12" xfId="10463"/>
    <cellStyle name="Millares 75 13" xfId="7540"/>
    <cellStyle name="Millares 75 2" xfId="2384"/>
    <cellStyle name="Millares 75 2 10" xfId="20316"/>
    <cellStyle name="Millares 75 2 11" xfId="10464"/>
    <cellStyle name="Millares 75 2 12" xfId="7541"/>
    <cellStyle name="Millares 75 2 2" xfId="7542"/>
    <cellStyle name="Millares 75 2 2 2" xfId="15793"/>
    <cellStyle name="Millares 75 2 2 3" xfId="12924"/>
    <cellStyle name="Millares 75 2 2 4" xfId="18140"/>
    <cellStyle name="Millares 75 2 2 5" xfId="20317"/>
    <cellStyle name="Millares 75 2 2 6" xfId="10465"/>
    <cellStyle name="Millares 75 2 3" xfId="7543"/>
    <cellStyle name="Millares 75 2 3 2" xfId="15794"/>
    <cellStyle name="Millares 75 2 3 3" xfId="12925"/>
    <cellStyle name="Millares 75 2 3 4" xfId="18141"/>
    <cellStyle name="Millares 75 2 3 5" xfId="20318"/>
    <cellStyle name="Millares 75 2 3 6" xfId="10466"/>
    <cellStyle name="Millares 75 2 4" xfId="7544"/>
    <cellStyle name="Millares 75 2 4 2" xfId="15795"/>
    <cellStyle name="Millares 75 2 4 3" xfId="14184"/>
    <cellStyle name="Millares 75 2 4 4" xfId="20319"/>
    <cellStyle name="Millares 75 2 4 5" xfId="10467"/>
    <cellStyle name="Millares 75 2 5" xfId="8959"/>
    <cellStyle name="Millares 75 2 5 2" xfId="15796"/>
    <cellStyle name="Millares 75 2 5 3" xfId="21721"/>
    <cellStyle name="Millares 75 2 5 4" xfId="10468"/>
    <cellStyle name="Millares 75 2 6" xfId="10469"/>
    <cellStyle name="Millares 75 2 6 2" xfId="15797"/>
    <cellStyle name="Millares 75 2 7" xfId="15792"/>
    <cellStyle name="Millares 75 2 8" xfId="12923"/>
    <cellStyle name="Millares 75 2 9" xfId="18139"/>
    <cellStyle name="Millares 75 3" xfId="7545"/>
    <cellStyle name="Millares 75 3 2" xfId="15798"/>
    <cellStyle name="Millares 75 3 3" xfId="12926"/>
    <cellStyle name="Millares 75 3 4" xfId="18142"/>
    <cellStyle name="Millares 75 3 5" xfId="20320"/>
    <cellStyle name="Millares 75 3 6" xfId="10470"/>
    <cellStyle name="Millares 75 4" xfId="7546"/>
    <cellStyle name="Millares 75 4 2" xfId="15799"/>
    <cellStyle name="Millares 75 4 3" xfId="12927"/>
    <cellStyle name="Millares 75 4 4" xfId="18143"/>
    <cellStyle name="Millares 75 4 5" xfId="20321"/>
    <cellStyle name="Millares 75 4 6" xfId="10471"/>
    <cellStyle name="Millares 75 5" xfId="7547"/>
    <cellStyle name="Millares 75 5 2" xfId="15800"/>
    <cellStyle name="Millares 75 5 3" xfId="14183"/>
    <cellStyle name="Millares 75 5 4" xfId="20322"/>
    <cellStyle name="Millares 75 5 5" xfId="10472"/>
    <cellStyle name="Millares 75 6" xfId="8830"/>
    <cellStyle name="Millares 75 6 2" xfId="15801"/>
    <cellStyle name="Millares 75 6 3" xfId="21621"/>
    <cellStyle name="Millares 75 6 4" xfId="10473"/>
    <cellStyle name="Millares 75 7" xfId="10474"/>
    <cellStyle name="Millares 75 7 2" xfId="15802"/>
    <cellStyle name="Millares 75 8" xfId="15791"/>
    <cellStyle name="Millares 75 9" xfId="12922"/>
    <cellStyle name="Millares 76" xfId="2385"/>
    <cellStyle name="Millares 76 10" xfId="18144"/>
    <cellStyle name="Millares 76 11" xfId="20323"/>
    <cellStyle name="Millares 76 12" xfId="10475"/>
    <cellStyle name="Millares 76 13" xfId="7548"/>
    <cellStyle name="Millares 76 2" xfId="2386"/>
    <cellStyle name="Millares 76 2 10" xfId="20324"/>
    <cellStyle name="Millares 76 2 11" xfId="10476"/>
    <cellStyle name="Millares 76 2 12" xfId="7549"/>
    <cellStyle name="Millares 76 2 2" xfId="7550"/>
    <cellStyle name="Millares 76 2 2 2" xfId="15805"/>
    <cellStyle name="Millares 76 2 2 3" xfId="12930"/>
    <cellStyle name="Millares 76 2 2 4" xfId="18146"/>
    <cellStyle name="Millares 76 2 2 5" xfId="20325"/>
    <cellStyle name="Millares 76 2 2 6" xfId="10477"/>
    <cellStyle name="Millares 76 2 3" xfId="7551"/>
    <cellStyle name="Millares 76 2 3 2" xfId="15806"/>
    <cellStyle name="Millares 76 2 3 3" xfId="12931"/>
    <cellStyle name="Millares 76 2 3 4" xfId="18147"/>
    <cellStyle name="Millares 76 2 3 5" xfId="20326"/>
    <cellStyle name="Millares 76 2 3 6" xfId="10478"/>
    <cellStyle name="Millares 76 2 4" xfId="7552"/>
    <cellStyle name="Millares 76 2 4 2" xfId="15807"/>
    <cellStyle name="Millares 76 2 4 3" xfId="14186"/>
    <cellStyle name="Millares 76 2 4 4" xfId="20327"/>
    <cellStyle name="Millares 76 2 4 5" xfId="10479"/>
    <cellStyle name="Millares 76 2 5" xfId="8960"/>
    <cellStyle name="Millares 76 2 5 2" xfId="15808"/>
    <cellStyle name="Millares 76 2 5 3" xfId="21722"/>
    <cellStyle name="Millares 76 2 5 4" xfId="10480"/>
    <cellStyle name="Millares 76 2 6" xfId="10481"/>
    <cellStyle name="Millares 76 2 6 2" xfId="15809"/>
    <cellStyle name="Millares 76 2 7" xfId="15804"/>
    <cellStyle name="Millares 76 2 8" xfId="12929"/>
    <cellStyle name="Millares 76 2 9" xfId="18145"/>
    <cellStyle name="Millares 76 3" xfId="7553"/>
    <cellStyle name="Millares 76 3 2" xfId="15810"/>
    <cellStyle name="Millares 76 3 3" xfId="12932"/>
    <cellStyle name="Millares 76 3 4" xfId="18148"/>
    <cellStyle name="Millares 76 3 5" xfId="20328"/>
    <cellStyle name="Millares 76 3 6" xfId="10482"/>
    <cellStyle name="Millares 76 4" xfId="7554"/>
    <cellStyle name="Millares 76 4 2" xfId="15811"/>
    <cellStyle name="Millares 76 4 3" xfId="12933"/>
    <cellStyle name="Millares 76 4 4" xfId="18149"/>
    <cellStyle name="Millares 76 4 5" xfId="20329"/>
    <cellStyle name="Millares 76 4 6" xfId="10483"/>
    <cellStyle name="Millares 76 5" xfId="7555"/>
    <cellStyle name="Millares 76 5 2" xfId="15812"/>
    <cellStyle name="Millares 76 5 3" xfId="14185"/>
    <cellStyle name="Millares 76 5 4" xfId="20330"/>
    <cellStyle name="Millares 76 5 5" xfId="10484"/>
    <cellStyle name="Millares 76 6" xfId="8831"/>
    <cellStyle name="Millares 76 6 2" xfId="15813"/>
    <cellStyle name="Millares 76 6 3" xfId="21622"/>
    <cellStyle name="Millares 76 6 4" xfId="10485"/>
    <cellStyle name="Millares 76 7" xfId="10486"/>
    <cellStyle name="Millares 76 7 2" xfId="15814"/>
    <cellStyle name="Millares 76 8" xfId="15803"/>
    <cellStyle name="Millares 76 9" xfId="12928"/>
    <cellStyle name="Millares 77" xfId="2387"/>
    <cellStyle name="Millares 77 10" xfId="18150"/>
    <cellStyle name="Millares 77 11" xfId="20331"/>
    <cellStyle name="Millares 77 12" xfId="10487"/>
    <cellStyle name="Millares 77 13" xfId="7556"/>
    <cellStyle name="Millares 77 2" xfId="2388"/>
    <cellStyle name="Millares 77 2 10" xfId="20332"/>
    <cellStyle name="Millares 77 2 11" xfId="10488"/>
    <cellStyle name="Millares 77 2 12" xfId="7557"/>
    <cellStyle name="Millares 77 2 2" xfId="7558"/>
    <cellStyle name="Millares 77 2 2 2" xfId="15817"/>
    <cellStyle name="Millares 77 2 2 3" xfId="12936"/>
    <cellStyle name="Millares 77 2 2 4" xfId="18152"/>
    <cellStyle name="Millares 77 2 2 5" xfId="20333"/>
    <cellStyle name="Millares 77 2 2 6" xfId="10489"/>
    <cellStyle name="Millares 77 2 3" xfId="7559"/>
    <cellStyle name="Millares 77 2 3 2" xfId="15818"/>
    <cellStyle name="Millares 77 2 3 3" xfId="12937"/>
    <cellStyle name="Millares 77 2 3 4" xfId="18153"/>
    <cellStyle name="Millares 77 2 3 5" xfId="20334"/>
    <cellStyle name="Millares 77 2 3 6" xfId="10490"/>
    <cellStyle name="Millares 77 2 4" xfId="7560"/>
    <cellStyle name="Millares 77 2 4 2" xfId="15819"/>
    <cellStyle name="Millares 77 2 4 3" xfId="14188"/>
    <cellStyle name="Millares 77 2 4 4" xfId="20335"/>
    <cellStyle name="Millares 77 2 4 5" xfId="10491"/>
    <cellStyle name="Millares 77 2 5" xfId="8961"/>
    <cellStyle name="Millares 77 2 5 2" xfId="15820"/>
    <cellStyle name="Millares 77 2 5 3" xfId="21723"/>
    <cellStyle name="Millares 77 2 5 4" xfId="10492"/>
    <cellStyle name="Millares 77 2 6" xfId="10493"/>
    <cellStyle name="Millares 77 2 6 2" xfId="15821"/>
    <cellStyle name="Millares 77 2 7" xfId="15816"/>
    <cellStyle name="Millares 77 2 8" xfId="12935"/>
    <cellStyle name="Millares 77 2 9" xfId="18151"/>
    <cellStyle name="Millares 77 3" xfId="7561"/>
    <cellStyle name="Millares 77 3 2" xfId="15822"/>
    <cellStyle name="Millares 77 3 3" xfId="12938"/>
    <cellStyle name="Millares 77 3 4" xfId="18154"/>
    <cellStyle name="Millares 77 3 5" xfId="20336"/>
    <cellStyle name="Millares 77 3 6" xfId="10494"/>
    <cellStyle name="Millares 77 4" xfId="7562"/>
    <cellStyle name="Millares 77 4 2" xfId="15823"/>
    <cellStyle name="Millares 77 4 3" xfId="12939"/>
    <cellStyle name="Millares 77 4 4" xfId="18155"/>
    <cellStyle name="Millares 77 4 5" xfId="20337"/>
    <cellStyle name="Millares 77 4 6" xfId="10495"/>
    <cellStyle name="Millares 77 5" xfId="7563"/>
    <cellStyle name="Millares 77 5 2" xfId="15824"/>
    <cellStyle name="Millares 77 5 3" xfId="14187"/>
    <cellStyle name="Millares 77 5 4" xfId="20338"/>
    <cellStyle name="Millares 77 5 5" xfId="10496"/>
    <cellStyle name="Millares 77 6" xfId="8832"/>
    <cellStyle name="Millares 77 6 2" xfId="15825"/>
    <cellStyle name="Millares 77 6 3" xfId="21623"/>
    <cellStyle name="Millares 77 6 4" xfId="10497"/>
    <cellStyle name="Millares 77 7" xfId="10498"/>
    <cellStyle name="Millares 77 7 2" xfId="15826"/>
    <cellStyle name="Millares 77 8" xfId="15815"/>
    <cellStyle name="Millares 77 9" xfId="12934"/>
    <cellStyle name="Millares 78" xfId="2389"/>
    <cellStyle name="Millares 78 10" xfId="18156"/>
    <cellStyle name="Millares 78 11" xfId="20339"/>
    <cellStyle name="Millares 78 12" xfId="10499"/>
    <cellStyle name="Millares 78 13" xfId="7564"/>
    <cellStyle name="Millares 78 2" xfId="2390"/>
    <cellStyle name="Millares 78 2 10" xfId="20340"/>
    <cellStyle name="Millares 78 2 11" xfId="10500"/>
    <cellStyle name="Millares 78 2 12" xfId="7565"/>
    <cellStyle name="Millares 78 2 2" xfId="7566"/>
    <cellStyle name="Millares 78 2 2 2" xfId="15829"/>
    <cellStyle name="Millares 78 2 2 3" xfId="12942"/>
    <cellStyle name="Millares 78 2 2 4" xfId="18158"/>
    <cellStyle name="Millares 78 2 2 5" xfId="20341"/>
    <cellStyle name="Millares 78 2 2 6" xfId="10501"/>
    <cellStyle name="Millares 78 2 3" xfId="7567"/>
    <cellStyle name="Millares 78 2 3 2" xfId="15830"/>
    <cellStyle name="Millares 78 2 3 3" xfId="12943"/>
    <cellStyle name="Millares 78 2 3 4" xfId="18159"/>
    <cellStyle name="Millares 78 2 3 5" xfId="20342"/>
    <cellStyle name="Millares 78 2 3 6" xfId="10502"/>
    <cellStyle name="Millares 78 2 4" xfId="7568"/>
    <cellStyle name="Millares 78 2 4 2" xfId="15831"/>
    <cellStyle name="Millares 78 2 4 3" xfId="14190"/>
    <cellStyle name="Millares 78 2 4 4" xfId="20343"/>
    <cellStyle name="Millares 78 2 4 5" xfId="10503"/>
    <cellStyle name="Millares 78 2 5" xfId="8962"/>
    <cellStyle name="Millares 78 2 5 2" xfId="15832"/>
    <cellStyle name="Millares 78 2 5 3" xfId="21724"/>
    <cellStyle name="Millares 78 2 5 4" xfId="10504"/>
    <cellStyle name="Millares 78 2 6" xfId="10505"/>
    <cellStyle name="Millares 78 2 6 2" xfId="15833"/>
    <cellStyle name="Millares 78 2 7" xfId="15828"/>
    <cellStyle name="Millares 78 2 8" xfId="12941"/>
    <cellStyle name="Millares 78 2 9" xfId="18157"/>
    <cellStyle name="Millares 78 3" xfId="7569"/>
    <cellStyle name="Millares 78 3 2" xfId="15834"/>
    <cellStyle name="Millares 78 3 3" xfId="12944"/>
    <cellStyle name="Millares 78 3 4" xfId="18160"/>
    <cellStyle name="Millares 78 3 5" xfId="20344"/>
    <cellStyle name="Millares 78 3 6" xfId="10506"/>
    <cellStyle name="Millares 78 4" xfId="7570"/>
    <cellStyle name="Millares 78 4 2" xfId="15835"/>
    <cellStyle name="Millares 78 4 3" xfId="12945"/>
    <cellStyle name="Millares 78 4 4" xfId="18161"/>
    <cellStyle name="Millares 78 4 5" xfId="20345"/>
    <cellStyle name="Millares 78 4 6" xfId="10507"/>
    <cellStyle name="Millares 78 5" xfId="7571"/>
    <cellStyle name="Millares 78 5 2" xfId="15836"/>
    <cellStyle name="Millares 78 5 3" xfId="14189"/>
    <cellStyle name="Millares 78 5 4" xfId="20346"/>
    <cellStyle name="Millares 78 5 5" xfId="10508"/>
    <cellStyle name="Millares 78 6" xfId="8833"/>
    <cellStyle name="Millares 78 6 2" xfId="15837"/>
    <cellStyle name="Millares 78 6 3" xfId="21624"/>
    <cellStyle name="Millares 78 6 4" xfId="10509"/>
    <cellStyle name="Millares 78 7" xfId="10510"/>
    <cellStyle name="Millares 78 7 2" xfId="15838"/>
    <cellStyle name="Millares 78 8" xfId="15827"/>
    <cellStyle name="Millares 78 9" xfId="12940"/>
    <cellStyle name="Millares 79" xfId="2391"/>
    <cellStyle name="Millares 79 10" xfId="10511"/>
    <cellStyle name="Millares 79 11" xfId="7572"/>
    <cellStyle name="Millares 79 2" xfId="7573"/>
    <cellStyle name="Millares 79 2 2" xfId="15840"/>
    <cellStyle name="Millares 79 2 3" xfId="12947"/>
    <cellStyle name="Millares 79 2 4" xfId="18163"/>
    <cellStyle name="Millares 79 2 5" xfId="20348"/>
    <cellStyle name="Millares 79 2 6" xfId="10512"/>
    <cellStyle name="Millares 79 3" xfId="7574"/>
    <cellStyle name="Millares 79 3 2" xfId="15841"/>
    <cellStyle name="Millares 79 3 3" xfId="14191"/>
    <cellStyle name="Millares 79 3 4" xfId="20349"/>
    <cellStyle name="Millares 79 3 5" xfId="10513"/>
    <cellStyle name="Millares 79 4" xfId="8834"/>
    <cellStyle name="Millares 79 4 2" xfId="15842"/>
    <cellStyle name="Millares 79 4 3" xfId="21625"/>
    <cellStyle name="Millares 79 4 4" xfId="10514"/>
    <cellStyle name="Millares 79 5" xfId="10515"/>
    <cellStyle name="Millares 79 5 2" xfId="15843"/>
    <cellStyle name="Millares 79 6" xfId="15839"/>
    <cellStyle name="Millares 79 7" xfId="12946"/>
    <cellStyle name="Millares 79 8" xfId="18162"/>
    <cellStyle name="Millares 79 9" xfId="20347"/>
    <cellStyle name="Millares 8" xfId="2392"/>
    <cellStyle name="Millares 8 10" xfId="10517"/>
    <cellStyle name="Millares 8 10 2" xfId="15845"/>
    <cellStyle name="Millares 8 11" xfId="15844"/>
    <cellStyle name="Millares 8 12" xfId="12948"/>
    <cellStyle name="Millares 8 13" xfId="18164"/>
    <cellStyle name="Millares 8 14" xfId="20350"/>
    <cellStyle name="Millares 8 15" xfId="10516"/>
    <cellStyle name="Millares 8 16" xfId="7575"/>
    <cellStyle name="Millares 8 2" xfId="2393"/>
    <cellStyle name="Millares 8 2 10" xfId="20351"/>
    <cellStyle name="Millares 8 2 11" xfId="10518"/>
    <cellStyle name="Millares 8 2 12" xfId="7576"/>
    <cellStyle name="Millares 8 2 2" xfId="2394"/>
    <cellStyle name="Millares 8 2 2 2" xfId="3645"/>
    <cellStyle name="Millares 8 2 2 2 2" xfId="15847"/>
    <cellStyle name="Millares 8 2 2 3" xfId="12950"/>
    <cellStyle name="Millares 8 2 2 4" xfId="18166"/>
    <cellStyle name="Millares 8 2 2 5" xfId="20352"/>
    <cellStyle name="Millares 8 2 2 6" xfId="10519"/>
    <cellStyle name="Millares 8 2 2 7" xfId="7577"/>
    <cellStyle name="Millares 8 2 3" xfId="3644"/>
    <cellStyle name="Millares 8 2 3 2" xfId="15848"/>
    <cellStyle name="Millares 8 2 3 3" xfId="12951"/>
    <cellStyle name="Millares 8 2 3 4" xfId="18167"/>
    <cellStyle name="Millares 8 2 3 5" xfId="20353"/>
    <cellStyle name="Millares 8 2 3 6" xfId="10520"/>
    <cellStyle name="Millares 8 2 3 7" xfId="7578"/>
    <cellStyle name="Millares 8 2 4" xfId="7579"/>
    <cellStyle name="Millares 8 2 4 2" xfId="15849"/>
    <cellStyle name="Millares 8 2 4 3" xfId="14193"/>
    <cellStyle name="Millares 8 2 4 4" xfId="20354"/>
    <cellStyle name="Millares 8 2 4 5" xfId="10521"/>
    <cellStyle name="Millares 8 2 5" xfId="8836"/>
    <cellStyle name="Millares 8 2 5 2" xfId="15850"/>
    <cellStyle name="Millares 8 2 5 3" xfId="21627"/>
    <cellStyle name="Millares 8 2 5 4" xfId="10522"/>
    <cellStyle name="Millares 8 2 6" xfId="10523"/>
    <cellStyle name="Millares 8 2 6 2" xfId="15851"/>
    <cellStyle name="Millares 8 2 7" xfId="15846"/>
    <cellStyle name="Millares 8 2 8" xfId="12949"/>
    <cellStyle name="Millares 8 2 9" xfId="18165"/>
    <cellStyle name="Millares 8 3" xfId="2395"/>
    <cellStyle name="Millares 8 3 10" xfId="12952"/>
    <cellStyle name="Millares 8 3 11" xfId="18168"/>
    <cellStyle name="Millares 8 3 12" xfId="20355"/>
    <cellStyle name="Millares 8 3 13" xfId="10524"/>
    <cellStyle name="Millares 8 3 14" xfId="7580"/>
    <cellStyle name="Millares 8 3 2" xfId="2396"/>
    <cellStyle name="Millares 8 3 2 2" xfId="3647"/>
    <cellStyle name="Millares 8 3 2 2 2" xfId="15853"/>
    <cellStyle name="Millares 8 3 2 3" xfId="12953"/>
    <cellStyle name="Millares 8 3 2 4" xfId="18169"/>
    <cellStyle name="Millares 8 3 2 5" xfId="20356"/>
    <cellStyle name="Millares 8 3 2 6" xfId="10525"/>
    <cellStyle name="Millares 8 3 2 7" xfId="7581"/>
    <cellStyle name="Millares 8 3 3" xfId="3646"/>
    <cellStyle name="Millares 8 3 3 2" xfId="15854"/>
    <cellStyle name="Millares 8 3 3 3" xfId="12954"/>
    <cellStyle name="Millares 8 3 3 4" xfId="18170"/>
    <cellStyle name="Millares 8 3 3 5" xfId="20357"/>
    <cellStyle name="Millares 8 3 3 6" xfId="10526"/>
    <cellStyle name="Millares 8 3 3 7" xfId="7582"/>
    <cellStyle name="Millares 8 3 4" xfId="7583"/>
    <cellStyle name="Millares 8 3 4 2" xfId="15855"/>
    <cellStyle name="Millares 8 3 4 3" xfId="12955"/>
    <cellStyle name="Millares 8 3 4 4" xfId="18171"/>
    <cellStyle name="Millares 8 3 4 5" xfId="20358"/>
    <cellStyle name="Millares 8 3 4 6" xfId="10527"/>
    <cellStyle name="Millares 8 3 5" xfId="7584"/>
    <cellStyle name="Millares 8 3 5 2" xfId="15856"/>
    <cellStyle name="Millares 8 3 5 3" xfId="12956"/>
    <cellStyle name="Millares 8 3 5 4" xfId="18172"/>
    <cellStyle name="Millares 8 3 5 5" xfId="20359"/>
    <cellStyle name="Millares 8 3 5 6" xfId="10528"/>
    <cellStyle name="Millares 8 3 6" xfId="7585"/>
    <cellStyle name="Millares 8 3 6 2" xfId="15857"/>
    <cellStyle name="Millares 8 3 6 3" xfId="14194"/>
    <cellStyle name="Millares 8 3 6 4" xfId="20360"/>
    <cellStyle name="Millares 8 3 6 5" xfId="10529"/>
    <cellStyle name="Millares 8 3 7" xfId="8837"/>
    <cellStyle name="Millares 8 3 7 2" xfId="15858"/>
    <cellStyle name="Millares 8 3 7 3" xfId="21628"/>
    <cellStyle name="Millares 8 3 7 4" xfId="10530"/>
    <cellStyle name="Millares 8 3 8" xfId="10531"/>
    <cellStyle name="Millares 8 3 8 2" xfId="15859"/>
    <cellStyle name="Millares 8 3 9" xfId="15852"/>
    <cellStyle name="Millares 8 4" xfId="2397"/>
    <cellStyle name="Millares 8 4 10" xfId="20361"/>
    <cellStyle name="Millares 8 4 11" xfId="10532"/>
    <cellStyle name="Millares 8 4 12" xfId="7586"/>
    <cellStyle name="Millares 8 4 2" xfId="2398"/>
    <cellStyle name="Millares 8 4 2 2" xfId="3649"/>
    <cellStyle name="Millares 8 4 2 2 2" xfId="15861"/>
    <cellStyle name="Millares 8 4 2 3" xfId="12958"/>
    <cellStyle name="Millares 8 4 2 4" xfId="18174"/>
    <cellStyle name="Millares 8 4 2 5" xfId="20362"/>
    <cellStyle name="Millares 8 4 2 6" xfId="10533"/>
    <cellStyle name="Millares 8 4 2 7" xfId="7587"/>
    <cellStyle name="Millares 8 4 3" xfId="3648"/>
    <cellStyle name="Millares 8 4 3 2" xfId="15862"/>
    <cellStyle name="Millares 8 4 3 3" xfId="12959"/>
    <cellStyle name="Millares 8 4 3 4" xfId="18175"/>
    <cellStyle name="Millares 8 4 3 5" xfId="20363"/>
    <cellStyle name="Millares 8 4 3 6" xfId="10534"/>
    <cellStyle name="Millares 8 4 3 7" xfId="7588"/>
    <cellStyle name="Millares 8 4 4" xfId="7589"/>
    <cellStyle name="Millares 8 4 4 2" xfId="15863"/>
    <cellStyle name="Millares 8 4 4 3" xfId="14195"/>
    <cellStyle name="Millares 8 4 4 4" xfId="20364"/>
    <cellStyle name="Millares 8 4 4 5" xfId="10535"/>
    <cellStyle name="Millares 8 4 5" xfId="8963"/>
    <cellStyle name="Millares 8 4 5 2" xfId="15864"/>
    <cellStyle name="Millares 8 4 5 3" xfId="21725"/>
    <cellStyle name="Millares 8 4 5 4" xfId="10536"/>
    <cellStyle name="Millares 8 4 6" xfId="10537"/>
    <cellStyle name="Millares 8 4 6 2" xfId="15865"/>
    <cellStyle name="Millares 8 4 7" xfId="15860"/>
    <cellStyle name="Millares 8 4 8" xfId="12957"/>
    <cellStyle name="Millares 8 4 9" xfId="18173"/>
    <cellStyle name="Millares 8 5" xfId="2399"/>
    <cellStyle name="Millares 8 5 10" xfId="12960"/>
    <cellStyle name="Millares 8 5 11" xfId="18176"/>
    <cellStyle name="Millares 8 5 12" xfId="20365"/>
    <cellStyle name="Millares 8 5 13" xfId="10538"/>
    <cellStyle name="Millares 8 5 14" xfId="24551"/>
    <cellStyle name="Millares 8 5 14 2" xfId="30097"/>
    <cellStyle name="Millares 8 5 15" xfId="7590"/>
    <cellStyle name="Millares 8 5 2" xfId="2400"/>
    <cellStyle name="Millares 8 5 2 2" xfId="3651"/>
    <cellStyle name="Millares 8 5 2 2 2" xfId="15868"/>
    <cellStyle name="Millares 8 5 2 2 3" xfId="12962"/>
    <cellStyle name="Millares 8 5 2 2 4" xfId="18178"/>
    <cellStyle name="Millares 8 5 2 2 5" xfId="20367"/>
    <cellStyle name="Millares 8 5 2 2 6" xfId="10540"/>
    <cellStyle name="Millares 8 5 2 2 7" xfId="7592"/>
    <cellStyle name="Millares 8 5 2 3" xfId="7593"/>
    <cellStyle name="Millares 8 5 2 3 2" xfId="15869"/>
    <cellStyle name="Millares 8 5 2 3 3" xfId="20368"/>
    <cellStyle name="Millares 8 5 2 3 4" xfId="10541"/>
    <cellStyle name="Millares 8 5 2 4" xfId="15867"/>
    <cellStyle name="Millares 8 5 2 5" xfId="12961"/>
    <cellStyle name="Millares 8 5 2 6" xfId="18177"/>
    <cellStyle name="Millares 8 5 2 7" xfId="20366"/>
    <cellStyle name="Millares 8 5 2 8" xfId="10539"/>
    <cellStyle name="Millares 8 5 2 9" xfId="7591"/>
    <cellStyle name="Millares 8 5 3" xfId="3650"/>
    <cellStyle name="Millares 8 5 3 2" xfId="15870"/>
    <cellStyle name="Millares 8 5 3 3" xfId="12963"/>
    <cellStyle name="Millares 8 5 3 4" xfId="18179"/>
    <cellStyle name="Millares 8 5 3 5" xfId="20369"/>
    <cellStyle name="Millares 8 5 3 6" xfId="10542"/>
    <cellStyle name="Millares 8 5 3 7" xfId="7594"/>
    <cellStyle name="Millares 8 5 4" xfId="7595"/>
    <cellStyle name="Millares 8 5 4 2" xfId="15871"/>
    <cellStyle name="Millares 8 5 4 3" xfId="12964"/>
    <cellStyle name="Millares 8 5 4 4" xfId="18180"/>
    <cellStyle name="Millares 8 5 4 5" xfId="20370"/>
    <cellStyle name="Millares 8 5 4 6" xfId="10543"/>
    <cellStyle name="Millares 8 5 5" xfId="7596"/>
    <cellStyle name="Millares 8 5 5 2" xfId="15872"/>
    <cellStyle name="Millares 8 5 5 3" xfId="12965"/>
    <cellStyle name="Millares 8 5 5 4" xfId="18181"/>
    <cellStyle name="Millares 8 5 5 5" xfId="20371"/>
    <cellStyle name="Millares 8 5 5 6" xfId="10544"/>
    <cellStyle name="Millares 8 5 6" xfId="7597"/>
    <cellStyle name="Millares 8 5 6 2" xfId="15873"/>
    <cellStyle name="Millares 8 5 6 3" xfId="14196"/>
    <cellStyle name="Millares 8 5 6 4" xfId="19297"/>
    <cellStyle name="Millares 8 5 6 5" xfId="20372"/>
    <cellStyle name="Millares 8 5 6 6" xfId="10545"/>
    <cellStyle name="Millares 8 5 7" xfId="8964"/>
    <cellStyle name="Millares 8 5 7 2" xfId="15874"/>
    <cellStyle name="Millares 8 5 7 3" xfId="12063"/>
    <cellStyle name="Millares 8 5 7 4" xfId="10546"/>
    <cellStyle name="Millares 8 5 8" xfId="10547"/>
    <cellStyle name="Millares 8 5 8 2" xfId="15875"/>
    <cellStyle name="Millares 8 5 9" xfId="15866"/>
    <cellStyle name="Millares 8 6" xfId="3643"/>
    <cellStyle name="Millares 8 6 2" xfId="15876"/>
    <cellStyle name="Millares 8 6 3" xfId="12966"/>
    <cellStyle name="Millares 8 6 4" xfId="18182"/>
    <cellStyle name="Millares 8 6 5" xfId="20373"/>
    <cellStyle name="Millares 8 6 6" xfId="10548"/>
    <cellStyle name="Millares 8 6 7" xfId="7598"/>
    <cellStyle name="Millares 8 7" xfId="7599"/>
    <cellStyle name="Millares 8 7 2" xfId="15877"/>
    <cellStyle name="Millares 8 7 3" xfId="12967"/>
    <cellStyle name="Millares 8 7 4" xfId="18183"/>
    <cellStyle name="Millares 8 7 5" xfId="20374"/>
    <cellStyle name="Millares 8 7 6" xfId="10549"/>
    <cellStyle name="Millares 8 8" xfId="7600"/>
    <cellStyle name="Millares 8 8 2" xfId="15878"/>
    <cellStyle name="Millares 8 8 3" xfId="14192"/>
    <cellStyle name="Millares 8 8 4" xfId="19296"/>
    <cellStyle name="Millares 8 8 5" xfId="20375"/>
    <cellStyle name="Millares 8 8 6" xfId="10550"/>
    <cellStyle name="Millares 8 9" xfId="8835"/>
    <cellStyle name="Millares 8 9 2" xfId="15879"/>
    <cellStyle name="Millares 8 9 3" xfId="21626"/>
    <cellStyle name="Millares 8 9 4" xfId="10551"/>
    <cellStyle name="Millares 80" xfId="2401"/>
    <cellStyle name="Millares 80 10" xfId="10552"/>
    <cellStyle name="Millares 80 11" xfId="7601"/>
    <cellStyle name="Millares 80 2" xfId="7602"/>
    <cellStyle name="Millares 80 2 2" xfId="15881"/>
    <cellStyle name="Millares 80 2 3" xfId="12969"/>
    <cellStyle name="Millares 80 2 4" xfId="18185"/>
    <cellStyle name="Millares 80 2 5" xfId="20377"/>
    <cellStyle name="Millares 80 2 6" xfId="10553"/>
    <cellStyle name="Millares 80 3" xfId="7603"/>
    <cellStyle name="Millares 80 3 2" xfId="15882"/>
    <cellStyle name="Millares 80 3 3" xfId="14197"/>
    <cellStyle name="Millares 80 3 4" xfId="20378"/>
    <cellStyle name="Millares 80 3 5" xfId="10554"/>
    <cellStyle name="Millares 80 4" xfId="8838"/>
    <cellStyle name="Millares 80 4 2" xfId="15883"/>
    <cellStyle name="Millares 80 4 3" xfId="21629"/>
    <cellStyle name="Millares 80 4 4" xfId="10555"/>
    <cellStyle name="Millares 80 5" xfId="10556"/>
    <cellStyle name="Millares 80 5 2" xfId="15884"/>
    <cellStyle name="Millares 80 6" xfId="15880"/>
    <cellStyle name="Millares 80 7" xfId="12968"/>
    <cellStyle name="Millares 80 8" xfId="18184"/>
    <cellStyle name="Millares 80 9" xfId="20376"/>
    <cellStyle name="Millares 81" xfId="2402"/>
    <cellStyle name="Millares 81 10" xfId="10557"/>
    <cellStyle name="Millares 81 11" xfId="7604"/>
    <cellStyle name="Millares 81 2" xfId="7605"/>
    <cellStyle name="Millares 81 2 2" xfId="15886"/>
    <cellStyle name="Millares 81 2 3" xfId="12971"/>
    <cellStyle name="Millares 81 2 4" xfId="18187"/>
    <cellStyle name="Millares 81 2 5" xfId="20380"/>
    <cellStyle name="Millares 81 2 6" xfId="10558"/>
    <cellStyle name="Millares 81 3" xfId="7606"/>
    <cellStyle name="Millares 81 3 2" xfId="15887"/>
    <cellStyle name="Millares 81 3 3" xfId="14198"/>
    <cellStyle name="Millares 81 3 4" xfId="20381"/>
    <cellStyle name="Millares 81 3 5" xfId="10559"/>
    <cellStyle name="Millares 81 4" xfId="8839"/>
    <cellStyle name="Millares 81 4 2" xfId="15888"/>
    <cellStyle name="Millares 81 4 3" xfId="21630"/>
    <cellStyle name="Millares 81 4 4" xfId="10560"/>
    <cellStyle name="Millares 81 5" xfId="10561"/>
    <cellStyle name="Millares 81 5 2" xfId="15889"/>
    <cellStyle name="Millares 81 6" xfId="15885"/>
    <cellStyle name="Millares 81 7" xfId="12970"/>
    <cellStyle name="Millares 81 8" xfId="18186"/>
    <cellStyle name="Millares 81 9" xfId="20379"/>
    <cellStyle name="Millares 82" xfId="2403"/>
    <cellStyle name="Millares 82 10" xfId="10562"/>
    <cellStyle name="Millares 82 11" xfId="7607"/>
    <cellStyle name="Millares 82 2" xfId="7608"/>
    <cellStyle name="Millares 82 2 2" xfId="15891"/>
    <cellStyle name="Millares 82 2 3" xfId="12973"/>
    <cellStyle name="Millares 82 2 4" xfId="18189"/>
    <cellStyle name="Millares 82 2 5" xfId="20383"/>
    <cellStyle name="Millares 82 2 6" xfId="10563"/>
    <cellStyle name="Millares 82 3" xfId="7609"/>
    <cellStyle name="Millares 82 3 2" xfId="15892"/>
    <cellStyle name="Millares 82 3 3" xfId="14199"/>
    <cellStyle name="Millares 82 3 4" xfId="20384"/>
    <cellStyle name="Millares 82 3 5" xfId="10564"/>
    <cellStyle name="Millares 82 4" xfId="8840"/>
    <cellStyle name="Millares 82 4 2" xfId="15893"/>
    <cellStyle name="Millares 82 4 3" xfId="21631"/>
    <cellStyle name="Millares 82 4 4" xfId="10565"/>
    <cellStyle name="Millares 82 5" xfId="10566"/>
    <cellStyle name="Millares 82 5 2" xfId="15894"/>
    <cellStyle name="Millares 82 6" xfId="15890"/>
    <cellStyle name="Millares 82 7" xfId="12972"/>
    <cellStyle name="Millares 82 8" xfId="18188"/>
    <cellStyle name="Millares 82 9" xfId="20382"/>
    <cellStyle name="Millares 83" xfId="2404"/>
    <cellStyle name="Millares 83 10" xfId="10567"/>
    <cellStyle name="Millares 83 11" xfId="7610"/>
    <cellStyle name="Millares 83 2" xfId="7611"/>
    <cellStyle name="Millares 83 2 2" xfId="15896"/>
    <cellStyle name="Millares 83 2 3" xfId="12975"/>
    <cellStyle name="Millares 83 2 4" xfId="18191"/>
    <cellStyle name="Millares 83 2 5" xfId="20386"/>
    <cellStyle name="Millares 83 2 6" xfId="10568"/>
    <cellStyle name="Millares 83 3" xfId="7612"/>
    <cellStyle name="Millares 83 3 2" xfId="15897"/>
    <cellStyle name="Millares 83 3 3" xfId="14200"/>
    <cellStyle name="Millares 83 3 4" xfId="20387"/>
    <cellStyle name="Millares 83 3 5" xfId="10569"/>
    <cellStyle name="Millares 83 4" xfId="8841"/>
    <cellStyle name="Millares 83 4 2" xfId="15898"/>
    <cellStyle name="Millares 83 4 3" xfId="21632"/>
    <cellStyle name="Millares 83 4 4" xfId="10570"/>
    <cellStyle name="Millares 83 5" xfId="10571"/>
    <cellStyle name="Millares 83 5 2" xfId="15899"/>
    <cellStyle name="Millares 83 6" xfId="15895"/>
    <cellStyle name="Millares 83 7" xfId="12974"/>
    <cellStyle name="Millares 83 8" xfId="18190"/>
    <cellStyle name="Millares 83 9" xfId="20385"/>
    <cellStyle name="Millares 84" xfId="2405"/>
    <cellStyle name="Millares 84 10" xfId="10572"/>
    <cellStyle name="Millares 84 11" xfId="7613"/>
    <cellStyle name="Millares 84 2" xfId="7614"/>
    <cellStyle name="Millares 84 2 2" xfId="15901"/>
    <cellStyle name="Millares 84 2 3" xfId="12977"/>
    <cellStyle name="Millares 84 2 4" xfId="18193"/>
    <cellStyle name="Millares 84 2 5" xfId="20389"/>
    <cellStyle name="Millares 84 2 6" xfId="10573"/>
    <cellStyle name="Millares 84 3" xfId="7615"/>
    <cellStyle name="Millares 84 3 2" xfId="15902"/>
    <cellStyle name="Millares 84 3 3" xfId="14201"/>
    <cellStyle name="Millares 84 3 4" xfId="20390"/>
    <cellStyle name="Millares 84 3 5" xfId="10574"/>
    <cellStyle name="Millares 84 4" xfId="8842"/>
    <cellStyle name="Millares 84 4 2" xfId="15903"/>
    <cellStyle name="Millares 84 4 3" xfId="21633"/>
    <cellStyle name="Millares 84 4 4" xfId="10575"/>
    <cellStyle name="Millares 84 5" xfId="10576"/>
    <cellStyle name="Millares 84 5 2" xfId="15904"/>
    <cellStyle name="Millares 84 6" xfId="15900"/>
    <cellStyle name="Millares 84 7" xfId="12976"/>
    <cellStyle name="Millares 84 8" xfId="18192"/>
    <cellStyle name="Millares 84 9" xfId="20388"/>
    <cellStyle name="Millares 85" xfId="2406"/>
    <cellStyle name="Millares 85 10" xfId="10577"/>
    <cellStyle name="Millares 85 11" xfId="7616"/>
    <cellStyle name="Millares 85 2" xfId="7617"/>
    <cellStyle name="Millares 85 2 2" xfId="15906"/>
    <cellStyle name="Millares 85 2 3" xfId="12979"/>
    <cellStyle name="Millares 85 2 4" xfId="18195"/>
    <cellStyle name="Millares 85 2 5" xfId="20392"/>
    <cellStyle name="Millares 85 2 6" xfId="10578"/>
    <cellStyle name="Millares 85 3" xfId="7618"/>
    <cellStyle name="Millares 85 3 2" xfId="15907"/>
    <cellStyle name="Millares 85 3 3" xfId="14202"/>
    <cellStyle name="Millares 85 3 4" xfId="20393"/>
    <cellStyle name="Millares 85 3 5" xfId="10579"/>
    <cellStyle name="Millares 85 4" xfId="8843"/>
    <cellStyle name="Millares 85 4 2" xfId="15908"/>
    <cellStyle name="Millares 85 4 3" xfId="21634"/>
    <cellStyle name="Millares 85 4 4" xfId="10580"/>
    <cellStyle name="Millares 85 5" xfId="10581"/>
    <cellStyle name="Millares 85 5 2" xfId="15909"/>
    <cellStyle name="Millares 85 6" xfId="15905"/>
    <cellStyle name="Millares 85 7" xfId="12978"/>
    <cellStyle name="Millares 85 8" xfId="18194"/>
    <cellStyle name="Millares 85 9" xfId="20391"/>
    <cellStyle name="Millares 86" xfId="2407"/>
    <cellStyle name="Millares 86 10" xfId="10582"/>
    <cellStyle name="Millares 86 11" xfId="7619"/>
    <cellStyle name="Millares 86 2" xfId="7620"/>
    <cellStyle name="Millares 86 2 2" xfId="15911"/>
    <cellStyle name="Millares 86 2 3" xfId="12981"/>
    <cellStyle name="Millares 86 2 4" xfId="18197"/>
    <cellStyle name="Millares 86 2 5" xfId="20395"/>
    <cellStyle name="Millares 86 2 6" xfId="10583"/>
    <cellStyle name="Millares 86 3" xfId="7621"/>
    <cellStyle name="Millares 86 3 2" xfId="15912"/>
    <cellStyle name="Millares 86 3 3" xfId="14203"/>
    <cellStyle name="Millares 86 3 4" xfId="20396"/>
    <cellStyle name="Millares 86 3 5" xfId="10584"/>
    <cellStyle name="Millares 86 4" xfId="8844"/>
    <cellStyle name="Millares 86 4 2" xfId="15913"/>
    <cellStyle name="Millares 86 4 3" xfId="21635"/>
    <cellStyle name="Millares 86 4 4" xfId="10585"/>
    <cellStyle name="Millares 86 5" xfId="10586"/>
    <cellStyle name="Millares 86 5 2" xfId="15914"/>
    <cellStyle name="Millares 86 6" xfId="15910"/>
    <cellStyle name="Millares 86 7" xfId="12980"/>
    <cellStyle name="Millares 86 8" xfId="18196"/>
    <cellStyle name="Millares 86 9" xfId="20394"/>
    <cellStyle name="Millares 87" xfId="2408"/>
    <cellStyle name="Millares 87 10" xfId="10587"/>
    <cellStyle name="Millares 87 11" xfId="7622"/>
    <cellStyle name="Millares 87 2" xfId="7623"/>
    <cellStyle name="Millares 87 2 2" xfId="15916"/>
    <cellStyle name="Millares 87 2 3" xfId="12983"/>
    <cellStyle name="Millares 87 2 4" xfId="18199"/>
    <cellStyle name="Millares 87 2 5" xfId="20398"/>
    <cellStyle name="Millares 87 2 6" xfId="10588"/>
    <cellStyle name="Millares 87 3" xfId="7624"/>
    <cellStyle name="Millares 87 3 2" xfId="15917"/>
    <cellStyle name="Millares 87 3 3" xfId="14204"/>
    <cellStyle name="Millares 87 3 4" xfId="20399"/>
    <cellStyle name="Millares 87 3 5" xfId="10589"/>
    <cellStyle name="Millares 87 4" xfId="8845"/>
    <cellStyle name="Millares 87 4 2" xfId="15918"/>
    <cellStyle name="Millares 87 4 3" xfId="21636"/>
    <cellStyle name="Millares 87 4 4" xfId="10590"/>
    <cellStyle name="Millares 87 5" xfId="10591"/>
    <cellStyle name="Millares 87 5 2" xfId="15919"/>
    <cellStyle name="Millares 87 6" xfId="15915"/>
    <cellStyle name="Millares 87 7" xfId="12982"/>
    <cellStyle name="Millares 87 8" xfId="18198"/>
    <cellStyle name="Millares 87 9" xfId="20397"/>
    <cellStyle name="Millares 88" xfId="2409"/>
    <cellStyle name="Millares 88 10" xfId="10592"/>
    <cellStyle name="Millares 88 11" xfId="7625"/>
    <cellStyle name="Millares 88 2" xfId="7626"/>
    <cellStyle name="Millares 88 2 2" xfId="15921"/>
    <cellStyle name="Millares 88 2 3" xfId="12985"/>
    <cellStyle name="Millares 88 2 4" xfId="18201"/>
    <cellStyle name="Millares 88 2 5" xfId="20401"/>
    <cellStyle name="Millares 88 2 6" xfId="10593"/>
    <cellStyle name="Millares 88 3" xfId="7627"/>
    <cellStyle name="Millares 88 3 2" xfId="15922"/>
    <cellStyle name="Millares 88 3 3" xfId="14205"/>
    <cellStyle name="Millares 88 3 4" xfId="20402"/>
    <cellStyle name="Millares 88 3 5" xfId="10594"/>
    <cellStyle name="Millares 88 4" xfId="8846"/>
    <cellStyle name="Millares 88 4 2" xfId="15923"/>
    <cellStyle name="Millares 88 4 3" xfId="21637"/>
    <cellStyle name="Millares 88 4 4" xfId="10595"/>
    <cellStyle name="Millares 88 5" xfId="10596"/>
    <cellStyle name="Millares 88 5 2" xfId="15924"/>
    <cellStyle name="Millares 88 6" xfId="15920"/>
    <cellStyle name="Millares 88 7" xfId="12984"/>
    <cellStyle name="Millares 88 8" xfId="18200"/>
    <cellStyle name="Millares 88 9" xfId="20400"/>
    <cellStyle name="Millares 89" xfId="2410"/>
    <cellStyle name="Millares 89 10" xfId="10597"/>
    <cellStyle name="Millares 89 11" xfId="7628"/>
    <cellStyle name="Millares 89 2" xfId="7629"/>
    <cellStyle name="Millares 89 2 2" xfId="15926"/>
    <cellStyle name="Millares 89 2 3" xfId="12987"/>
    <cellStyle name="Millares 89 2 4" xfId="18203"/>
    <cellStyle name="Millares 89 2 5" xfId="20404"/>
    <cellStyle name="Millares 89 2 6" xfId="10598"/>
    <cellStyle name="Millares 89 3" xfId="7630"/>
    <cellStyle name="Millares 89 3 2" xfId="15927"/>
    <cellStyle name="Millares 89 3 3" xfId="14206"/>
    <cellStyle name="Millares 89 3 4" xfId="20405"/>
    <cellStyle name="Millares 89 3 5" xfId="10599"/>
    <cellStyle name="Millares 89 4" xfId="8847"/>
    <cellStyle name="Millares 89 4 2" xfId="15928"/>
    <cellStyle name="Millares 89 4 3" xfId="21638"/>
    <cellStyle name="Millares 89 4 4" xfId="10600"/>
    <cellStyle name="Millares 89 5" xfId="10601"/>
    <cellStyle name="Millares 89 5 2" xfId="15929"/>
    <cellStyle name="Millares 89 6" xfId="15925"/>
    <cellStyle name="Millares 89 7" xfId="12986"/>
    <cellStyle name="Millares 89 8" xfId="18202"/>
    <cellStyle name="Millares 89 9" xfId="20403"/>
    <cellStyle name="Millares 9" xfId="2411"/>
    <cellStyle name="Millares 9 10" xfId="7632"/>
    <cellStyle name="Millares 9 10 2" xfId="15931"/>
    <cellStyle name="Millares 9 10 3" xfId="14207"/>
    <cellStyle name="Millares 9 10 4" xfId="20407"/>
    <cellStyle name="Millares 9 10 5" xfId="10603"/>
    <cellStyle name="Millares 9 11" xfId="8848"/>
    <cellStyle name="Millares 9 11 2" xfId="15932"/>
    <cellStyle name="Millares 9 11 3" xfId="21639"/>
    <cellStyle name="Millares 9 11 4" xfId="10604"/>
    <cellStyle name="Millares 9 12" xfId="10605"/>
    <cellStyle name="Millares 9 12 2" xfId="15933"/>
    <cellStyle name="Millares 9 13" xfId="15930"/>
    <cellStyle name="Millares 9 14" xfId="12988"/>
    <cellStyle name="Millares 9 15" xfId="18204"/>
    <cellStyle name="Millares 9 16" xfId="20406"/>
    <cellStyle name="Millares 9 17" xfId="10602"/>
    <cellStyle name="Millares 9 18" xfId="7631"/>
    <cellStyle name="Millares 9 2" xfId="2412"/>
    <cellStyle name="Millares 9 2 10" xfId="15934"/>
    <cellStyle name="Millares 9 2 11" xfId="12989"/>
    <cellStyle name="Millares 9 2 12" xfId="18205"/>
    <cellStyle name="Millares 9 2 13" xfId="20408"/>
    <cellStyle name="Millares 9 2 14" xfId="10606"/>
    <cellStyle name="Millares 9 2 15" xfId="7633"/>
    <cellStyle name="Millares 9 2 2" xfId="3653"/>
    <cellStyle name="Millares 9 2 2 2" xfId="15935"/>
    <cellStyle name="Millares 9 2 2 3" xfId="12990"/>
    <cellStyle name="Millares 9 2 2 4" xfId="18206"/>
    <cellStyle name="Millares 9 2 2 5" xfId="20409"/>
    <cellStyle name="Millares 9 2 2 6" xfId="10607"/>
    <cellStyle name="Millares 9 2 2 7" xfId="7634"/>
    <cellStyle name="Millares 9 2 3" xfId="7635"/>
    <cellStyle name="Millares 9 2 3 2" xfId="15936"/>
    <cellStyle name="Millares 9 2 3 3" xfId="12991"/>
    <cellStyle name="Millares 9 2 3 4" xfId="18207"/>
    <cellStyle name="Millares 9 2 3 5" xfId="20410"/>
    <cellStyle name="Millares 9 2 3 6" xfId="10608"/>
    <cellStyle name="Millares 9 2 4" xfId="7636"/>
    <cellStyle name="Millares 9 2 4 2" xfId="15937"/>
    <cellStyle name="Millares 9 2 4 3" xfId="12992"/>
    <cellStyle name="Millares 9 2 4 4" xfId="18208"/>
    <cellStyle name="Millares 9 2 4 5" xfId="20411"/>
    <cellStyle name="Millares 9 2 4 6" xfId="10609"/>
    <cellStyle name="Millares 9 2 5" xfId="7637"/>
    <cellStyle name="Millares 9 2 5 2" xfId="15938"/>
    <cellStyle name="Millares 9 2 5 3" xfId="12993"/>
    <cellStyle name="Millares 9 2 5 4" xfId="18209"/>
    <cellStyle name="Millares 9 2 5 5" xfId="20412"/>
    <cellStyle name="Millares 9 2 5 6" xfId="10610"/>
    <cellStyle name="Millares 9 2 6" xfId="7638"/>
    <cellStyle name="Millares 9 2 6 2" xfId="15939"/>
    <cellStyle name="Millares 9 2 6 3" xfId="12994"/>
    <cellStyle name="Millares 9 2 6 4" xfId="18210"/>
    <cellStyle name="Millares 9 2 6 5" xfId="20413"/>
    <cellStyle name="Millares 9 2 6 6" xfId="10611"/>
    <cellStyle name="Millares 9 2 7" xfId="7639"/>
    <cellStyle name="Millares 9 2 7 2" xfId="15940"/>
    <cellStyle name="Millares 9 2 7 3" xfId="14208"/>
    <cellStyle name="Millares 9 2 7 4" xfId="20414"/>
    <cellStyle name="Millares 9 2 7 5" xfId="10612"/>
    <cellStyle name="Millares 9 2 8" xfId="8965"/>
    <cellStyle name="Millares 9 2 8 2" xfId="15941"/>
    <cellStyle name="Millares 9 2 8 3" xfId="21726"/>
    <cellStyle name="Millares 9 2 8 4" xfId="10613"/>
    <cellStyle name="Millares 9 2 9" xfId="10614"/>
    <cellStyle name="Millares 9 2 9 2" xfId="15942"/>
    <cellStyle name="Millares 9 3" xfId="2413"/>
    <cellStyle name="Millares 9 3 10" xfId="10616"/>
    <cellStyle name="Millares 9 3 10 2" xfId="15944"/>
    <cellStyle name="Millares 9 3 11" xfId="15943"/>
    <cellStyle name="Millares 9 3 12" xfId="12995"/>
    <cellStyle name="Millares 9 3 13" xfId="18211"/>
    <cellStyle name="Millares 9 3 14" xfId="20415"/>
    <cellStyle name="Millares 9 3 15" xfId="10615"/>
    <cellStyle name="Millares 9 3 16" xfId="7640"/>
    <cellStyle name="Millares 9 3 2" xfId="2414"/>
    <cellStyle name="Millares 9 3 2 10" xfId="10617"/>
    <cellStyle name="Millares 9 3 2 11" xfId="7641"/>
    <cellStyle name="Millares 9 3 2 2" xfId="2415"/>
    <cellStyle name="Millares 9 3 2 2 2" xfId="7643"/>
    <cellStyle name="Millares 9 3 2 2 2 2" xfId="15947"/>
    <cellStyle name="Millares 9 3 2 2 2 3" xfId="12998"/>
    <cellStyle name="Millares 9 3 2 2 2 4" xfId="18214"/>
    <cellStyle name="Millares 9 3 2 2 2 5" xfId="20418"/>
    <cellStyle name="Millares 9 3 2 2 2 6" xfId="10619"/>
    <cellStyle name="Millares 9 3 2 2 3" xfId="15946"/>
    <cellStyle name="Millares 9 3 2 2 4" xfId="12997"/>
    <cellStyle name="Millares 9 3 2 2 5" xfId="18213"/>
    <cellStyle name="Millares 9 3 2 2 6" xfId="20417"/>
    <cellStyle name="Millares 9 3 2 2 7" xfId="10618"/>
    <cellStyle name="Millares 9 3 2 2 8" xfId="7642"/>
    <cellStyle name="Millares 9 3 2 3" xfId="2416"/>
    <cellStyle name="Millares 9 3 2 3 2" xfId="15948"/>
    <cellStyle name="Millares 9 3 2 3 3" xfId="12999"/>
    <cellStyle name="Millares 9 3 2 3 4" xfId="18215"/>
    <cellStyle name="Millares 9 3 2 3 5" xfId="20419"/>
    <cellStyle name="Millares 9 3 2 3 6" xfId="10620"/>
    <cellStyle name="Millares 9 3 2 3 7" xfId="7644"/>
    <cellStyle name="Millares 9 3 2 4" xfId="7645"/>
    <cellStyle name="Millares 9 3 2 4 2" xfId="15949"/>
    <cellStyle name="Millares 9 3 2 4 3" xfId="13000"/>
    <cellStyle name="Millares 9 3 2 4 4" xfId="18216"/>
    <cellStyle name="Millares 9 3 2 4 5" xfId="20420"/>
    <cellStyle name="Millares 9 3 2 4 6" xfId="10621"/>
    <cellStyle name="Millares 9 3 2 5" xfId="7646"/>
    <cellStyle name="Millares 9 3 2 5 2" xfId="15950"/>
    <cellStyle name="Millares 9 3 2 5 3" xfId="20421"/>
    <cellStyle name="Millares 9 3 2 5 4" xfId="10622"/>
    <cellStyle name="Millares 9 3 2 6" xfId="15945"/>
    <cellStyle name="Millares 9 3 2 7" xfId="12996"/>
    <cellStyle name="Millares 9 3 2 8" xfId="18212"/>
    <cellStyle name="Millares 9 3 2 9" xfId="20416"/>
    <cellStyle name="Millares 9 3 3" xfId="2417"/>
    <cellStyle name="Millares 9 3 3 2" xfId="2418"/>
    <cellStyle name="Millares 9 3 3 2 2" xfId="15952"/>
    <cellStyle name="Millares 9 3 3 2 3" xfId="13002"/>
    <cellStyle name="Millares 9 3 3 2 4" xfId="18218"/>
    <cellStyle name="Millares 9 3 3 2 5" xfId="20423"/>
    <cellStyle name="Millares 9 3 3 2 6" xfId="10624"/>
    <cellStyle name="Millares 9 3 3 2 7" xfId="7648"/>
    <cellStyle name="Millares 9 3 3 3" xfId="15951"/>
    <cellStyle name="Millares 9 3 3 4" xfId="13001"/>
    <cellStyle name="Millares 9 3 3 5" xfId="18217"/>
    <cellStyle name="Millares 9 3 3 6" xfId="20422"/>
    <cellStyle name="Millares 9 3 3 7" xfId="10623"/>
    <cellStyle name="Millares 9 3 3 8" xfId="7647"/>
    <cellStyle name="Millares 9 3 4" xfId="7649"/>
    <cellStyle name="Millares 9 3 4 2" xfId="7650"/>
    <cellStyle name="Millares 9 3 4 2 2" xfId="15954"/>
    <cellStyle name="Millares 9 3 4 2 3" xfId="13004"/>
    <cellStyle name="Millares 9 3 4 2 4" xfId="18220"/>
    <cellStyle name="Millares 9 3 4 2 5" xfId="20425"/>
    <cellStyle name="Millares 9 3 4 2 6" xfId="10626"/>
    <cellStyle name="Millares 9 3 4 3" xfId="15953"/>
    <cellStyle name="Millares 9 3 4 4" xfId="13003"/>
    <cellStyle name="Millares 9 3 4 5" xfId="18219"/>
    <cellStyle name="Millares 9 3 4 6" xfId="20424"/>
    <cellStyle name="Millares 9 3 4 7" xfId="10625"/>
    <cellStyle name="Millares 9 3 5" xfId="7651"/>
    <cellStyle name="Millares 9 3 5 2" xfId="15955"/>
    <cellStyle name="Millares 9 3 5 3" xfId="13005"/>
    <cellStyle name="Millares 9 3 5 4" xfId="18221"/>
    <cellStyle name="Millares 9 3 5 5" xfId="20426"/>
    <cellStyle name="Millares 9 3 5 6" xfId="10627"/>
    <cellStyle name="Millares 9 3 6" xfId="7652"/>
    <cellStyle name="Millares 9 3 6 2" xfId="15956"/>
    <cellStyle name="Millares 9 3 6 3" xfId="13006"/>
    <cellStyle name="Millares 9 3 6 4" xfId="18222"/>
    <cellStyle name="Millares 9 3 6 5" xfId="20427"/>
    <cellStyle name="Millares 9 3 6 6" xfId="10628"/>
    <cellStyle name="Millares 9 3 7" xfId="7653"/>
    <cellStyle name="Millares 9 3 7 2" xfId="15957"/>
    <cellStyle name="Millares 9 3 7 3" xfId="13007"/>
    <cellStyle name="Millares 9 3 7 4" xfId="18223"/>
    <cellStyle name="Millares 9 3 7 5" xfId="20428"/>
    <cellStyle name="Millares 9 3 7 6" xfId="10629"/>
    <cellStyle name="Millares 9 3 8" xfId="7654"/>
    <cellStyle name="Millares 9 3 8 2" xfId="15958"/>
    <cellStyle name="Millares 9 3 8 3" xfId="14209"/>
    <cellStyle name="Millares 9 3 8 4" xfId="20429"/>
    <cellStyle name="Millares 9 3 8 5" xfId="10630"/>
    <cellStyle name="Millares 9 3 9" xfId="8966"/>
    <cellStyle name="Millares 9 3 9 2" xfId="15959"/>
    <cellStyle name="Millares 9 3 9 3" xfId="21727"/>
    <cellStyle name="Millares 9 3 9 4" xfId="10631"/>
    <cellStyle name="Millares 9 4" xfId="2419"/>
    <cellStyle name="Millares 9 4 2" xfId="2420"/>
    <cellStyle name="Millares 9 4 2 2" xfId="7657"/>
    <cellStyle name="Millares 9 4 2 2 2" xfId="15962"/>
    <cellStyle name="Millares 9 4 2 2 3" xfId="13010"/>
    <cellStyle name="Millares 9 4 2 2 4" xfId="18226"/>
    <cellStyle name="Millares 9 4 2 2 5" xfId="20432"/>
    <cellStyle name="Millares 9 4 2 2 6" xfId="10634"/>
    <cellStyle name="Millares 9 4 2 3" xfId="15961"/>
    <cellStyle name="Millares 9 4 2 4" xfId="13009"/>
    <cellStyle name="Millares 9 4 2 5" xfId="18225"/>
    <cellStyle name="Millares 9 4 2 6" xfId="20431"/>
    <cellStyle name="Millares 9 4 2 7" xfId="10633"/>
    <cellStyle name="Millares 9 4 2 8" xfId="7656"/>
    <cellStyle name="Millares 9 4 3" xfId="7658"/>
    <cellStyle name="Millares 9 4 3 2" xfId="15963"/>
    <cellStyle name="Millares 9 4 3 3" xfId="13011"/>
    <cellStyle name="Millares 9 4 3 4" xfId="18227"/>
    <cellStyle name="Millares 9 4 3 5" xfId="20433"/>
    <cellStyle name="Millares 9 4 3 6" xfId="10635"/>
    <cellStyle name="Millares 9 4 4" xfId="15960"/>
    <cellStyle name="Millares 9 4 5" xfId="13008"/>
    <cellStyle name="Millares 9 4 6" xfId="18224"/>
    <cellStyle name="Millares 9 4 7" xfId="20430"/>
    <cellStyle name="Millares 9 4 8" xfId="10632"/>
    <cellStyle name="Millares 9 4 9" xfId="7655"/>
    <cellStyle name="Millares 9 5" xfId="2421"/>
    <cellStyle name="Millares 9 5 2" xfId="7660"/>
    <cellStyle name="Millares 9 5 2 2" xfId="15965"/>
    <cellStyle name="Millares 9 5 2 3" xfId="13013"/>
    <cellStyle name="Millares 9 5 2 4" xfId="18229"/>
    <cellStyle name="Millares 9 5 2 5" xfId="20435"/>
    <cellStyle name="Millares 9 5 2 6" xfId="10637"/>
    <cellStyle name="Millares 9 5 3" xfId="15964"/>
    <cellStyle name="Millares 9 5 4" xfId="13012"/>
    <cellStyle name="Millares 9 5 5" xfId="18228"/>
    <cellStyle name="Millares 9 5 6" xfId="20434"/>
    <cellStyle name="Millares 9 5 7" xfId="10636"/>
    <cellStyle name="Millares 9 5 8" xfId="7659"/>
    <cellStyle name="Millares 9 6" xfId="3652"/>
    <cellStyle name="Millares 9 6 2" xfId="7662"/>
    <cellStyle name="Millares 9 6 2 2" xfId="15967"/>
    <cellStyle name="Millares 9 6 2 3" xfId="13015"/>
    <cellStyle name="Millares 9 6 2 4" xfId="18231"/>
    <cellStyle name="Millares 9 6 2 5" xfId="20437"/>
    <cellStyle name="Millares 9 6 2 6" xfId="10639"/>
    <cellStyle name="Millares 9 6 3" xfId="15966"/>
    <cellStyle name="Millares 9 6 4" xfId="13014"/>
    <cellStyle name="Millares 9 6 5" xfId="18230"/>
    <cellStyle name="Millares 9 6 6" xfId="20436"/>
    <cellStyle name="Millares 9 6 7" xfId="10638"/>
    <cellStyle name="Millares 9 6 8" xfId="7661"/>
    <cellStyle name="Millares 9 7" xfId="7663"/>
    <cellStyle name="Millares 9 7 2" xfId="7664"/>
    <cellStyle name="Millares 9 7 2 2" xfId="15969"/>
    <cellStyle name="Millares 9 7 2 3" xfId="13017"/>
    <cellStyle name="Millares 9 7 2 4" xfId="18233"/>
    <cellStyle name="Millares 9 7 2 5" xfId="20439"/>
    <cellStyle name="Millares 9 7 2 6" xfId="10641"/>
    <cellStyle name="Millares 9 7 3" xfId="15968"/>
    <cellStyle name="Millares 9 7 4" xfId="13016"/>
    <cellStyle name="Millares 9 7 5" xfId="18232"/>
    <cellStyle name="Millares 9 7 6" xfId="20438"/>
    <cellStyle name="Millares 9 7 7" xfId="10640"/>
    <cellStyle name="Millares 9 8" xfId="7665"/>
    <cellStyle name="Millares 9 8 2" xfId="15970"/>
    <cellStyle name="Millares 9 8 3" xfId="13018"/>
    <cellStyle name="Millares 9 8 4" xfId="18234"/>
    <cellStyle name="Millares 9 8 5" xfId="20440"/>
    <cellStyle name="Millares 9 8 6" xfId="10642"/>
    <cellStyle name="Millares 9 9" xfId="7666"/>
    <cellStyle name="Millares 9 9 2" xfId="15971"/>
    <cellStyle name="Millares 9 9 3" xfId="13019"/>
    <cellStyle name="Millares 9 9 4" xfId="18235"/>
    <cellStyle name="Millares 9 9 5" xfId="20441"/>
    <cellStyle name="Millares 9 9 6" xfId="10643"/>
    <cellStyle name="Millares 90" xfId="2422"/>
    <cellStyle name="Millares 90 10" xfId="10644"/>
    <cellStyle name="Millares 90 11" xfId="7667"/>
    <cellStyle name="Millares 90 2" xfId="7668"/>
    <cellStyle name="Millares 90 2 2" xfId="15973"/>
    <cellStyle name="Millares 90 2 3" xfId="13021"/>
    <cellStyle name="Millares 90 2 4" xfId="18237"/>
    <cellStyle name="Millares 90 2 5" xfId="20443"/>
    <cellStyle name="Millares 90 2 6" xfId="10645"/>
    <cellStyle name="Millares 90 3" xfId="7669"/>
    <cellStyle name="Millares 90 3 2" xfId="15974"/>
    <cellStyle name="Millares 90 3 3" xfId="14210"/>
    <cellStyle name="Millares 90 3 4" xfId="20444"/>
    <cellStyle name="Millares 90 3 5" xfId="10646"/>
    <cellStyle name="Millares 90 4" xfId="8849"/>
    <cellStyle name="Millares 90 4 2" xfId="15975"/>
    <cellStyle name="Millares 90 4 3" xfId="21640"/>
    <cellStyle name="Millares 90 4 4" xfId="10647"/>
    <cellStyle name="Millares 90 5" xfId="10648"/>
    <cellStyle name="Millares 90 5 2" xfId="15976"/>
    <cellStyle name="Millares 90 6" xfId="15972"/>
    <cellStyle name="Millares 90 7" xfId="13020"/>
    <cellStyle name="Millares 90 8" xfId="18236"/>
    <cellStyle name="Millares 90 9" xfId="20442"/>
    <cellStyle name="Millares 91" xfId="2423"/>
    <cellStyle name="Millares 91 10" xfId="10649"/>
    <cellStyle name="Millares 91 11" xfId="7670"/>
    <cellStyle name="Millares 91 2" xfId="7671"/>
    <cellStyle name="Millares 91 2 2" xfId="15978"/>
    <cellStyle name="Millares 91 2 3" xfId="13023"/>
    <cellStyle name="Millares 91 2 4" xfId="18239"/>
    <cellStyle name="Millares 91 2 5" xfId="20446"/>
    <cellStyle name="Millares 91 2 6" xfId="10650"/>
    <cellStyle name="Millares 91 3" xfId="7672"/>
    <cellStyle name="Millares 91 3 2" xfId="15979"/>
    <cellStyle name="Millares 91 3 3" xfId="14211"/>
    <cellStyle name="Millares 91 3 4" xfId="20447"/>
    <cellStyle name="Millares 91 3 5" xfId="10651"/>
    <cellStyle name="Millares 91 4" xfId="8850"/>
    <cellStyle name="Millares 91 4 2" xfId="15980"/>
    <cellStyle name="Millares 91 4 3" xfId="21641"/>
    <cellStyle name="Millares 91 4 4" xfId="10652"/>
    <cellStyle name="Millares 91 5" xfId="10653"/>
    <cellStyle name="Millares 91 5 2" xfId="15981"/>
    <cellStyle name="Millares 91 6" xfId="15977"/>
    <cellStyle name="Millares 91 7" xfId="13022"/>
    <cellStyle name="Millares 91 8" xfId="18238"/>
    <cellStyle name="Millares 91 9" xfId="20445"/>
    <cellStyle name="Millares 92" xfId="2424"/>
    <cellStyle name="Millares 92 10" xfId="10654"/>
    <cellStyle name="Millares 92 11" xfId="7673"/>
    <cellStyle name="Millares 92 2" xfId="3654"/>
    <cellStyle name="Millares 92 2 2" xfId="15983"/>
    <cellStyle name="Millares 92 2 3" xfId="13025"/>
    <cellStyle name="Millares 92 2 4" xfId="18241"/>
    <cellStyle name="Millares 92 2 5" xfId="20449"/>
    <cellStyle name="Millares 92 2 6" xfId="10655"/>
    <cellStyle name="Millares 92 2 7" xfId="7674"/>
    <cellStyle name="Millares 92 3" xfId="7675"/>
    <cellStyle name="Millares 92 3 2" xfId="15984"/>
    <cellStyle name="Millares 92 3 3" xfId="14212"/>
    <cellStyle name="Millares 92 3 4" xfId="20450"/>
    <cellStyle name="Millares 92 3 5" xfId="10656"/>
    <cellStyle name="Millares 92 4" xfId="8851"/>
    <cellStyle name="Millares 92 4 2" xfId="15985"/>
    <cellStyle name="Millares 92 4 3" xfId="21642"/>
    <cellStyle name="Millares 92 4 4" xfId="10657"/>
    <cellStyle name="Millares 92 5" xfId="10658"/>
    <cellStyle name="Millares 92 5 2" xfId="15986"/>
    <cellStyle name="Millares 92 6" xfId="15982"/>
    <cellStyle name="Millares 92 7" xfId="13024"/>
    <cellStyle name="Millares 92 8" xfId="18240"/>
    <cellStyle name="Millares 92 9" xfId="20448"/>
    <cellStyle name="Millares 93" xfId="2425"/>
    <cellStyle name="Millares 93 10" xfId="18242"/>
    <cellStyle name="Millares 93 11" xfId="20451"/>
    <cellStyle name="Millares 93 12" xfId="10659"/>
    <cellStyle name="Millares 93 13" xfId="7676"/>
    <cellStyle name="Millares 93 2" xfId="3655"/>
    <cellStyle name="Millares 93 2 2" xfId="15988"/>
    <cellStyle name="Millares 93 2 3" xfId="13027"/>
    <cellStyle name="Millares 93 2 4" xfId="18243"/>
    <cellStyle name="Millares 93 2 5" xfId="20452"/>
    <cellStyle name="Millares 93 2 6" xfId="10660"/>
    <cellStyle name="Millares 93 2 7" xfId="7677"/>
    <cellStyle name="Millares 93 3" xfId="7678"/>
    <cellStyle name="Millares 93 3 2" xfId="15989"/>
    <cellStyle name="Millares 93 3 3" xfId="13028"/>
    <cellStyle name="Millares 93 3 4" xfId="18244"/>
    <cellStyle name="Millares 93 3 5" xfId="20453"/>
    <cellStyle name="Millares 93 3 6" xfId="10661"/>
    <cellStyle name="Millares 93 4" xfId="7679"/>
    <cellStyle name="Millares 93 4 2" xfId="15990"/>
    <cellStyle name="Millares 93 4 3" xfId="13029"/>
    <cellStyle name="Millares 93 4 4" xfId="18245"/>
    <cellStyle name="Millares 93 4 5" xfId="20454"/>
    <cellStyle name="Millares 93 4 6" xfId="10662"/>
    <cellStyle name="Millares 93 5" xfId="7680"/>
    <cellStyle name="Millares 93 5 2" xfId="15991"/>
    <cellStyle name="Millares 93 5 3" xfId="14213"/>
    <cellStyle name="Millares 93 5 4" xfId="20455"/>
    <cellStyle name="Millares 93 5 5" xfId="10663"/>
    <cellStyle name="Millares 93 6" xfId="8852"/>
    <cellStyle name="Millares 93 6 2" xfId="15992"/>
    <cellStyle name="Millares 93 6 3" xfId="21643"/>
    <cellStyle name="Millares 93 6 4" xfId="10664"/>
    <cellStyle name="Millares 93 7" xfId="10665"/>
    <cellStyle name="Millares 93 7 2" xfId="15993"/>
    <cellStyle name="Millares 93 8" xfId="15987"/>
    <cellStyle name="Millares 93 9" xfId="13026"/>
    <cellStyle name="Millares 94" xfId="2426"/>
    <cellStyle name="Millares 94 10" xfId="10666"/>
    <cellStyle name="Millares 94 11" xfId="7681"/>
    <cellStyle name="Millares 94 2" xfId="7682"/>
    <cellStyle name="Millares 94 2 2" xfId="15995"/>
    <cellStyle name="Millares 94 2 3" xfId="13031"/>
    <cellStyle name="Millares 94 2 4" xfId="18247"/>
    <cellStyle name="Millares 94 2 5" xfId="20457"/>
    <cellStyle name="Millares 94 2 6" xfId="10667"/>
    <cellStyle name="Millares 94 3" xfId="7683"/>
    <cellStyle name="Millares 94 3 2" xfId="15996"/>
    <cellStyle name="Millares 94 3 3" xfId="14214"/>
    <cellStyle name="Millares 94 3 4" xfId="20458"/>
    <cellStyle name="Millares 94 3 5" xfId="10668"/>
    <cellStyle name="Millares 94 4" xfId="8853"/>
    <cellStyle name="Millares 94 4 2" xfId="15997"/>
    <cellStyle name="Millares 94 4 3" xfId="21644"/>
    <cellStyle name="Millares 94 4 4" xfId="10669"/>
    <cellStyle name="Millares 94 5" xfId="10670"/>
    <cellStyle name="Millares 94 5 2" xfId="15998"/>
    <cellStyle name="Millares 94 6" xfId="15994"/>
    <cellStyle name="Millares 94 7" xfId="13030"/>
    <cellStyle name="Millares 94 8" xfId="18246"/>
    <cellStyle name="Millares 94 9" xfId="20456"/>
    <cellStyle name="Millares 95" xfId="2427"/>
    <cellStyle name="Millares 95 10" xfId="10671"/>
    <cellStyle name="Millares 95 11" xfId="7684"/>
    <cellStyle name="Millares 95 2" xfId="7685"/>
    <cellStyle name="Millares 95 2 2" xfId="16000"/>
    <cellStyle name="Millares 95 2 3" xfId="13033"/>
    <cellStyle name="Millares 95 2 4" xfId="18249"/>
    <cellStyle name="Millares 95 2 5" xfId="20460"/>
    <cellStyle name="Millares 95 2 6" xfId="10672"/>
    <cellStyle name="Millares 95 3" xfId="7686"/>
    <cellStyle name="Millares 95 3 2" xfId="16001"/>
    <cellStyle name="Millares 95 3 3" xfId="14215"/>
    <cellStyle name="Millares 95 3 4" xfId="20461"/>
    <cellStyle name="Millares 95 3 5" xfId="10673"/>
    <cellStyle name="Millares 95 4" xfId="8854"/>
    <cellStyle name="Millares 95 4 2" xfId="16002"/>
    <cellStyle name="Millares 95 4 3" xfId="21645"/>
    <cellStyle name="Millares 95 4 4" xfId="10674"/>
    <cellStyle name="Millares 95 5" xfId="10675"/>
    <cellStyle name="Millares 95 5 2" xfId="16003"/>
    <cellStyle name="Millares 95 6" xfId="15999"/>
    <cellStyle name="Millares 95 7" xfId="13032"/>
    <cellStyle name="Millares 95 8" xfId="18248"/>
    <cellStyle name="Millares 95 9" xfId="20459"/>
    <cellStyle name="Millares 96" xfId="2428"/>
    <cellStyle name="Millares 96 10" xfId="10676"/>
    <cellStyle name="Millares 96 11" xfId="7687"/>
    <cellStyle name="Millares 96 2" xfId="2429"/>
    <cellStyle name="Millares 96 2 2" xfId="16005"/>
    <cellStyle name="Millares 96 2 3" xfId="13035"/>
    <cellStyle name="Millares 96 2 4" xfId="18251"/>
    <cellStyle name="Millares 96 2 5" xfId="20463"/>
    <cellStyle name="Millares 96 2 6" xfId="10677"/>
    <cellStyle name="Millares 96 2 7" xfId="7688"/>
    <cellStyle name="Millares 96 3" xfId="3656"/>
    <cellStyle name="Millares 96 3 2" xfId="16006"/>
    <cellStyle name="Millares 96 3 3" xfId="14216"/>
    <cellStyle name="Millares 96 3 4" xfId="20464"/>
    <cellStyle name="Millares 96 3 5" xfId="10678"/>
    <cellStyle name="Millares 96 3 6" xfId="7689"/>
    <cellStyle name="Millares 96 4" xfId="8855"/>
    <cellStyle name="Millares 96 4 2" xfId="16007"/>
    <cellStyle name="Millares 96 4 3" xfId="21646"/>
    <cellStyle name="Millares 96 4 4" xfId="10679"/>
    <cellStyle name="Millares 96 5" xfId="10680"/>
    <cellStyle name="Millares 96 5 2" xfId="16008"/>
    <cellStyle name="Millares 96 6" xfId="16004"/>
    <cellStyle name="Millares 96 7" xfId="13034"/>
    <cellStyle name="Millares 96 8" xfId="18250"/>
    <cellStyle name="Millares 96 9" xfId="20462"/>
    <cellStyle name="Millares 97" xfId="2430"/>
    <cellStyle name="Millares 97 10" xfId="10681"/>
    <cellStyle name="Millares 97 11" xfId="7690"/>
    <cellStyle name="Millares 97 2" xfId="2431"/>
    <cellStyle name="Millares 97 2 2" xfId="16010"/>
    <cellStyle name="Millares 97 2 3" xfId="13037"/>
    <cellStyle name="Millares 97 2 4" xfId="18253"/>
    <cellStyle name="Millares 97 2 5" xfId="20466"/>
    <cellStyle name="Millares 97 2 6" xfId="10682"/>
    <cellStyle name="Millares 97 2 7" xfId="7691"/>
    <cellStyle name="Millares 97 3" xfId="3657"/>
    <cellStyle name="Millares 97 3 2" xfId="16011"/>
    <cellStyle name="Millares 97 3 3" xfId="14217"/>
    <cellStyle name="Millares 97 3 4" xfId="20467"/>
    <cellStyle name="Millares 97 3 5" xfId="10683"/>
    <cellStyle name="Millares 97 3 6" xfId="7692"/>
    <cellStyle name="Millares 97 4" xfId="8967"/>
    <cellStyle name="Millares 97 4 2" xfId="16012"/>
    <cellStyle name="Millares 97 4 3" xfId="21728"/>
    <cellStyle name="Millares 97 4 4" xfId="10684"/>
    <cellStyle name="Millares 97 5" xfId="10685"/>
    <cellStyle name="Millares 97 5 2" xfId="16013"/>
    <cellStyle name="Millares 97 6" xfId="16009"/>
    <cellStyle name="Millares 97 7" xfId="13036"/>
    <cellStyle name="Millares 97 8" xfId="18252"/>
    <cellStyle name="Millares 97 9" xfId="20465"/>
    <cellStyle name="Millares 98" xfId="2432"/>
    <cellStyle name="Millares 98 10" xfId="10687"/>
    <cellStyle name="Millares 98 10 2" xfId="16015"/>
    <cellStyle name="Millares 98 11" xfId="16014"/>
    <cellStyle name="Millares 98 12" xfId="13038"/>
    <cellStyle name="Millares 98 13" xfId="18254"/>
    <cellStyle name="Millares 98 14" xfId="20468"/>
    <cellStyle name="Millares 98 15" xfId="10686"/>
    <cellStyle name="Millares 98 16" xfId="7693"/>
    <cellStyle name="Millares 98 2" xfId="2433"/>
    <cellStyle name="Millares 98 2 10" xfId="10688"/>
    <cellStyle name="Millares 98 2 11" xfId="7694"/>
    <cellStyle name="Millares 98 2 2" xfId="3659"/>
    <cellStyle name="Millares 98 2 2 2" xfId="16017"/>
    <cellStyle name="Millares 98 2 2 3" xfId="13040"/>
    <cellStyle name="Millares 98 2 2 4" xfId="18256"/>
    <cellStyle name="Millares 98 2 2 5" xfId="20470"/>
    <cellStyle name="Millares 98 2 2 6" xfId="10689"/>
    <cellStyle name="Millares 98 2 2 7" xfId="7695"/>
    <cellStyle name="Millares 98 2 3" xfId="7696"/>
    <cellStyle name="Millares 98 2 3 2" xfId="16018"/>
    <cellStyle name="Millares 98 2 3 3" xfId="14219"/>
    <cellStyle name="Millares 98 2 3 4" xfId="20471"/>
    <cellStyle name="Millares 98 2 3 5" xfId="10690"/>
    <cellStyle name="Millares 98 2 4" xfId="8969"/>
    <cellStyle name="Millares 98 2 4 2" xfId="16019"/>
    <cellStyle name="Millares 98 2 4 3" xfId="21730"/>
    <cellStyle name="Millares 98 2 4 4" xfId="10691"/>
    <cellStyle name="Millares 98 2 5" xfId="10692"/>
    <cellStyle name="Millares 98 2 5 2" xfId="16020"/>
    <cellStyle name="Millares 98 2 6" xfId="16016"/>
    <cellStyle name="Millares 98 2 7" xfId="13039"/>
    <cellStyle name="Millares 98 2 8" xfId="18255"/>
    <cellStyle name="Millares 98 2 9" xfId="20469"/>
    <cellStyle name="Millares 98 3" xfId="2434"/>
    <cellStyle name="Millares 98 3 10" xfId="13041"/>
    <cellStyle name="Millares 98 3 11" xfId="18257"/>
    <cellStyle name="Millares 98 3 12" xfId="20472"/>
    <cellStyle name="Millares 98 3 13" xfId="10693"/>
    <cellStyle name="Millares 98 3 14" xfId="7697"/>
    <cellStyle name="Millares 98 3 2" xfId="2435"/>
    <cellStyle name="Millares 98 3 2 10" xfId="10694"/>
    <cellStyle name="Millares 98 3 2 11" xfId="7698"/>
    <cellStyle name="Millares 98 3 2 2" xfId="7699"/>
    <cellStyle name="Millares 98 3 2 2 2" xfId="16023"/>
    <cellStyle name="Millares 98 3 2 2 3" xfId="13043"/>
    <cellStyle name="Millares 98 3 2 2 4" xfId="18259"/>
    <cellStyle name="Millares 98 3 2 2 5" xfId="20474"/>
    <cellStyle name="Millares 98 3 2 2 6" xfId="10695"/>
    <cellStyle name="Millares 98 3 2 3" xfId="7700"/>
    <cellStyle name="Millares 98 3 2 3 2" xfId="16024"/>
    <cellStyle name="Millares 98 3 2 3 3" xfId="14221"/>
    <cellStyle name="Millares 98 3 2 3 4" xfId="20475"/>
    <cellStyle name="Millares 98 3 2 3 5" xfId="10696"/>
    <cellStyle name="Millares 98 3 2 4" xfId="8971"/>
    <cellStyle name="Millares 98 3 2 4 2" xfId="16025"/>
    <cellStyle name="Millares 98 3 2 4 3" xfId="21732"/>
    <cellStyle name="Millares 98 3 2 4 4" xfId="10697"/>
    <cellStyle name="Millares 98 3 2 5" xfId="10698"/>
    <cellStyle name="Millares 98 3 2 5 2" xfId="16026"/>
    <cellStyle name="Millares 98 3 2 6" xfId="16022"/>
    <cellStyle name="Millares 98 3 2 7" xfId="13042"/>
    <cellStyle name="Millares 98 3 2 8" xfId="18258"/>
    <cellStyle name="Millares 98 3 2 9" xfId="20473"/>
    <cellStyle name="Millares 98 3 3" xfId="2436"/>
    <cellStyle name="Millares 98 3 3 2" xfId="7702"/>
    <cellStyle name="Millares 98 3 3 2 2" xfId="16028"/>
    <cellStyle name="Millares 98 3 3 2 3" xfId="20477"/>
    <cellStyle name="Millares 98 3 3 2 4" xfId="10700"/>
    <cellStyle name="Millares 98 3 3 3" xfId="16027"/>
    <cellStyle name="Millares 98 3 3 4" xfId="13044"/>
    <cellStyle name="Millares 98 3 3 5" xfId="18260"/>
    <cellStyle name="Millares 98 3 3 6" xfId="20476"/>
    <cellStyle name="Millares 98 3 3 7" xfId="10699"/>
    <cellStyle name="Millares 98 3 3 8" xfId="7701"/>
    <cellStyle name="Millares 98 3 4" xfId="2437"/>
    <cellStyle name="Millares 98 3 4 2" xfId="3660"/>
    <cellStyle name="Millares 98 3 4 2 2" xfId="16030"/>
    <cellStyle name="Millares 98 3 4 2 3" xfId="20479"/>
    <cellStyle name="Millares 98 3 4 2 4" xfId="10702"/>
    <cellStyle name="Millares 98 3 4 2 5" xfId="7704"/>
    <cellStyle name="Millares 98 3 4 3" xfId="16029"/>
    <cellStyle name="Millares 98 3 4 4" xfId="13045"/>
    <cellStyle name="Millares 98 3 4 5" xfId="18261"/>
    <cellStyle name="Millares 98 3 4 6" xfId="20478"/>
    <cellStyle name="Millares 98 3 4 7" xfId="10701"/>
    <cellStyle name="Millares 98 3 4 8" xfId="7703"/>
    <cellStyle name="Millares 98 3 5" xfId="7705"/>
    <cellStyle name="Millares 98 3 5 2" xfId="16031"/>
    <cellStyle name="Millares 98 3 5 3" xfId="13046"/>
    <cellStyle name="Millares 98 3 5 4" xfId="18262"/>
    <cellStyle name="Millares 98 3 5 5" xfId="20480"/>
    <cellStyle name="Millares 98 3 5 6" xfId="10703"/>
    <cellStyle name="Millares 98 3 6" xfId="7706"/>
    <cellStyle name="Millares 98 3 6 2" xfId="16032"/>
    <cellStyle name="Millares 98 3 6 3" xfId="14220"/>
    <cellStyle name="Millares 98 3 6 4" xfId="20481"/>
    <cellStyle name="Millares 98 3 6 5" xfId="10704"/>
    <cellStyle name="Millares 98 3 7" xfId="8970"/>
    <cellStyle name="Millares 98 3 7 2" xfId="16033"/>
    <cellStyle name="Millares 98 3 7 3" xfId="21731"/>
    <cellStyle name="Millares 98 3 7 4" xfId="10705"/>
    <cellStyle name="Millares 98 3 8" xfId="10706"/>
    <cellStyle name="Millares 98 3 8 2" xfId="16034"/>
    <cellStyle name="Millares 98 3 9" xfId="16021"/>
    <cellStyle name="Millares 98 4" xfId="3658"/>
    <cellStyle name="Millares 98 4 2" xfId="7708"/>
    <cellStyle name="Millares 98 4 2 2" xfId="16036"/>
    <cellStyle name="Millares 98 4 2 3" xfId="13048"/>
    <cellStyle name="Millares 98 4 2 4" xfId="18264"/>
    <cellStyle name="Millares 98 4 2 5" xfId="20483"/>
    <cellStyle name="Millares 98 4 2 6" xfId="10708"/>
    <cellStyle name="Millares 98 4 3" xfId="7709"/>
    <cellStyle name="Millares 98 4 3 2" xfId="16037"/>
    <cellStyle name="Millares 98 4 3 3" xfId="13049"/>
    <cellStyle name="Millares 98 4 3 4" xfId="18265"/>
    <cellStyle name="Millares 98 4 3 5" xfId="20484"/>
    <cellStyle name="Millares 98 4 3 6" xfId="10709"/>
    <cellStyle name="Millares 98 4 4" xfId="16035"/>
    <cellStyle name="Millares 98 4 5" xfId="13047"/>
    <cellStyle name="Millares 98 4 6" xfId="18263"/>
    <cellStyle name="Millares 98 4 7" xfId="20482"/>
    <cellStyle name="Millares 98 4 8" xfId="10707"/>
    <cellStyle name="Millares 98 4 9" xfId="7707"/>
    <cellStyle name="Millares 98 5" xfId="7710"/>
    <cellStyle name="Millares 98 5 2" xfId="7711"/>
    <cellStyle name="Millares 98 5 2 2" xfId="16039"/>
    <cellStyle name="Millares 98 5 2 3" xfId="13051"/>
    <cellStyle name="Millares 98 5 2 4" xfId="18267"/>
    <cellStyle name="Millares 98 5 2 5" xfId="20486"/>
    <cellStyle name="Millares 98 5 2 6" xfId="10711"/>
    <cellStyle name="Millares 98 5 3" xfId="16038"/>
    <cellStyle name="Millares 98 5 4" xfId="13050"/>
    <cellStyle name="Millares 98 5 5" xfId="18266"/>
    <cellStyle name="Millares 98 5 6" xfId="20485"/>
    <cellStyle name="Millares 98 5 7" xfId="10710"/>
    <cellStyle name="Millares 98 6" xfId="7712"/>
    <cellStyle name="Millares 98 6 2" xfId="16040"/>
    <cellStyle name="Millares 98 6 3" xfId="13052"/>
    <cellStyle name="Millares 98 6 4" xfId="18268"/>
    <cellStyle name="Millares 98 6 5" xfId="20487"/>
    <cellStyle name="Millares 98 6 6" xfId="10712"/>
    <cellStyle name="Millares 98 7" xfId="7713"/>
    <cellStyle name="Millares 98 7 2" xfId="16041"/>
    <cellStyle name="Millares 98 7 3" xfId="13053"/>
    <cellStyle name="Millares 98 7 4" xfId="18269"/>
    <cellStyle name="Millares 98 7 5" xfId="20488"/>
    <cellStyle name="Millares 98 7 6" xfId="10713"/>
    <cellStyle name="Millares 98 8" xfId="7714"/>
    <cellStyle name="Millares 98 8 2" xfId="16042"/>
    <cellStyle name="Millares 98 8 3" xfId="14218"/>
    <cellStyle name="Millares 98 8 4" xfId="20489"/>
    <cellStyle name="Millares 98 8 5" xfId="10714"/>
    <cellStyle name="Millares 98 9" xfId="8968"/>
    <cellStyle name="Millares 98 9 2" xfId="16043"/>
    <cellStyle name="Millares 98 9 3" xfId="21729"/>
    <cellStyle name="Millares 98 9 4" xfId="10715"/>
    <cellStyle name="Millares 99" xfId="2438"/>
    <cellStyle name="Millares 99 10" xfId="16044"/>
    <cellStyle name="Millares 99 11" xfId="13054"/>
    <cellStyle name="Millares 99 12" xfId="18270"/>
    <cellStyle name="Millares 99 13" xfId="20490"/>
    <cellStyle name="Millares 99 14" xfId="10716"/>
    <cellStyle name="Millares 99 15" xfId="7715"/>
    <cellStyle name="Millares 99 2" xfId="2439"/>
    <cellStyle name="Millares 99 2 10" xfId="18271"/>
    <cellStyle name="Millares 99 2 11" xfId="20491"/>
    <cellStyle name="Millares 99 2 12" xfId="10717"/>
    <cellStyle name="Millares 99 2 13" xfId="7716"/>
    <cellStyle name="Millares 99 2 2" xfId="2440"/>
    <cellStyle name="Millares 99 2 2 2" xfId="7718"/>
    <cellStyle name="Millares 99 2 2 2 2" xfId="16047"/>
    <cellStyle name="Millares 99 2 2 2 3" xfId="20493"/>
    <cellStyle name="Millares 99 2 2 2 4" xfId="10719"/>
    <cellStyle name="Millares 99 2 2 3" xfId="16046"/>
    <cellStyle name="Millares 99 2 2 4" xfId="13056"/>
    <cellStyle name="Millares 99 2 2 5" xfId="18272"/>
    <cellStyle name="Millares 99 2 2 6" xfId="20492"/>
    <cellStyle name="Millares 99 2 2 7" xfId="10718"/>
    <cellStyle name="Millares 99 2 2 8" xfId="7717"/>
    <cellStyle name="Millares 99 2 3" xfId="2441"/>
    <cellStyle name="Millares 99 2 3 2" xfId="3662"/>
    <cellStyle name="Millares 99 2 3 2 2" xfId="16048"/>
    <cellStyle name="Millares 99 2 3 3" xfId="13057"/>
    <cellStyle name="Millares 99 2 3 4" xfId="18273"/>
    <cellStyle name="Millares 99 2 3 5" xfId="20494"/>
    <cellStyle name="Millares 99 2 3 6" xfId="10720"/>
    <cellStyle name="Millares 99 2 3 7" xfId="7719"/>
    <cellStyle name="Millares 99 2 4" xfId="7720"/>
    <cellStyle name="Millares 99 2 4 2" xfId="16049"/>
    <cellStyle name="Millares 99 2 4 3" xfId="13058"/>
    <cellStyle name="Millares 99 2 4 4" xfId="18274"/>
    <cellStyle name="Millares 99 2 4 5" xfId="20495"/>
    <cellStyle name="Millares 99 2 4 6" xfId="10721"/>
    <cellStyle name="Millares 99 2 5" xfId="7721"/>
    <cellStyle name="Millares 99 2 5 2" xfId="16050"/>
    <cellStyle name="Millares 99 2 5 3" xfId="14223"/>
    <cellStyle name="Millares 99 2 5 4" xfId="20496"/>
    <cellStyle name="Millares 99 2 5 5" xfId="10722"/>
    <cellStyle name="Millares 99 2 6" xfId="8973"/>
    <cellStyle name="Millares 99 2 6 2" xfId="16051"/>
    <cellStyle name="Millares 99 2 6 3" xfId="21734"/>
    <cellStyle name="Millares 99 2 6 4" xfId="10723"/>
    <cellStyle name="Millares 99 2 7" xfId="10724"/>
    <cellStyle name="Millares 99 2 7 2" xfId="16052"/>
    <cellStyle name="Millares 99 2 8" xfId="16045"/>
    <cellStyle name="Millares 99 2 9" xfId="13055"/>
    <cellStyle name="Millares 99 3" xfId="3661"/>
    <cellStyle name="Millares 99 3 2" xfId="7723"/>
    <cellStyle name="Millares 99 3 2 2" xfId="16054"/>
    <cellStyle name="Millares 99 3 2 3" xfId="13060"/>
    <cellStyle name="Millares 99 3 2 4" xfId="18276"/>
    <cellStyle name="Millares 99 3 2 5" xfId="20498"/>
    <cellStyle name="Millares 99 3 2 6" xfId="10726"/>
    <cellStyle name="Millares 99 3 3" xfId="7724"/>
    <cellStyle name="Millares 99 3 3 2" xfId="16055"/>
    <cellStyle name="Millares 99 3 3 3" xfId="13061"/>
    <cellStyle name="Millares 99 3 3 4" xfId="18277"/>
    <cellStyle name="Millares 99 3 3 5" xfId="20499"/>
    <cellStyle name="Millares 99 3 3 6" xfId="10727"/>
    <cellStyle name="Millares 99 3 4" xfId="16053"/>
    <cellStyle name="Millares 99 3 5" xfId="13059"/>
    <cellStyle name="Millares 99 3 6" xfId="18275"/>
    <cellStyle name="Millares 99 3 7" xfId="20497"/>
    <cellStyle name="Millares 99 3 8" xfId="10725"/>
    <cellStyle name="Millares 99 3 9" xfId="7722"/>
    <cellStyle name="Millares 99 4" xfId="7725"/>
    <cellStyle name="Millares 99 4 2" xfId="7726"/>
    <cellStyle name="Millares 99 4 2 2" xfId="16057"/>
    <cellStyle name="Millares 99 4 2 3" xfId="13063"/>
    <cellStyle name="Millares 99 4 2 4" xfId="18279"/>
    <cellStyle name="Millares 99 4 2 5" xfId="20501"/>
    <cellStyle name="Millares 99 4 2 6" xfId="10729"/>
    <cellStyle name="Millares 99 4 3" xfId="16056"/>
    <cellStyle name="Millares 99 4 4" xfId="13062"/>
    <cellStyle name="Millares 99 4 5" xfId="18278"/>
    <cellStyle name="Millares 99 4 6" xfId="20500"/>
    <cellStyle name="Millares 99 4 7" xfId="10728"/>
    <cellStyle name="Millares 99 5" xfId="7727"/>
    <cellStyle name="Millares 99 5 2" xfId="16058"/>
    <cellStyle name="Millares 99 5 3" xfId="13064"/>
    <cellStyle name="Millares 99 5 4" xfId="18280"/>
    <cellStyle name="Millares 99 5 5" xfId="20502"/>
    <cellStyle name="Millares 99 5 6" xfId="10730"/>
    <cellStyle name="Millares 99 6" xfId="7728"/>
    <cellStyle name="Millares 99 6 2" xfId="16059"/>
    <cellStyle name="Millares 99 6 3" xfId="13065"/>
    <cellStyle name="Millares 99 6 4" xfId="18281"/>
    <cellStyle name="Millares 99 6 5" xfId="20503"/>
    <cellStyle name="Millares 99 6 6" xfId="10731"/>
    <cellStyle name="Millares 99 7" xfId="7729"/>
    <cellStyle name="Millares 99 7 2" xfId="16060"/>
    <cellStyle name="Millares 99 7 3" xfId="14222"/>
    <cellStyle name="Millares 99 7 4" xfId="20504"/>
    <cellStyle name="Millares 99 7 5" xfId="10732"/>
    <cellStyle name="Millares 99 8" xfId="8972"/>
    <cellStyle name="Millares 99 8 2" xfId="16061"/>
    <cellStyle name="Millares 99 8 3" xfId="21733"/>
    <cellStyle name="Millares 99 8 4" xfId="10733"/>
    <cellStyle name="Millares 99 9" xfId="10734"/>
    <cellStyle name="Millares 99 9 2" xfId="16062"/>
    <cellStyle name="Neutral 2" xfId="2442"/>
    <cellStyle name="Neutral 2 10" xfId="20505"/>
    <cellStyle name="Neutral 2 11" xfId="10735"/>
    <cellStyle name="Neutral 2 12" xfId="7730"/>
    <cellStyle name="Neutral 2 2" xfId="2443"/>
    <cellStyle name="Neutral 2 2 2" xfId="7732"/>
    <cellStyle name="Neutral 2 2 2 2" xfId="16065"/>
    <cellStyle name="Neutral 2 2 2 3" xfId="13069"/>
    <cellStyle name="Neutral 2 2 2 4" xfId="18285"/>
    <cellStyle name="Neutral 2 2 2 5" xfId="20507"/>
    <cellStyle name="Neutral 2 2 2 6" xfId="10737"/>
    <cellStyle name="Neutral 2 2 3" xfId="16064"/>
    <cellStyle name="Neutral 2 2 4" xfId="13068"/>
    <cellStyle name="Neutral 2 2 5" xfId="18284"/>
    <cellStyle name="Neutral 2 2 6" xfId="20506"/>
    <cellStyle name="Neutral 2 2 7" xfId="10736"/>
    <cellStyle name="Neutral 2 2 8" xfId="7731"/>
    <cellStyle name="Neutral 2 3" xfId="2444"/>
    <cellStyle name="Neutral 2 3 2" xfId="16066"/>
    <cellStyle name="Neutral 2 3 3" xfId="13070"/>
    <cellStyle name="Neutral 2 3 4" xfId="18286"/>
    <cellStyle name="Neutral 2 3 5" xfId="20508"/>
    <cellStyle name="Neutral 2 3 6" xfId="10738"/>
    <cellStyle name="Neutral 2 3 7" xfId="7733"/>
    <cellStyle name="Neutral 2 4" xfId="7734"/>
    <cellStyle name="Neutral 2 4 2" xfId="16067"/>
    <cellStyle name="Neutral 2 4 3" xfId="14224"/>
    <cellStyle name="Neutral 2 4 4" xfId="20509"/>
    <cellStyle name="Neutral 2 4 5" xfId="10739"/>
    <cellStyle name="Neutral 2 5" xfId="8856"/>
    <cellStyle name="Neutral 2 5 2" xfId="16068"/>
    <cellStyle name="Neutral 2 5 3" xfId="21647"/>
    <cellStyle name="Neutral 2 5 4" xfId="10740"/>
    <cellStyle name="Neutral 2 6" xfId="10741"/>
    <cellStyle name="Neutral 2 6 2" xfId="16069"/>
    <cellStyle name="Neutral 2 7" xfId="16063"/>
    <cellStyle name="Neutral 2 8" xfId="13067"/>
    <cellStyle name="Neutral 2 9" xfId="18283"/>
    <cellStyle name="Neutral 3" xfId="2445"/>
    <cellStyle name="Neutral 3 10" xfId="10742"/>
    <cellStyle name="Neutral 3 11" xfId="7735"/>
    <cellStyle name="Neutral 3 2" xfId="7736"/>
    <cellStyle name="Neutral 3 2 2" xfId="16071"/>
    <cellStyle name="Neutral 3 2 3" xfId="13072"/>
    <cellStyle name="Neutral 3 2 4" xfId="18288"/>
    <cellStyle name="Neutral 3 2 5" xfId="20511"/>
    <cellStyle name="Neutral 3 2 6" xfId="10743"/>
    <cellStyle name="Neutral 3 3" xfId="7737"/>
    <cellStyle name="Neutral 3 3 2" xfId="16072"/>
    <cellStyle name="Neutral 3 3 3" xfId="14225"/>
    <cellStyle name="Neutral 3 3 4" xfId="20512"/>
    <cellStyle name="Neutral 3 3 5" xfId="10744"/>
    <cellStyle name="Neutral 3 4" xfId="8857"/>
    <cellStyle name="Neutral 3 4 2" xfId="16073"/>
    <cellStyle name="Neutral 3 4 3" xfId="21648"/>
    <cellStyle name="Neutral 3 4 4" xfId="10745"/>
    <cellStyle name="Neutral 3 5" xfId="10746"/>
    <cellStyle name="Neutral 3 5 2" xfId="16074"/>
    <cellStyle name="Neutral 3 6" xfId="16070"/>
    <cellStyle name="Neutral 3 7" xfId="13071"/>
    <cellStyle name="Neutral 3 8" xfId="18287"/>
    <cellStyle name="Neutral 3 9" xfId="20510"/>
    <cellStyle name="Neutral 4" xfId="2446"/>
    <cellStyle name="Neutral 4 2" xfId="7739"/>
    <cellStyle name="Neutral 4 2 2" xfId="16076"/>
    <cellStyle name="Neutral 4 2 3" xfId="13074"/>
    <cellStyle name="Neutral 4 2 4" xfId="18290"/>
    <cellStyle name="Neutral 4 2 5" xfId="20514"/>
    <cellStyle name="Neutral 4 2 6" xfId="10748"/>
    <cellStyle name="Neutral 4 3" xfId="7740"/>
    <cellStyle name="Neutral 4 3 2" xfId="16077"/>
    <cellStyle name="Neutral 4 3 3" xfId="13075"/>
    <cellStyle name="Neutral 4 3 4" xfId="18291"/>
    <cellStyle name="Neutral 4 3 5" xfId="20515"/>
    <cellStyle name="Neutral 4 3 6" xfId="10749"/>
    <cellStyle name="Neutral 4 4" xfId="16075"/>
    <cellStyle name="Neutral 4 5" xfId="13073"/>
    <cellStyle name="Neutral 4 6" xfId="18289"/>
    <cellStyle name="Neutral 4 7" xfId="20513"/>
    <cellStyle name="Neutral 4 8" xfId="10747"/>
    <cellStyle name="Neutral 4 9" xfId="7738"/>
    <cellStyle name="Neutral 5" xfId="2447"/>
    <cellStyle name="Neutral 5 2" xfId="3663"/>
    <cellStyle name="Neutral 5 2 2" xfId="16079"/>
    <cellStyle name="Neutral 5 2 3" xfId="13077"/>
    <cellStyle name="Neutral 5 2 4" xfId="18293"/>
    <cellStyle name="Neutral 5 2 5" xfId="20517"/>
    <cellStyle name="Neutral 5 2 6" xfId="10751"/>
    <cellStyle name="Neutral 5 2 7" xfId="7742"/>
    <cellStyle name="Neutral 5 3" xfId="16078"/>
    <cellStyle name="Neutral 5 4" xfId="13076"/>
    <cellStyle name="Neutral 5 5" xfId="18292"/>
    <cellStyle name="Neutral 5 6" xfId="20516"/>
    <cellStyle name="Neutral 5 7" xfId="10750"/>
    <cellStyle name="Neutral 5 8" xfId="7741"/>
    <cellStyle name="Neutral 6" xfId="2448"/>
    <cellStyle name="Neutral 6 2" xfId="16080"/>
    <cellStyle name="Neutral 6 3" xfId="20518"/>
    <cellStyle name="Neutral 6 4" xfId="10752"/>
    <cellStyle name="Neutral 6 5" xfId="7743"/>
    <cellStyle name="Neutral 7" xfId="2449"/>
    <cellStyle name="Neutral 7 2" xfId="13066"/>
    <cellStyle name="Neutral 8" xfId="18282"/>
    <cellStyle name="Normal" xfId="0" builtinId="0"/>
    <cellStyle name="Normal 10" xfId="2450"/>
    <cellStyle name="Normal 10 10" xfId="2451"/>
    <cellStyle name="Normal 10 10 2" xfId="3665"/>
    <cellStyle name="Normal 10 10 2 2" xfId="23367"/>
    <cellStyle name="Normal 10 10 2 2 2" xfId="28923"/>
    <cellStyle name="Normal 10 10 2 2 3" xfId="34416"/>
    <cellStyle name="Normal 10 10 2 2 4" xfId="39900"/>
    <cellStyle name="Normal 10 10 2 3" xfId="26194"/>
    <cellStyle name="Normal 10 10 2 4" xfId="31687"/>
    <cellStyle name="Normal 10 10 2 5" xfId="37171"/>
    <cellStyle name="Normal 10 10 2 6" xfId="16082"/>
    <cellStyle name="Normal 10 10 3" xfId="13079"/>
    <cellStyle name="Normal 10 10 4" xfId="18295"/>
    <cellStyle name="Normal 10 10 5" xfId="20519"/>
    <cellStyle name="Normal 10 10 5 3" xfId="41098"/>
    <cellStyle name="Normal 10 10 6" xfId="10753"/>
    <cellStyle name="Normal 10 10 6 2" xfId="22055"/>
    <cellStyle name="Normal 10 10 6 2 2" xfId="27611"/>
    <cellStyle name="Normal 10 10 6 2 3" xfId="33104"/>
    <cellStyle name="Normal 10 10 6 2 4" xfId="38588"/>
    <cellStyle name="Normal 10 10 6 3" xfId="24882"/>
    <cellStyle name="Normal 10 10 6 4" xfId="30375"/>
    <cellStyle name="Normal 10 10 6 5" xfId="35859"/>
    <cellStyle name="Normal 10 10 7" xfId="7744"/>
    <cellStyle name="Normal 10 11" xfId="2452"/>
    <cellStyle name="Normal 10 11 2" xfId="3666"/>
    <cellStyle name="Normal 10 11 2 2" xfId="23368"/>
    <cellStyle name="Normal 10 11 2 2 2" xfId="28924"/>
    <cellStyle name="Normal 10 11 2 2 3" xfId="34417"/>
    <cellStyle name="Normal 10 11 2 2 4" xfId="39901"/>
    <cellStyle name="Normal 10 11 2 3" xfId="26195"/>
    <cellStyle name="Normal 10 11 2 4" xfId="31688"/>
    <cellStyle name="Normal 10 11 2 5" xfId="37172"/>
    <cellStyle name="Normal 10 11 2 6" xfId="16083"/>
    <cellStyle name="Normal 10 11 3" xfId="13080"/>
    <cellStyle name="Normal 10 11 4" xfId="18296"/>
    <cellStyle name="Normal 10 11 5" xfId="20520"/>
    <cellStyle name="Normal 10 11 6" xfId="10754"/>
    <cellStyle name="Normal 10 11 6 2" xfId="22056"/>
    <cellStyle name="Normal 10 11 6 2 2" xfId="27612"/>
    <cellStyle name="Normal 10 11 6 2 3" xfId="33105"/>
    <cellStyle name="Normal 10 11 6 2 4" xfId="38589"/>
    <cellStyle name="Normal 10 11 6 3" xfId="24883"/>
    <cellStyle name="Normal 10 11 6 4" xfId="30376"/>
    <cellStyle name="Normal 10 11 6 5" xfId="35860"/>
    <cellStyle name="Normal 10 11 7" xfId="7745"/>
    <cellStyle name="Normal 10 12" xfId="2453"/>
    <cellStyle name="Normal 10 12 2" xfId="3667"/>
    <cellStyle name="Normal 10 12 2 2" xfId="23369"/>
    <cellStyle name="Normal 10 12 2 2 2" xfId="28925"/>
    <cellStyle name="Normal 10 12 2 2 3" xfId="34418"/>
    <cellStyle name="Normal 10 12 2 2 4" xfId="39902"/>
    <cellStyle name="Normal 10 12 2 3" xfId="26196"/>
    <cellStyle name="Normal 10 12 2 4" xfId="31689"/>
    <cellStyle name="Normal 10 12 2 5" xfId="37173"/>
    <cellStyle name="Normal 10 12 2 6" xfId="16084"/>
    <cellStyle name="Normal 10 12 3" xfId="13081"/>
    <cellStyle name="Normal 10 12 4" xfId="18297"/>
    <cellStyle name="Normal 10 12 5" xfId="20521"/>
    <cellStyle name="Normal 10 12 6" xfId="10755"/>
    <cellStyle name="Normal 10 12 6 2" xfId="22057"/>
    <cellStyle name="Normal 10 12 6 2 2" xfId="27613"/>
    <cellStyle name="Normal 10 12 6 2 3" xfId="33106"/>
    <cellStyle name="Normal 10 12 6 2 4" xfId="38590"/>
    <cellStyle name="Normal 10 12 6 3" xfId="24884"/>
    <cellStyle name="Normal 10 12 6 4" xfId="30377"/>
    <cellStyle name="Normal 10 12 6 5" xfId="35861"/>
    <cellStyle name="Normal 10 12 7" xfId="7746"/>
    <cellStyle name="Normal 10 13" xfId="2454"/>
    <cellStyle name="Normal 10 13 2" xfId="3668"/>
    <cellStyle name="Normal 10 13 2 2" xfId="23370"/>
    <cellStyle name="Normal 10 13 2 2 2" xfId="28926"/>
    <cellStyle name="Normal 10 13 2 2 3" xfId="34419"/>
    <cellStyle name="Normal 10 13 2 2 4" xfId="39903"/>
    <cellStyle name="Normal 10 13 2 3" xfId="26197"/>
    <cellStyle name="Normal 10 13 2 4" xfId="31690"/>
    <cellStyle name="Normal 10 13 2 5" xfId="37174"/>
    <cellStyle name="Normal 10 13 2 6" xfId="16085"/>
    <cellStyle name="Normal 10 13 3" xfId="13082"/>
    <cellStyle name="Normal 10 13 4" xfId="18298"/>
    <cellStyle name="Normal 10 13 5" xfId="20522"/>
    <cellStyle name="Normal 10 13 6" xfId="10756"/>
    <cellStyle name="Normal 10 13 6 2" xfId="22058"/>
    <cellStyle name="Normal 10 13 6 2 2" xfId="27614"/>
    <cellStyle name="Normal 10 13 6 2 3" xfId="33107"/>
    <cellStyle name="Normal 10 13 6 2 4" xfId="38591"/>
    <cellStyle name="Normal 10 13 6 3" xfId="24885"/>
    <cellStyle name="Normal 10 13 6 4" xfId="30378"/>
    <cellStyle name="Normal 10 13 6 5" xfId="35862"/>
    <cellStyle name="Normal 10 13 7" xfId="7747"/>
    <cellStyle name="Normal 10 14" xfId="2455"/>
    <cellStyle name="Normal 10 14 2" xfId="3669"/>
    <cellStyle name="Normal 10 14 2 2" xfId="23371"/>
    <cellStyle name="Normal 10 14 2 2 2" xfId="28927"/>
    <cellStyle name="Normal 10 14 2 2 3" xfId="34420"/>
    <cellStyle name="Normal 10 14 2 2 4" xfId="39904"/>
    <cellStyle name="Normal 10 14 2 3" xfId="26198"/>
    <cellStyle name="Normal 10 14 2 4" xfId="31691"/>
    <cellStyle name="Normal 10 14 2 5" xfId="37175"/>
    <cellStyle name="Normal 10 14 2 6" xfId="16086"/>
    <cellStyle name="Normal 10 14 3" xfId="13083"/>
    <cellStyle name="Normal 10 14 4" xfId="18299"/>
    <cellStyle name="Normal 10 14 5" xfId="20523"/>
    <cellStyle name="Normal 10 14 6" xfId="10757"/>
    <cellStyle name="Normal 10 14 6 2" xfId="22059"/>
    <cellStyle name="Normal 10 14 6 2 2" xfId="27615"/>
    <cellStyle name="Normal 10 14 6 2 3" xfId="33108"/>
    <cellStyle name="Normal 10 14 6 2 4" xfId="38592"/>
    <cellStyle name="Normal 10 14 6 3" xfId="24886"/>
    <cellStyle name="Normal 10 14 6 4" xfId="30379"/>
    <cellStyle name="Normal 10 14 6 5" xfId="35863"/>
    <cellStyle name="Normal 10 14 7" xfId="7748"/>
    <cellStyle name="Normal 10 15" xfId="2456"/>
    <cellStyle name="Normal 10 15 2" xfId="3670"/>
    <cellStyle name="Normal 10 15 2 2" xfId="23372"/>
    <cellStyle name="Normal 10 15 2 2 2" xfId="28928"/>
    <cellStyle name="Normal 10 15 2 2 3" xfId="34421"/>
    <cellStyle name="Normal 10 15 2 2 4" xfId="39905"/>
    <cellStyle name="Normal 10 15 2 3" xfId="26199"/>
    <cellStyle name="Normal 10 15 2 4" xfId="31692"/>
    <cellStyle name="Normal 10 15 2 5" xfId="37176"/>
    <cellStyle name="Normal 10 15 2 6" xfId="16087"/>
    <cellStyle name="Normal 10 15 3" xfId="13084"/>
    <cellStyle name="Normal 10 15 4" xfId="18300"/>
    <cellStyle name="Normal 10 15 5" xfId="20524"/>
    <cellStyle name="Normal 10 15 6" xfId="10758"/>
    <cellStyle name="Normal 10 15 6 2" xfId="22060"/>
    <cellStyle name="Normal 10 15 6 2 2" xfId="27616"/>
    <cellStyle name="Normal 10 15 6 2 3" xfId="33109"/>
    <cellStyle name="Normal 10 15 6 2 4" xfId="38593"/>
    <cellStyle name="Normal 10 15 6 3" xfId="24887"/>
    <cellStyle name="Normal 10 15 6 4" xfId="30380"/>
    <cellStyle name="Normal 10 15 6 5" xfId="35864"/>
    <cellStyle name="Normal 10 15 7" xfId="7749"/>
    <cellStyle name="Normal 10 16" xfId="2457"/>
    <cellStyle name="Normal 10 16 2" xfId="3671"/>
    <cellStyle name="Normal 10 16 2 2" xfId="23373"/>
    <cellStyle name="Normal 10 16 2 2 2" xfId="28929"/>
    <cellStyle name="Normal 10 16 2 2 3" xfId="34422"/>
    <cellStyle name="Normal 10 16 2 2 4" xfId="39906"/>
    <cellStyle name="Normal 10 16 2 3" xfId="26200"/>
    <cellStyle name="Normal 10 16 2 4" xfId="31693"/>
    <cellStyle name="Normal 10 16 2 5" xfId="37177"/>
    <cellStyle name="Normal 10 16 2 6" xfId="16088"/>
    <cellStyle name="Normal 10 16 3" xfId="13085"/>
    <cellStyle name="Normal 10 16 4" xfId="18301"/>
    <cellStyle name="Normal 10 16 5" xfId="20525"/>
    <cellStyle name="Normal 10 16 6" xfId="10759"/>
    <cellStyle name="Normal 10 16 6 2" xfId="22061"/>
    <cellStyle name="Normal 10 16 6 2 2" xfId="27617"/>
    <cellStyle name="Normal 10 16 6 2 3" xfId="33110"/>
    <cellStyle name="Normal 10 16 6 2 4" xfId="38594"/>
    <cellStyle name="Normal 10 16 6 3" xfId="24888"/>
    <cellStyle name="Normal 10 16 6 4" xfId="30381"/>
    <cellStyle name="Normal 10 16 6 5" xfId="35865"/>
    <cellStyle name="Normal 10 16 7" xfId="7750"/>
    <cellStyle name="Normal 10 17" xfId="2458"/>
    <cellStyle name="Normal 10 17 2" xfId="3672"/>
    <cellStyle name="Normal 10 17 2 2" xfId="23374"/>
    <cellStyle name="Normal 10 17 2 2 2" xfId="28930"/>
    <cellStyle name="Normal 10 17 2 2 3" xfId="34423"/>
    <cellStyle name="Normal 10 17 2 2 4" xfId="39907"/>
    <cellStyle name="Normal 10 17 2 3" xfId="26201"/>
    <cellStyle name="Normal 10 17 2 4" xfId="31694"/>
    <cellStyle name="Normal 10 17 2 5" xfId="37178"/>
    <cellStyle name="Normal 10 17 2 6" xfId="16089"/>
    <cellStyle name="Normal 10 17 3" xfId="13086"/>
    <cellStyle name="Normal 10 17 4" xfId="18302"/>
    <cellStyle name="Normal 10 17 5" xfId="20526"/>
    <cellStyle name="Normal 10 17 6" xfId="10760"/>
    <cellStyle name="Normal 10 17 6 2" xfId="22062"/>
    <cellStyle name="Normal 10 17 6 2 2" xfId="27618"/>
    <cellStyle name="Normal 10 17 6 2 3" xfId="33111"/>
    <cellStyle name="Normal 10 17 6 2 4" xfId="38595"/>
    <cellStyle name="Normal 10 17 6 3" xfId="24889"/>
    <cellStyle name="Normal 10 17 6 4" xfId="30382"/>
    <cellStyle name="Normal 10 17 6 5" xfId="35866"/>
    <cellStyle name="Normal 10 17 7" xfId="7751"/>
    <cellStyle name="Normal 10 18" xfId="2459"/>
    <cellStyle name="Normal 10 18 2" xfId="3673"/>
    <cellStyle name="Normal 10 18 2 2" xfId="23375"/>
    <cellStyle name="Normal 10 18 2 2 2" xfId="28931"/>
    <cellStyle name="Normal 10 18 2 2 3" xfId="34424"/>
    <cellStyle name="Normal 10 18 2 2 4" xfId="39908"/>
    <cellStyle name="Normal 10 18 2 3" xfId="26202"/>
    <cellStyle name="Normal 10 18 2 4" xfId="31695"/>
    <cellStyle name="Normal 10 18 2 5" xfId="37179"/>
    <cellStyle name="Normal 10 18 2 6" xfId="16090"/>
    <cellStyle name="Normal 10 18 3" xfId="13087"/>
    <cellStyle name="Normal 10 18 4" xfId="18303"/>
    <cellStyle name="Normal 10 18 5" xfId="20527"/>
    <cellStyle name="Normal 10 18 6" xfId="10761"/>
    <cellStyle name="Normal 10 18 6 2" xfId="22063"/>
    <cellStyle name="Normal 10 18 6 2 2" xfId="27619"/>
    <cellStyle name="Normal 10 18 6 2 3" xfId="33112"/>
    <cellStyle name="Normal 10 18 6 2 4" xfId="38596"/>
    <cellStyle name="Normal 10 18 6 3" xfId="24890"/>
    <cellStyle name="Normal 10 18 6 4" xfId="30383"/>
    <cellStyle name="Normal 10 18 6 5" xfId="35867"/>
    <cellStyle name="Normal 10 18 7" xfId="7752"/>
    <cellStyle name="Normal 10 19" xfId="2460"/>
    <cellStyle name="Normal 10 19 2" xfId="3674"/>
    <cellStyle name="Normal 10 19 2 2" xfId="23376"/>
    <cellStyle name="Normal 10 19 2 2 2" xfId="28932"/>
    <cellStyle name="Normal 10 19 2 2 3" xfId="34425"/>
    <cellStyle name="Normal 10 19 2 2 4" xfId="39909"/>
    <cellStyle name="Normal 10 19 2 3" xfId="26203"/>
    <cellStyle name="Normal 10 19 2 4" xfId="31696"/>
    <cellStyle name="Normal 10 19 2 5" xfId="37180"/>
    <cellStyle name="Normal 10 19 2 6" xfId="16091"/>
    <cellStyle name="Normal 10 19 3" xfId="13088"/>
    <cellStyle name="Normal 10 19 4" xfId="18304"/>
    <cellStyle name="Normal 10 19 5" xfId="20528"/>
    <cellStyle name="Normal 10 19 6" xfId="10762"/>
    <cellStyle name="Normal 10 19 6 2" xfId="22064"/>
    <cellStyle name="Normal 10 19 6 2 2" xfId="27620"/>
    <cellStyle name="Normal 10 19 6 2 3" xfId="33113"/>
    <cellStyle name="Normal 10 19 6 2 4" xfId="38597"/>
    <cellStyle name="Normal 10 19 6 3" xfId="24891"/>
    <cellStyle name="Normal 10 19 6 4" xfId="30384"/>
    <cellStyle name="Normal 10 19 6 5" xfId="35868"/>
    <cellStyle name="Normal 10 19 7" xfId="7753"/>
    <cellStyle name="Normal 10 2" xfId="2461"/>
    <cellStyle name="Normal 10 2 2" xfId="2462"/>
    <cellStyle name="Normal 10 2 2 2" xfId="3676"/>
    <cellStyle name="Normal 10 2 2 2 2" xfId="23378"/>
    <cellStyle name="Normal 10 2 2 2 2 2" xfId="28934"/>
    <cellStyle name="Normal 10 2 2 2 2 3" xfId="34427"/>
    <cellStyle name="Normal 10 2 2 2 2 4" xfId="39911"/>
    <cellStyle name="Normal 10 2 2 2 3" xfId="26205"/>
    <cellStyle name="Normal 10 2 2 2 4" xfId="31698"/>
    <cellStyle name="Normal 10 2 2 2 5" xfId="37182"/>
    <cellStyle name="Normal 10 2 2 2 6" xfId="16093"/>
    <cellStyle name="Normal 10 2 2 3" xfId="13090"/>
    <cellStyle name="Normal 10 2 2 4" xfId="18306"/>
    <cellStyle name="Normal 10 2 2 5" xfId="20529"/>
    <cellStyle name="Normal 10 2 2 6" xfId="10764"/>
    <cellStyle name="Normal 10 2 2 6 2" xfId="22066"/>
    <cellStyle name="Normal 10 2 2 6 2 2" xfId="27622"/>
    <cellStyle name="Normal 10 2 2 6 2 3" xfId="33115"/>
    <cellStyle name="Normal 10 2 2 6 2 4" xfId="38599"/>
    <cellStyle name="Normal 10 2 2 6 3" xfId="24893"/>
    <cellStyle name="Normal 10 2 2 6 4" xfId="30386"/>
    <cellStyle name="Normal 10 2 2 6 5" xfId="35870"/>
    <cellStyle name="Normal 10 2 2 7" xfId="7754"/>
    <cellStyle name="Normal 10 2 3" xfId="2463"/>
    <cellStyle name="Normal 10 2 3 2" xfId="3677"/>
    <cellStyle name="Normal 10 2 3 2 2" xfId="23379"/>
    <cellStyle name="Normal 10 2 3 2 2 2" xfId="28935"/>
    <cellStyle name="Normal 10 2 3 2 2 3" xfId="34428"/>
    <cellStyle name="Normal 10 2 3 2 2 4" xfId="39912"/>
    <cellStyle name="Normal 10 2 3 2 3" xfId="26206"/>
    <cellStyle name="Normal 10 2 3 2 4" xfId="31699"/>
    <cellStyle name="Normal 10 2 3 2 5" xfId="37183"/>
    <cellStyle name="Normal 10 2 3 2 6" xfId="16094"/>
    <cellStyle name="Normal 10 2 3 3" xfId="13091"/>
    <cellStyle name="Normal 10 2 3 4" xfId="18307"/>
    <cellStyle name="Normal 10 2 3 5" xfId="20530"/>
    <cellStyle name="Normal 10 2 3 6" xfId="10765"/>
    <cellStyle name="Normal 10 2 3 6 2" xfId="22067"/>
    <cellStyle name="Normal 10 2 3 6 2 2" xfId="27623"/>
    <cellStyle name="Normal 10 2 3 6 2 3" xfId="33116"/>
    <cellStyle name="Normal 10 2 3 6 2 4" xfId="38600"/>
    <cellStyle name="Normal 10 2 3 6 3" xfId="24894"/>
    <cellStyle name="Normal 10 2 3 6 4" xfId="30387"/>
    <cellStyle name="Normal 10 2 3 6 5" xfId="35871"/>
    <cellStyle name="Normal 10 2 4" xfId="3675"/>
    <cellStyle name="Normal 10 2 4 2" xfId="16095"/>
    <cellStyle name="Normal 10 2 4 2 2" xfId="23380"/>
    <cellStyle name="Normal 10 2 4 2 2 2" xfId="28936"/>
    <cellStyle name="Normal 10 2 4 2 2 3" xfId="34429"/>
    <cellStyle name="Normal 10 2 4 2 2 4" xfId="39913"/>
    <cellStyle name="Normal 10 2 4 2 3" xfId="26207"/>
    <cellStyle name="Normal 10 2 4 2 4" xfId="31700"/>
    <cellStyle name="Normal 10 2 4 2 5" xfId="37184"/>
    <cellStyle name="Normal 10 2 4 3" xfId="13092"/>
    <cellStyle name="Normal 10 2 4 4" xfId="18308"/>
    <cellStyle name="Normal 10 2 4 5" xfId="20531"/>
    <cellStyle name="Normal 10 2 4 6" xfId="10766"/>
    <cellStyle name="Normal 10 2 4 6 2" xfId="22068"/>
    <cellStyle name="Normal 10 2 4 6 2 2" xfId="27624"/>
    <cellStyle name="Normal 10 2 4 6 2 3" xfId="33117"/>
    <cellStyle name="Normal 10 2 4 6 2 4" xfId="38601"/>
    <cellStyle name="Normal 10 2 4 6 3" xfId="24895"/>
    <cellStyle name="Normal 10 2 4 6 4" xfId="30388"/>
    <cellStyle name="Normal 10 2 4 6 5" xfId="35872"/>
    <cellStyle name="Normal 10 2 5" xfId="7755"/>
    <cellStyle name="Normal 10 2 5 2" xfId="16096"/>
    <cellStyle name="Normal 10 2 5 2 2" xfId="23381"/>
    <cellStyle name="Normal 10 2 5 2 2 2" xfId="28937"/>
    <cellStyle name="Normal 10 2 5 2 2 3" xfId="34430"/>
    <cellStyle name="Normal 10 2 5 2 2 4" xfId="39914"/>
    <cellStyle name="Normal 10 2 5 2 3" xfId="26208"/>
    <cellStyle name="Normal 10 2 5 2 4" xfId="31701"/>
    <cellStyle name="Normal 10 2 5 2 5" xfId="37185"/>
    <cellStyle name="Normal 10 2 5 3" xfId="14227"/>
    <cellStyle name="Normal 10 2 5 4" xfId="10767"/>
    <cellStyle name="Normal 10 2 5 4 2" xfId="22069"/>
    <cellStyle name="Normal 10 2 5 4 2 2" xfId="27625"/>
    <cellStyle name="Normal 10 2 5 4 2 3" xfId="33118"/>
    <cellStyle name="Normal 10 2 5 4 2 4" xfId="38602"/>
    <cellStyle name="Normal 10 2 5 4 3" xfId="24896"/>
    <cellStyle name="Normal 10 2 5 4 4" xfId="30389"/>
    <cellStyle name="Normal 10 2 5 4 5" xfId="35873"/>
    <cellStyle name="Normal 10 2 6" xfId="16092"/>
    <cellStyle name="Normal 10 2 6 2" xfId="23377"/>
    <cellStyle name="Normal 10 2 6 2 2" xfId="28933"/>
    <cellStyle name="Normal 10 2 6 2 3" xfId="34426"/>
    <cellStyle name="Normal 10 2 6 2 4" xfId="39910"/>
    <cellStyle name="Normal 10 2 6 3" xfId="26204"/>
    <cellStyle name="Normal 10 2 6 4" xfId="31697"/>
    <cellStyle name="Normal 10 2 6 5" xfId="37181"/>
    <cellStyle name="Normal 10 2 7" xfId="13089"/>
    <cellStyle name="Normal 10 2 8" xfId="18305"/>
    <cellStyle name="Normal 10 2 9" xfId="10763"/>
    <cellStyle name="Normal 10 2 9 2" xfId="22065"/>
    <cellStyle name="Normal 10 2 9 2 2" xfId="27621"/>
    <cellStyle name="Normal 10 2 9 2 3" xfId="33114"/>
    <cellStyle name="Normal 10 2 9 2 4" xfId="38598"/>
    <cellStyle name="Normal 10 2 9 3" xfId="24892"/>
    <cellStyle name="Normal 10 2 9 4" xfId="30385"/>
    <cellStyle name="Normal 10 2 9 5" xfId="35869"/>
    <cellStyle name="Normal 10 20" xfId="2464"/>
    <cellStyle name="Normal 10 20 2" xfId="3678"/>
    <cellStyle name="Normal 10 20 2 2" xfId="23382"/>
    <cellStyle name="Normal 10 20 2 2 2" xfId="28938"/>
    <cellStyle name="Normal 10 20 2 2 3" xfId="34431"/>
    <cellStyle name="Normal 10 20 2 2 4" xfId="39915"/>
    <cellStyle name="Normal 10 20 2 3" xfId="26209"/>
    <cellStyle name="Normal 10 20 2 4" xfId="31702"/>
    <cellStyle name="Normal 10 20 2 5" xfId="37186"/>
    <cellStyle name="Normal 10 20 2 6" xfId="16097"/>
    <cellStyle name="Normal 10 20 3" xfId="13093"/>
    <cellStyle name="Normal 10 20 4" xfId="18309"/>
    <cellStyle name="Normal 10 20 5" xfId="20532"/>
    <cellStyle name="Normal 10 20 6" xfId="10768"/>
    <cellStyle name="Normal 10 20 6 2" xfId="22070"/>
    <cellStyle name="Normal 10 20 6 2 2" xfId="27626"/>
    <cellStyle name="Normal 10 20 6 2 3" xfId="33119"/>
    <cellStyle name="Normal 10 20 6 2 4" xfId="38603"/>
    <cellStyle name="Normal 10 20 6 3" xfId="24897"/>
    <cellStyle name="Normal 10 20 6 4" xfId="30390"/>
    <cellStyle name="Normal 10 20 6 5" xfId="35874"/>
    <cellStyle name="Normal 10 20 7" xfId="7756"/>
    <cellStyle name="Normal 10 21" xfId="2465"/>
    <cellStyle name="Normal 10 21 2" xfId="3679"/>
    <cellStyle name="Normal 10 21 2 2" xfId="23383"/>
    <cellStyle name="Normal 10 21 2 2 2" xfId="28939"/>
    <cellStyle name="Normal 10 21 2 2 3" xfId="34432"/>
    <cellStyle name="Normal 10 21 2 2 4" xfId="39916"/>
    <cellStyle name="Normal 10 21 2 3" xfId="26210"/>
    <cellStyle name="Normal 10 21 2 4" xfId="31703"/>
    <cellStyle name="Normal 10 21 2 5" xfId="37187"/>
    <cellStyle name="Normal 10 21 2 6" xfId="16098"/>
    <cellStyle name="Normal 10 21 3" xfId="13094"/>
    <cellStyle name="Normal 10 21 4" xfId="18310"/>
    <cellStyle name="Normal 10 21 5" xfId="20533"/>
    <cellStyle name="Normal 10 21 6" xfId="10769"/>
    <cellStyle name="Normal 10 21 6 2" xfId="22071"/>
    <cellStyle name="Normal 10 21 6 2 2" xfId="27627"/>
    <cellStyle name="Normal 10 21 6 2 3" xfId="33120"/>
    <cellStyle name="Normal 10 21 6 2 4" xfId="38604"/>
    <cellStyle name="Normal 10 21 6 3" xfId="24898"/>
    <cellStyle name="Normal 10 21 6 4" xfId="30391"/>
    <cellStyle name="Normal 10 21 6 5" xfId="35875"/>
    <cellStyle name="Normal 10 21 7" xfId="7757"/>
    <cellStyle name="Normal 10 22" xfId="2466"/>
    <cellStyle name="Normal 10 22 2" xfId="3680"/>
    <cellStyle name="Normal 10 22 2 2" xfId="23384"/>
    <cellStyle name="Normal 10 22 2 2 2" xfId="28940"/>
    <cellStyle name="Normal 10 22 2 2 3" xfId="34433"/>
    <cellStyle name="Normal 10 22 2 2 4" xfId="39917"/>
    <cellStyle name="Normal 10 22 2 3" xfId="26211"/>
    <cellStyle name="Normal 10 22 2 4" xfId="31704"/>
    <cellStyle name="Normal 10 22 2 5" xfId="37188"/>
    <cellStyle name="Normal 10 22 2 6" xfId="16099"/>
    <cellStyle name="Normal 10 22 3" xfId="13095"/>
    <cellStyle name="Normal 10 22 4" xfId="18311"/>
    <cellStyle name="Normal 10 22 5" xfId="20534"/>
    <cellStyle name="Normal 10 22 6" xfId="10770"/>
    <cellStyle name="Normal 10 22 6 2" xfId="22072"/>
    <cellStyle name="Normal 10 22 6 2 2" xfId="27628"/>
    <cellStyle name="Normal 10 22 6 2 3" xfId="33121"/>
    <cellStyle name="Normal 10 22 6 2 4" xfId="38605"/>
    <cellStyle name="Normal 10 22 6 3" xfId="24899"/>
    <cellStyle name="Normal 10 22 6 4" xfId="30392"/>
    <cellStyle name="Normal 10 22 6 5" xfId="35876"/>
    <cellStyle name="Normal 10 22 7" xfId="7758"/>
    <cellStyle name="Normal 10 23" xfId="2467"/>
    <cellStyle name="Normal 10 23 2" xfId="3681"/>
    <cellStyle name="Normal 10 23 2 2" xfId="23385"/>
    <cellStyle name="Normal 10 23 2 2 2" xfId="28941"/>
    <cellStyle name="Normal 10 23 2 2 3" xfId="34434"/>
    <cellStyle name="Normal 10 23 2 2 4" xfId="39918"/>
    <cellStyle name="Normal 10 23 2 3" xfId="26212"/>
    <cellStyle name="Normal 10 23 2 4" xfId="31705"/>
    <cellStyle name="Normal 10 23 2 5" xfId="37189"/>
    <cellStyle name="Normal 10 23 2 6" xfId="16100"/>
    <cellStyle name="Normal 10 23 3" xfId="13096"/>
    <cellStyle name="Normal 10 23 4" xfId="18312"/>
    <cellStyle name="Normal 10 23 5" xfId="20535"/>
    <cellStyle name="Normal 10 23 6" xfId="10771"/>
    <cellStyle name="Normal 10 23 6 2" xfId="22073"/>
    <cellStyle name="Normal 10 23 6 2 2" xfId="27629"/>
    <cellStyle name="Normal 10 23 6 2 3" xfId="33122"/>
    <cellStyle name="Normal 10 23 6 2 4" xfId="38606"/>
    <cellStyle name="Normal 10 23 6 3" xfId="24900"/>
    <cellStyle name="Normal 10 23 6 4" xfId="30393"/>
    <cellStyle name="Normal 10 23 6 5" xfId="35877"/>
    <cellStyle name="Normal 10 23 7" xfId="7759"/>
    <cellStyle name="Normal 10 24" xfId="2468"/>
    <cellStyle name="Normal 10 24 2" xfId="3682"/>
    <cellStyle name="Normal 10 24 2 2" xfId="23386"/>
    <cellStyle name="Normal 10 24 2 2 2" xfId="28942"/>
    <cellStyle name="Normal 10 24 2 2 3" xfId="34435"/>
    <cellStyle name="Normal 10 24 2 2 4" xfId="39919"/>
    <cellStyle name="Normal 10 24 2 3" xfId="26213"/>
    <cellStyle name="Normal 10 24 2 4" xfId="31706"/>
    <cellStyle name="Normal 10 24 2 5" xfId="37190"/>
    <cellStyle name="Normal 10 24 2 6" xfId="16101"/>
    <cellStyle name="Normal 10 24 3" xfId="13097"/>
    <cellStyle name="Normal 10 24 4" xfId="18313"/>
    <cellStyle name="Normal 10 24 5" xfId="20536"/>
    <cellStyle name="Normal 10 24 6" xfId="10772"/>
    <cellStyle name="Normal 10 24 6 2" xfId="22074"/>
    <cellStyle name="Normal 10 24 6 2 2" xfId="27630"/>
    <cellStyle name="Normal 10 24 6 2 3" xfId="33123"/>
    <cellStyle name="Normal 10 24 6 2 4" xfId="38607"/>
    <cellStyle name="Normal 10 24 6 3" xfId="24901"/>
    <cellStyle name="Normal 10 24 6 4" xfId="30394"/>
    <cellStyle name="Normal 10 24 6 5" xfId="35878"/>
    <cellStyle name="Normal 10 24 7" xfId="7760"/>
    <cellStyle name="Normal 10 25" xfId="2469"/>
    <cellStyle name="Normal 10 25 2" xfId="3683"/>
    <cellStyle name="Normal 10 25 2 2" xfId="23387"/>
    <cellStyle name="Normal 10 25 2 2 2" xfId="28943"/>
    <cellStyle name="Normal 10 25 2 2 3" xfId="34436"/>
    <cellStyle name="Normal 10 25 2 2 4" xfId="39920"/>
    <cellStyle name="Normal 10 25 2 3" xfId="26214"/>
    <cellStyle name="Normal 10 25 2 4" xfId="31707"/>
    <cellStyle name="Normal 10 25 2 5" xfId="37191"/>
    <cellStyle name="Normal 10 25 2 6" xfId="16102"/>
    <cellStyle name="Normal 10 25 3" xfId="13098"/>
    <cellStyle name="Normal 10 25 4" xfId="18314"/>
    <cellStyle name="Normal 10 25 5" xfId="20537"/>
    <cellStyle name="Normal 10 25 6" xfId="10773"/>
    <cellStyle name="Normal 10 25 6 2" xfId="22075"/>
    <cellStyle name="Normal 10 25 6 2 2" xfId="27631"/>
    <cellStyle name="Normal 10 25 6 2 3" xfId="33124"/>
    <cellStyle name="Normal 10 25 6 2 4" xfId="38608"/>
    <cellStyle name="Normal 10 25 6 3" xfId="24902"/>
    <cellStyle name="Normal 10 25 6 4" xfId="30395"/>
    <cellStyle name="Normal 10 25 6 5" xfId="35879"/>
    <cellStyle name="Normal 10 25 7" xfId="7761"/>
    <cellStyle name="Normal 10 26" xfId="2470"/>
    <cellStyle name="Normal 10 26 2" xfId="3684"/>
    <cellStyle name="Normal 10 26 2 2" xfId="23388"/>
    <cellStyle name="Normal 10 26 2 2 2" xfId="28944"/>
    <cellStyle name="Normal 10 26 2 2 3" xfId="34437"/>
    <cellStyle name="Normal 10 26 2 2 4" xfId="39921"/>
    <cellStyle name="Normal 10 26 2 3" xfId="26215"/>
    <cellStyle name="Normal 10 26 2 4" xfId="31708"/>
    <cellStyle name="Normal 10 26 2 5" xfId="37192"/>
    <cellStyle name="Normal 10 26 2 6" xfId="16103"/>
    <cellStyle name="Normal 10 26 3" xfId="13099"/>
    <cellStyle name="Normal 10 26 4" xfId="18315"/>
    <cellStyle name="Normal 10 26 5" xfId="20538"/>
    <cellStyle name="Normal 10 26 6" xfId="10774"/>
    <cellStyle name="Normal 10 26 6 2" xfId="22076"/>
    <cellStyle name="Normal 10 26 6 2 2" xfId="27632"/>
    <cellStyle name="Normal 10 26 6 2 3" xfId="33125"/>
    <cellStyle name="Normal 10 26 6 2 4" xfId="38609"/>
    <cellStyle name="Normal 10 26 6 3" xfId="24903"/>
    <cellStyle name="Normal 10 26 6 4" xfId="30396"/>
    <cellStyle name="Normal 10 26 6 5" xfId="35880"/>
    <cellStyle name="Normal 10 26 7" xfId="7762"/>
    <cellStyle name="Normal 10 27" xfId="2471"/>
    <cellStyle name="Normal 10 27 2" xfId="3685"/>
    <cellStyle name="Normal 10 27 2 2" xfId="23389"/>
    <cellStyle name="Normal 10 27 2 2 2" xfId="28945"/>
    <cellStyle name="Normal 10 27 2 2 3" xfId="34438"/>
    <cellStyle name="Normal 10 27 2 2 4" xfId="39922"/>
    <cellStyle name="Normal 10 27 2 3" xfId="26216"/>
    <cellStyle name="Normal 10 27 2 4" xfId="31709"/>
    <cellStyle name="Normal 10 27 2 5" xfId="37193"/>
    <cellStyle name="Normal 10 27 2 6" xfId="16104"/>
    <cellStyle name="Normal 10 27 3" xfId="13100"/>
    <cellStyle name="Normal 10 27 4" xfId="18316"/>
    <cellStyle name="Normal 10 27 5" xfId="20539"/>
    <cellStyle name="Normal 10 27 6" xfId="10775"/>
    <cellStyle name="Normal 10 27 6 2" xfId="22077"/>
    <cellStyle name="Normal 10 27 6 2 2" xfId="27633"/>
    <cellStyle name="Normal 10 27 6 2 3" xfId="33126"/>
    <cellStyle name="Normal 10 27 6 2 4" xfId="38610"/>
    <cellStyle name="Normal 10 27 6 3" xfId="24904"/>
    <cellStyle name="Normal 10 27 6 4" xfId="30397"/>
    <cellStyle name="Normal 10 27 6 5" xfId="35881"/>
    <cellStyle name="Normal 10 27 7" xfId="7763"/>
    <cellStyle name="Normal 10 28" xfId="2472"/>
    <cellStyle name="Normal 10 28 2" xfId="3686"/>
    <cellStyle name="Normal 10 28 2 2" xfId="23390"/>
    <cellStyle name="Normal 10 28 2 2 2" xfId="28946"/>
    <cellStyle name="Normal 10 28 2 2 3" xfId="34439"/>
    <cellStyle name="Normal 10 28 2 2 4" xfId="39923"/>
    <cellStyle name="Normal 10 28 2 3" xfId="26217"/>
    <cellStyle name="Normal 10 28 2 4" xfId="31710"/>
    <cellStyle name="Normal 10 28 2 5" xfId="37194"/>
    <cellStyle name="Normal 10 28 2 6" xfId="16105"/>
    <cellStyle name="Normal 10 28 3" xfId="13101"/>
    <cellStyle name="Normal 10 28 4" xfId="18317"/>
    <cellStyle name="Normal 10 28 5" xfId="20540"/>
    <cellStyle name="Normal 10 28 6" xfId="10776"/>
    <cellStyle name="Normal 10 28 6 2" xfId="22078"/>
    <cellStyle name="Normal 10 28 6 2 2" xfId="27634"/>
    <cellStyle name="Normal 10 28 6 2 3" xfId="33127"/>
    <cellStyle name="Normal 10 28 6 2 4" xfId="38611"/>
    <cellStyle name="Normal 10 28 6 3" xfId="24905"/>
    <cellStyle name="Normal 10 28 6 4" xfId="30398"/>
    <cellStyle name="Normal 10 28 6 5" xfId="35882"/>
    <cellStyle name="Normal 10 28 7" xfId="7764"/>
    <cellStyle name="Normal 10 29" xfId="2473"/>
    <cellStyle name="Normal 10 29 2" xfId="3687"/>
    <cellStyle name="Normal 10 29 2 2" xfId="23391"/>
    <cellStyle name="Normal 10 29 2 2 2" xfId="28947"/>
    <cellStyle name="Normal 10 29 2 2 3" xfId="34440"/>
    <cellStyle name="Normal 10 29 2 2 4" xfId="39924"/>
    <cellStyle name="Normal 10 29 2 3" xfId="26218"/>
    <cellStyle name="Normal 10 29 2 4" xfId="31711"/>
    <cellStyle name="Normal 10 29 2 5" xfId="37195"/>
    <cellStyle name="Normal 10 29 2 6" xfId="16106"/>
    <cellStyle name="Normal 10 29 3" xfId="13102"/>
    <cellStyle name="Normal 10 29 4" xfId="18318"/>
    <cellStyle name="Normal 10 29 5" xfId="20541"/>
    <cellStyle name="Normal 10 29 6" xfId="10777"/>
    <cellStyle name="Normal 10 29 6 2" xfId="22079"/>
    <cellStyle name="Normal 10 29 6 2 2" xfId="27635"/>
    <cellStyle name="Normal 10 29 6 2 3" xfId="33128"/>
    <cellStyle name="Normal 10 29 6 2 4" xfId="38612"/>
    <cellStyle name="Normal 10 29 6 3" xfId="24906"/>
    <cellStyle name="Normal 10 29 6 4" xfId="30399"/>
    <cellStyle name="Normal 10 29 6 5" xfId="35883"/>
    <cellStyle name="Normal 10 29 7" xfId="7765"/>
    <cellStyle name="Normal 10 3" xfId="2474"/>
    <cellStyle name="Normal 10 3 10" xfId="20542"/>
    <cellStyle name="Normal 10 3 11" xfId="24553"/>
    <cellStyle name="Normal 10 3 11 2" xfId="30099"/>
    <cellStyle name="Normal 10 3 11 3" xfId="35588"/>
    <cellStyle name="Normal 10 3 11 4" xfId="41072"/>
    <cellStyle name="Normal 10 3 12" xfId="7766"/>
    <cellStyle name="Normal 10 3 2" xfId="3688"/>
    <cellStyle name="Normal 10 3 2 2" xfId="16107"/>
    <cellStyle name="Normal 10 3 2 2 2" xfId="23392"/>
    <cellStyle name="Normal 10 3 2 2 2 2" xfId="28948"/>
    <cellStyle name="Normal 10 3 2 2 2 3" xfId="34441"/>
    <cellStyle name="Normal 10 3 2 2 2 4" xfId="39925"/>
    <cellStyle name="Normal 10 3 2 2 3" xfId="26219"/>
    <cellStyle name="Normal 10 3 2 2 4" xfId="31712"/>
    <cellStyle name="Normal 10 3 2 2 5" xfId="37196"/>
    <cellStyle name="Normal 10 3 2 3" xfId="13104"/>
    <cellStyle name="Normal 10 3 2 4" xfId="18320"/>
    <cellStyle name="Normal 10 3 2 5" xfId="20543"/>
    <cellStyle name="Normal 10 3 2 6" xfId="10778"/>
    <cellStyle name="Normal 10 3 2 6 2" xfId="22080"/>
    <cellStyle name="Normal 10 3 2 6 2 2" xfId="27636"/>
    <cellStyle name="Normal 10 3 2 6 2 3" xfId="33129"/>
    <cellStyle name="Normal 10 3 2 6 2 4" xfId="38613"/>
    <cellStyle name="Normal 10 3 2 6 3" xfId="24907"/>
    <cellStyle name="Normal 10 3 2 6 4" xfId="30400"/>
    <cellStyle name="Normal 10 3 2 6 5" xfId="35884"/>
    <cellStyle name="Normal 10 3 2 7" xfId="7767"/>
    <cellStyle name="Normal 10 3 3" xfId="7768"/>
    <cellStyle name="Normal 10 3 3 2" xfId="16108"/>
    <cellStyle name="Normal 10 3 3 2 2" xfId="23393"/>
    <cellStyle name="Normal 10 3 3 2 2 2" xfId="28949"/>
    <cellStyle name="Normal 10 3 3 2 2 3" xfId="34442"/>
    <cellStyle name="Normal 10 3 3 2 2 4" xfId="39926"/>
    <cellStyle name="Normal 10 3 3 2 3" xfId="26220"/>
    <cellStyle name="Normal 10 3 3 2 4" xfId="31713"/>
    <cellStyle name="Normal 10 3 3 2 5" xfId="37197"/>
    <cellStyle name="Normal 10 3 3 3" xfId="20544"/>
    <cellStyle name="Normal 10 3 3 4" xfId="10779"/>
    <cellStyle name="Normal 10 3 3 4 2" xfId="22081"/>
    <cellStyle name="Normal 10 3 3 4 2 2" xfId="27637"/>
    <cellStyle name="Normal 10 3 3 4 2 3" xfId="33130"/>
    <cellStyle name="Normal 10 3 3 4 2 4" xfId="38614"/>
    <cellStyle name="Normal 10 3 3 4 3" xfId="24908"/>
    <cellStyle name="Normal 10 3 3 4 4" xfId="30401"/>
    <cellStyle name="Normal 10 3 3 4 5" xfId="35885"/>
    <cellStyle name="Normal 10 3 4" xfId="8859"/>
    <cellStyle name="Normal 10 3 4 2" xfId="10780"/>
    <cellStyle name="Normal 10 3 4 2 2" xfId="22082"/>
    <cellStyle name="Normal 10 3 4 2 2 2" xfId="27638"/>
    <cellStyle name="Normal 10 3 4 2 2 3" xfId="33131"/>
    <cellStyle name="Normal 10 3 4 2 2 4" xfId="38615"/>
    <cellStyle name="Normal 10 3 4 2 3" xfId="24909"/>
    <cellStyle name="Normal 10 3 4 2 4" xfId="30402"/>
    <cellStyle name="Normal 10 3 4 2 5" xfId="35886"/>
    <cellStyle name="Normal 10 3 4 3" xfId="21859"/>
    <cellStyle name="Normal 10 3 4 3 2" xfId="27415"/>
    <cellStyle name="Normal 10 3 4 3 3" xfId="32908"/>
    <cellStyle name="Normal 10 3 4 3 4" xfId="38392"/>
    <cellStyle name="Normal 10 3 4 4" xfId="24686"/>
    <cellStyle name="Normal 10 3 4 5" xfId="30177"/>
    <cellStyle name="Normal 10 3 4 6" xfId="35661"/>
    <cellStyle name="Normal 10 3 5" xfId="9010"/>
    <cellStyle name="Normal 10 3 5 2" xfId="10781"/>
    <cellStyle name="Normal 10 3 5 2 2" xfId="22083"/>
    <cellStyle name="Normal 10 3 5 2 2 2" xfId="27639"/>
    <cellStyle name="Normal 10 3 5 2 2 3" xfId="33132"/>
    <cellStyle name="Normal 10 3 5 2 2 4" xfId="38616"/>
    <cellStyle name="Normal 10 3 5 2 3" xfId="24910"/>
    <cellStyle name="Normal 10 3 5 2 4" xfId="30403"/>
    <cellStyle name="Normal 10 3 5 2 5" xfId="35887"/>
    <cellStyle name="Normal 10 3 5 3" xfId="21880"/>
    <cellStyle name="Normal 10 3 5 3 2" xfId="27436"/>
    <cellStyle name="Normal 10 3 5 3 3" xfId="32929"/>
    <cellStyle name="Normal 10 3 5 3 4" xfId="38413"/>
    <cellStyle name="Normal 10 3 5 4" xfId="24707"/>
    <cellStyle name="Normal 10 3 5 5" xfId="30198"/>
    <cellStyle name="Normal 10 3 5 6" xfId="35682"/>
    <cellStyle name="Normal 10 3 6" xfId="9100"/>
    <cellStyle name="Normal 10 3 6 2" xfId="10782"/>
    <cellStyle name="Normal 10 3 6 2 2" xfId="22084"/>
    <cellStyle name="Normal 10 3 6 2 2 2" xfId="27640"/>
    <cellStyle name="Normal 10 3 6 2 2 3" xfId="33133"/>
    <cellStyle name="Normal 10 3 6 2 2 4" xfId="38617"/>
    <cellStyle name="Normal 10 3 6 2 3" xfId="24911"/>
    <cellStyle name="Normal 10 3 6 2 4" xfId="30404"/>
    <cellStyle name="Normal 10 3 6 2 5" xfId="35888"/>
    <cellStyle name="Normal 10 3 6 3" xfId="21966"/>
    <cellStyle name="Normal 10 3 6 3 2" xfId="27522"/>
    <cellStyle name="Normal 10 3 6 3 3" xfId="33015"/>
    <cellStyle name="Normal 10 3 6 3 4" xfId="38499"/>
    <cellStyle name="Normal 10 3 6 4" xfId="24793"/>
    <cellStyle name="Normal 10 3 6 5" xfId="30284"/>
    <cellStyle name="Normal 10 3 6 6" xfId="35768"/>
    <cellStyle name="Normal 10 3 7" xfId="9152"/>
    <cellStyle name="Normal 10 3 7 2" xfId="22018"/>
    <cellStyle name="Normal 10 3 7 2 2" xfId="27574"/>
    <cellStyle name="Normal 10 3 7 2 3" xfId="33067"/>
    <cellStyle name="Normal 10 3 7 2 4" xfId="38551"/>
    <cellStyle name="Normal 10 3 7 3" xfId="24845"/>
    <cellStyle name="Normal 10 3 7 4" xfId="30338"/>
    <cellStyle name="Normal 10 3 7 5" xfId="35822"/>
    <cellStyle name="Normal 10 3 8" xfId="13103"/>
    <cellStyle name="Normal 10 3 9" xfId="18319"/>
    <cellStyle name="Normal 10 30" xfId="2475"/>
    <cellStyle name="Normal 10 30 2" xfId="3689"/>
    <cellStyle name="Normal 10 30 2 2" xfId="23394"/>
    <cellStyle name="Normal 10 30 2 2 2" xfId="28950"/>
    <cellStyle name="Normal 10 30 2 2 3" xfId="34443"/>
    <cellStyle name="Normal 10 30 2 2 4" xfId="39927"/>
    <cellStyle name="Normal 10 30 2 3" xfId="26221"/>
    <cellStyle name="Normal 10 30 2 4" xfId="31714"/>
    <cellStyle name="Normal 10 30 2 5" xfId="37198"/>
    <cellStyle name="Normal 10 30 2 6" xfId="16109"/>
    <cellStyle name="Normal 10 30 3" xfId="13105"/>
    <cellStyle name="Normal 10 30 4" xfId="18321"/>
    <cellStyle name="Normal 10 30 5" xfId="20545"/>
    <cellStyle name="Normal 10 30 6" xfId="10783"/>
    <cellStyle name="Normal 10 30 6 2" xfId="22085"/>
    <cellStyle name="Normal 10 30 6 2 2" xfId="27641"/>
    <cellStyle name="Normal 10 30 6 2 3" xfId="33134"/>
    <cellStyle name="Normal 10 30 6 2 4" xfId="38618"/>
    <cellStyle name="Normal 10 30 6 3" xfId="24912"/>
    <cellStyle name="Normal 10 30 6 4" xfId="30405"/>
    <cellStyle name="Normal 10 30 6 5" xfId="35889"/>
    <cellStyle name="Normal 10 30 7" xfId="7769"/>
    <cellStyle name="Normal 10 31" xfId="2476"/>
    <cellStyle name="Normal 10 31 2" xfId="3690"/>
    <cellStyle name="Normal 10 31 2 2" xfId="23395"/>
    <cellStyle name="Normal 10 31 2 2 2" xfId="28951"/>
    <cellStyle name="Normal 10 31 2 2 3" xfId="34444"/>
    <cellStyle name="Normal 10 31 2 2 4" xfId="39928"/>
    <cellStyle name="Normal 10 31 2 3" xfId="26222"/>
    <cellStyle name="Normal 10 31 2 4" xfId="31715"/>
    <cellStyle name="Normal 10 31 2 5" xfId="37199"/>
    <cellStyle name="Normal 10 31 2 6" xfId="16110"/>
    <cellStyle name="Normal 10 31 3" xfId="13106"/>
    <cellStyle name="Normal 10 31 4" xfId="18322"/>
    <cellStyle name="Normal 10 31 5" xfId="20546"/>
    <cellStyle name="Normal 10 31 6" xfId="10784"/>
    <cellStyle name="Normal 10 31 6 2" xfId="22086"/>
    <cellStyle name="Normal 10 31 6 2 2" xfId="27642"/>
    <cellStyle name="Normal 10 31 6 2 3" xfId="33135"/>
    <cellStyle name="Normal 10 31 6 2 4" xfId="38619"/>
    <cellStyle name="Normal 10 31 6 3" xfId="24913"/>
    <cellStyle name="Normal 10 31 6 4" xfId="30406"/>
    <cellStyle name="Normal 10 31 6 5" xfId="35890"/>
    <cellStyle name="Normal 10 31 7" xfId="7770"/>
    <cellStyle name="Normal 10 32" xfId="2477"/>
    <cellStyle name="Normal 10 32 2" xfId="3691"/>
    <cellStyle name="Normal 10 32 2 2" xfId="23396"/>
    <cellStyle name="Normal 10 32 2 2 2" xfId="28952"/>
    <cellStyle name="Normal 10 32 2 2 3" xfId="34445"/>
    <cellStyle name="Normal 10 32 2 2 4" xfId="39929"/>
    <cellStyle name="Normal 10 32 2 3" xfId="26223"/>
    <cellStyle name="Normal 10 32 2 4" xfId="31716"/>
    <cellStyle name="Normal 10 32 2 5" xfId="37200"/>
    <cellStyle name="Normal 10 32 2 6" xfId="16111"/>
    <cellStyle name="Normal 10 32 3" xfId="13107"/>
    <cellStyle name="Normal 10 32 4" xfId="18323"/>
    <cellStyle name="Normal 10 32 5" xfId="20547"/>
    <cellStyle name="Normal 10 32 6" xfId="10785"/>
    <cellStyle name="Normal 10 32 6 2" xfId="22087"/>
    <cellStyle name="Normal 10 32 6 2 2" xfId="27643"/>
    <cellStyle name="Normal 10 32 6 2 3" xfId="33136"/>
    <cellStyle name="Normal 10 32 6 2 4" xfId="38620"/>
    <cellStyle name="Normal 10 32 6 3" xfId="24914"/>
    <cellStyle name="Normal 10 32 6 4" xfId="30407"/>
    <cellStyle name="Normal 10 32 6 5" xfId="35891"/>
    <cellStyle name="Normal 10 32 7" xfId="7771"/>
    <cellStyle name="Normal 10 33" xfId="2478"/>
    <cellStyle name="Normal 10 33 2" xfId="3692"/>
    <cellStyle name="Normal 10 33 2 2" xfId="23397"/>
    <cellStyle name="Normal 10 33 2 2 2" xfId="28953"/>
    <cellStyle name="Normal 10 33 2 2 3" xfId="34446"/>
    <cellStyle name="Normal 10 33 2 2 4" xfId="39930"/>
    <cellStyle name="Normal 10 33 2 3" xfId="26224"/>
    <cellStyle name="Normal 10 33 2 4" xfId="31717"/>
    <cellStyle name="Normal 10 33 2 5" xfId="37201"/>
    <cellStyle name="Normal 10 33 2 6" xfId="16112"/>
    <cellStyle name="Normal 10 33 3" xfId="13108"/>
    <cellStyle name="Normal 10 33 4" xfId="18324"/>
    <cellStyle name="Normal 10 33 5" xfId="20548"/>
    <cellStyle name="Normal 10 33 6" xfId="10786"/>
    <cellStyle name="Normal 10 33 6 2" xfId="22088"/>
    <cellStyle name="Normal 10 33 6 2 2" xfId="27644"/>
    <cellStyle name="Normal 10 33 6 2 3" xfId="33137"/>
    <cellStyle name="Normal 10 33 6 2 4" xfId="38621"/>
    <cellStyle name="Normal 10 33 6 3" xfId="24915"/>
    <cellStyle name="Normal 10 33 6 4" xfId="30408"/>
    <cellStyle name="Normal 10 33 6 5" xfId="35892"/>
    <cellStyle name="Normal 10 33 7" xfId="7772"/>
    <cellStyle name="Normal 10 34" xfId="2479"/>
    <cellStyle name="Normal 10 34 2" xfId="3693"/>
    <cellStyle name="Normal 10 34 2 2" xfId="23398"/>
    <cellStyle name="Normal 10 34 2 2 2" xfId="28954"/>
    <cellStyle name="Normal 10 34 2 2 3" xfId="34447"/>
    <cellStyle name="Normal 10 34 2 2 4" xfId="39931"/>
    <cellStyle name="Normal 10 34 2 3" xfId="26225"/>
    <cellStyle name="Normal 10 34 2 4" xfId="31718"/>
    <cellStyle name="Normal 10 34 2 5" xfId="37202"/>
    <cellStyle name="Normal 10 34 2 6" xfId="16113"/>
    <cellStyle name="Normal 10 34 3" xfId="13109"/>
    <cellStyle name="Normal 10 34 4" xfId="18325"/>
    <cellStyle name="Normal 10 34 5" xfId="20549"/>
    <cellStyle name="Normal 10 34 6" xfId="10787"/>
    <cellStyle name="Normal 10 34 6 2" xfId="22089"/>
    <cellStyle name="Normal 10 34 6 2 2" xfId="27645"/>
    <cellStyle name="Normal 10 34 6 2 3" xfId="33138"/>
    <cellStyle name="Normal 10 34 6 2 4" xfId="38622"/>
    <cellStyle name="Normal 10 34 6 3" xfId="24916"/>
    <cellStyle name="Normal 10 34 6 4" xfId="30409"/>
    <cellStyle name="Normal 10 34 6 5" xfId="35893"/>
    <cellStyle name="Normal 10 34 7" xfId="7773"/>
    <cellStyle name="Normal 10 35" xfId="2480"/>
    <cellStyle name="Normal 10 35 2" xfId="3694"/>
    <cellStyle name="Normal 10 35 2 2" xfId="23399"/>
    <cellStyle name="Normal 10 35 2 2 2" xfId="28955"/>
    <cellStyle name="Normal 10 35 2 2 3" xfId="34448"/>
    <cellStyle name="Normal 10 35 2 2 4" xfId="39932"/>
    <cellStyle name="Normal 10 35 2 3" xfId="26226"/>
    <cellStyle name="Normal 10 35 2 4" xfId="31719"/>
    <cellStyle name="Normal 10 35 2 5" xfId="37203"/>
    <cellStyle name="Normal 10 35 2 6" xfId="16114"/>
    <cellStyle name="Normal 10 35 3" xfId="13110"/>
    <cellStyle name="Normal 10 35 4" xfId="18326"/>
    <cellStyle name="Normal 10 35 5" xfId="20550"/>
    <cellStyle name="Normal 10 35 6" xfId="10788"/>
    <cellStyle name="Normal 10 35 6 2" xfId="22090"/>
    <cellStyle name="Normal 10 35 6 2 2" xfId="27646"/>
    <cellStyle name="Normal 10 35 6 2 3" xfId="33139"/>
    <cellStyle name="Normal 10 35 6 2 4" xfId="38623"/>
    <cellStyle name="Normal 10 35 6 3" xfId="24917"/>
    <cellStyle name="Normal 10 35 6 4" xfId="30410"/>
    <cellStyle name="Normal 10 35 6 5" xfId="35894"/>
    <cellStyle name="Normal 10 35 7" xfId="7774"/>
    <cellStyle name="Normal 10 36" xfId="2481"/>
    <cellStyle name="Normal 10 36 2" xfId="3695"/>
    <cellStyle name="Normal 10 36 2 2" xfId="23400"/>
    <cellStyle name="Normal 10 36 2 2 2" xfId="28956"/>
    <cellStyle name="Normal 10 36 2 2 3" xfId="34449"/>
    <cellStyle name="Normal 10 36 2 2 4" xfId="39933"/>
    <cellStyle name="Normal 10 36 2 3" xfId="26227"/>
    <cellStyle name="Normal 10 36 2 4" xfId="31720"/>
    <cellStyle name="Normal 10 36 2 5" xfId="37204"/>
    <cellStyle name="Normal 10 36 2 6" xfId="16115"/>
    <cellStyle name="Normal 10 36 3" xfId="13111"/>
    <cellStyle name="Normal 10 36 4" xfId="18327"/>
    <cellStyle name="Normal 10 36 5" xfId="20551"/>
    <cellStyle name="Normal 10 36 6" xfId="10789"/>
    <cellStyle name="Normal 10 36 6 2" xfId="22091"/>
    <cellStyle name="Normal 10 36 6 2 2" xfId="27647"/>
    <cellStyle name="Normal 10 36 6 2 3" xfId="33140"/>
    <cellStyle name="Normal 10 36 6 2 4" xfId="38624"/>
    <cellStyle name="Normal 10 36 6 3" xfId="24918"/>
    <cellStyle name="Normal 10 36 6 4" xfId="30411"/>
    <cellStyle name="Normal 10 36 6 5" xfId="35895"/>
    <cellStyle name="Normal 10 36 7" xfId="7775"/>
    <cellStyle name="Normal 10 37" xfId="2482"/>
    <cellStyle name="Normal 10 37 2" xfId="3696"/>
    <cellStyle name="Normal 10 37 2 2" xfId="23401"/>
    <cellStyle name="Normal 10 37 2 2 2" xfId="28957"/>
    <cellStyle name="Normal 10 37 2 2 3" xfId="34450"/>
    <cellStyle name="Normal 10 37 2 2 4" xfId="39934"/>
    <cellStyle name="Normal 10 37 2 3" xfId="26228"/>
    <cellStyle name="Normal 10 37 2 4" xfId="31721"/>
    <cellStyle name="Normal 10 37 2 5" xfId="37205"/>
    <cellStyle name="Normal 10 37 2 6" xfId="16116"/>
    <cellStyle name="Normal 10 37 3" xfId="13112"/>
    <cellStyle name="Normal 10 37 4" xfId="18328"/>
    <cellStyle name="Normal 10 37 5" xfId="20552"/>
    <cellStyle name="Normal 10 37 6" xfId="10790"/>
    <cellStyle name="Normal 10 37 6 2" xfId="22092"/>
    <cellStyle name="Normal 10 37 6 2 2" xfId="27648"/>
    <cellStyle name="Normal 10 37 6 2 3" xfId="33141"/>
    <cellStyle name="Normal 10 37 6 2 4" xfId="38625"/>
    <cellStyle name="Normal 10 37 6 3" xfId="24919"/>
    <cellStyle name="Normal 10 37 6 4" xfId="30412"/>
    <cellStyle name="Normal 10 37 6 5" xfId="35896"/>
    <cellStyle name="Normal 10 37 7" xfId="7776"/>
    <cellStyle name="Normal 10 38" xfId="2483"/>
    <cellStyle name="Normal 10 38 2" xfId="3697"/>
    <cellStyle name="Normal 10 38 2 2" xfId="23402"/>
    <cellStyle name="Normal 10 38 2 2 2" xfId="28958"/>
    <cellStyle name="Normal 10 38 2 2 3" xfId="34451"/>
    <cellStyle name="Normal 10 38 2 2 4" xfId="39935"/>
    <cellStyle name="Normal 10 38 2 3" xfId="26229"/>
    <cellStyle name="Normal 10 38 2 4" xfId="31722"/>
    <cellStyle name="Normal 10 38 2 5" xfId="37206"/>
    <cellStyle name="Normal 10 38 2 6" xfId="16117"/>
    <cellStyle name="Normal 10 38 3" xfId="13113"/>
    <cellStyle name="Normal 10 38 4" xfId="18329"/>
    <cellStyle name="Normal 10 38 5" xfId="20553"/>
    <cellStyle name="Normal 10 38 6" xfId="10791"/>
    <cellStyle name="Normal 10 38 6 2" xfId="22093"/>
    <cellStyle name="Normal 10 38 6 2 2" xfId="27649"/>
    <cellStyle name="Normal 10 38 6 2 3" xfId="33142"/>
    <cellStyle name="Normal 10 38 6 2 4" xfId="38626"/>
    <cellStyle name="Normal 10 38 6 3" xfId="24920"/>
    <cellStyle name="Normal 10 38 6 4" xfId="30413"/>
    <cellStyle name="Normal 10 38 6 5" xfId="35897"/>
    <cellStyle name="Normal 10 38 7" xfId="7777"/>
    <cellStyle name="Normal 10 39" xfId="3664"/>
    <cellStyle name="Normal 10 39 2" xfId="16118"/>
    <cellStyle name="Normal 10 39 2 2" xfId="23403"/>
    <cellStyle name="Normal 10 39 2 2 2" xfId="28959"/>
    <cellStyle name="Normal 10 39 2 2 3" xfId="34452"/>
    <cellStyle name="Normal 10 39 2 2 4" xfId="39936"/>
    <cellStyle name="Normal 10 39 2 3" xfId="26230"/>
    <cellStyle name="Normal 10 39 2 4" xfId="31723"/>
    <cellStyle name="Normal 10 39 2 5" xfId="37207"/>
    <cellStyle name="Normal 10 39 3" xfId="13114"/>
    <cellStyle name="Normal 10 39 4" xfId="18330"/>
    <cellStyle name="Normal 10 39 5" xfId="20554"/>
    <cellStyle name="Normal 10 39 6" xfId="10792"/>
    <cellStyle name="Normal 10 39 6 2" xfId="22094"/>
    <cellStyle name="Normal 10 39 6 2 2" xfId="27650"/>
    <cellStyle name="Normal 10 39 6 2 3" xfId="33143"/>
    <cellStyle name="Normal 10 39 6 2 4" xfId="38627"/>
    <cellStyle name="Normal 10 39 6 3" xfId="24921"/>
    <cellStyle name="Normal 10 39 6 4" xfId="30414"/>
    <cellStyle name="Normal 10 39 6 5" xfId="35898"/>
    <cellStyle name="Normal 10 39 7" xfId="7778"/>
    <cellStyle name="Normal 10 4" xfId="2484"/>
    <cellStyle name="Normal 10 4 2" xfId="2485"/>
    <cellStyle name="Normal 10 4 2 2" xfId="3699"/>
    <cellStyle name="Normal 10 4 2 2 2" xfId="23405"/>
    <cellStyle name="Normal 10 4 2 2 2 2" xfId="28961"/>
    <cellStyle name="Normal 10 4 2 2 2 3" xfId="34454"/>
    <cellStyle name="Normal 10 4 2 2 2 4" xfId="39938"/>
    <cellStyle name="Normal 10 4 2 2 3" xfId="26232"/>
    <cellStyle name="Normal 10 4 2 2 4" xfId="31725"/>
    <cellStyle name="Normal 10 4 2 2 5" xfId="37209"/>
    <cellStyle name="Normal 10 4 2 2 6" xfId="16120"/>
    <cellStyle name="Normal 10 4 2 3" xfId="13116"/>
    <cellStyle name="Normal 10 4 2 4" xfId="18332"/>
    <cellStyle name="Normal 10 4 2 5" xfId="20555"/>
    <cellStyle name="Normal 10 4 2 6" xfId="10794"/>
    <cellStyle name="Normal 10 4 2 6 2" xfId="22096"/>
    <cellStyle name="Normal 10 4 2 6 2 2" xfId="27652"/>
    <cellStyle name="Normal 10 4 2 6 2 3" xfId="33145"/>
    <cellStyle name="Normal 10 4 2 6 2 4" xfId="38629"/>
    <cellStyle name="Normal 10 4 2 6 3" xfId="24923"/>
    <cellStyle name="Normal 10 4 2 6 4" xfId="30416"/>
    <cellStyle name="Normal 10 4 2 6 5" xfId="35900"/>
    <cellStyle name="Normal 10 4 2 7" xfId="7779"/>
    <cellStyle name="Normal 10 4 3" xfId="2486"/>
    <cellStyle name="Normal 10 4 3 2" xfId="3700"/>
    <cellStyle name="Normal 10 4 3 2 2" xfId="23406"/>
    <cellStyle name="Normal 10 4 3 2 2 2" xfId="28962"/>
    <cellStyle name="Normal 10 4 3 2 2 3" xfId="34455"/>
    <cellStyle name="Normal 10 4 3 2 2 4" xfId="39939"/>
    <cellStyle name="Normal 10 4 3 2 3" xfId="26233"/>
    <cellStyle name="Normal 10 4 3 2 4" xfId="31726"/>
    <cellStyle name="Normal 10 4 3 2 5" xfId="37210"/>
    <cellStyle name="Normal 10 4 3 2 6" xfId="16121"/>
    <cellStyle name="Normal 10 4 3 3" xfId="13117"/>
    <cellStyle name="Normal 10 4 3 4" xfId="18333"/>
    <cellStyle name="Normal 10 4 3 5" xfId="20556"/>
    <cellStyle name="Normal 10 4 3 6" xfId="10795"/>
    <cellStyle name="Normal 10 4 3 6 2" xfId="22097"/>
    <cellStyle name="Normal 10 4 3 6 2 2" xfId="27653"/>
    <cellStyle name="Normal 10 4 3 6 2 3" xfId="33146"/>
    <cellStyle name="Normal 10 4 3 6 2 4" xfId="38630"/>
    <cellStyle name="Normal 10 4 3 6 3" xfId="24924"/>
    <cellStyle name="Normal 10 4 3 6 4" xfId="30417"/>
    <cellStyle name="Normal 10 4 3 6 5" xfId="35901"/>
    <cellStyle name="Normal 10 4 4" xfId="3698"/>
    <cellStyle name="Normal 10 4 4 2" xfId="16122"/>
    <cellStyle name="Normal 10 4 4 2 2" xfId="23407"/>
    <cellStyle name="Normal 10 4 4 2 2 2" xfId="28963"/>
    <cellStyle name="Normal 10 4 4 2 2 3" xfId="34456"/>
    <cellStyle name="Normal 10 4 4 2 2 4" xfId="39940"/>
    <cellStyle name="Normal 10 4 4 2 3" xfId="26234"/>
    <cellStyle name="Normal 10 4 4 2 4" xfId="31727"/>
    <cellStyle name="Normal 10 4 4 2 5" xfId="37211"/>
    <cellStyle name="Normal 10 4 4 3" xfId="13118"/>
    <cellStyle name="Normal 10 4 4 4" xfId="18334"/>
    <cellStyle name="Normal 10 4 4 5" xfId="20557"/>
    <cellStyle name="Normal 10 4 4 6" xfId="10796"/>
    <cellStyle name="Normal 10 4 4 6 2" xfId="22098"/>
    <cellStyle name="Normal 10 4 4 6 2 2" xfId="27654"/>
    <cellStyle name="Normal 10 4 4 6 2 3" xfId="33147"/>
    <cellStyle name="Normal 10 4 4 6 2 4" xfId="38631"/>
    <cellStyle name="Normal 10 4 4 6 3" xfId="24925"/>
    <cellStyle name="Normal 10 4 4 6 4" xfId="30418"/>
    <cellStyle name="Normal 10 4 4 6 5" xfId="35902"/>
    <cellStyle name="Normal 10 4 5" xfId="7780"/>
    <cellStyle name="Normal 10 4 5 2" xfId="16123"/>
    <cellStyle name="Normal 10 4 5 2 2" xfId="23408"/>
    <cellStyle name="Normal 10 4 5 2 2 2" xfId="28964"/>
    <cellStyle name="Normal 10 4 5 2 2 3" xfId="34457"/>
    <cellStyle name="Normal 10 4 5 2 2 4" xfId="39941"/>
    <cellStyle name="Normal 10 4 5 2 3" xfId="26235"/>
    <cellStyle name="Normal 10 4 5 2 4" xfId="31728"/>
    <cellStyle name="Normal 10 4 5 2 5" xfId="37212"/>
    <cellStyle name="Normal 10 4 5 3" xfId="14228"/>
    <cellStyle name="Normal 10 4 5 4" xfId="10797"/>
    <cellStyle name="Normal 10 4 5 4 2" xfId="22099"/>
    <cellStyle name="Normal 10 4 5 4 2 2" xfId="27655"/>
    <cellStyle name="Normal 10 4 5 4 2 3" xfId="33148"/>
    <cellStyle name="Normal 10 4 5 4 2 4" xfId="38632"/>
    <cellStyle name="Normal 10 4 5 4 3" xfId="24926"/>
    <cellStyle name="Normal 10 4 5 4 4" xfId="30419"/>
    <cellStyle name="Normal 10 4 5 4 5" xfId="35903"/>
    <cellStyle name="Normal 10 4 6" xfId="16119"/>
    <cellStyle name="Normal 10 4 6 2" xfId="23404"/>
    <cellStyle name="Normal 10 4 6 2 2" xfId="28960"/>
    <cellStyle name="Normal 10 4 6 2 3" xfId="34453"/>
    <cellStyle name="Normal 10 4 6 2 4" xfId="39937"/>
    <cellStyle name="Normal 10 4 6 3" xfId="26231"/>
    <cellStyle name="Normal 10 4 6 4" xfId="31724"/>
    <cellStyle name="Normal 10 4 6 5" xfId="37208"/>
    <cellStyle name="Normal 10 4 7" xfId="13115"/>
    <cellStyle name="Normal 10 4 8" xfId="18331"/>
    <cellStyle name="Normal 10 4 9" xfId="10793"/>
    <cellStyle name="Normal 10 4 9 2" xfId="22095"/>
    <cellStyle name="Normal 10 4 9 2 2" xfId="27651"/>
    <cellStyle name="Normal 10 4 9 2 3" xfId="33144"/>
    <cellStyle name="Normal 10 4 9 2 4" xfId="38628"/>
    <cellStyle name="Normal 10 4 9 3" xfId="24922"/>
    <cellStyle name="Normal 10 4 9 4" xfId="30415"/>
    <cellStyle name="Normal 10 4 9 5" xfId="35899"/>
    <cellStyle name="Normal 10 40" xfId="7781"/>
    <cellStyle name="Normal 10 40 2" xfId="16124"/>
    <cellStyle name="Normal 10 40 2 2" xfId="23409"/>
    <cellStyle name="Normal 10 40 2 2 2" xfId="28965"/>
    <cellStyle name="Normal 10 40 2 2 3" xfId="34458"/>
    <cellStyle name="Normal 10 40 2 2 4" xfId="39942"/>
    <cellStyle name="Normal 10 40 2 3" xfId="26236"/>
    <cellStyle name="Normal 10 40 2 4" xfId="31729"/>
    <cellStyle name="Normal 10 40 2 5" xfId="37213"/>
    <cellStyle name="Normal 10 40 3" xfId="13119"/>
    <cellStyle name="Normal 10 40 4" xfId="18335"/>
    <cellStyle name="Normal 10 40 5" xfId="20558"/>
    <cellStyle name="Normal 10 40 6" xfId="10798"/>
    <cellStyle name="Normal 10 40 6 2" xfId="22100"/>
    <cellStyle name="Normal 10 40 6 2 2" xfId="27656"/>
    <cellStyle name="Normal 10 40 6 2 3" xfId="33149"/>
    <cellStyle name="Normal 10 40 6 2 4" xfId="38633"/>
    <cellStyle name="Normal 10 40 6 3" xfId="24927"/>
    <cellStyle name="Normal 10 40 6 4" xfId="30420"/>
    <cellStyle name="Normal 10 40 6 5" xfId="35904"/>
    <cellStyle name="Normal 10 41" xfId="7782"/>
    <cellStyle name="Normal 10 41 2" xfId="16125"/>
    <cellStyle name="Normal 10 41 2 2" xfId="23410"/>
    <cellStyle name="Normal 10 41 2 2 2" xfId="28966"/>
    <cellStyle name="Normal 10 41 2 2 3" xfId="34459"/>
    <cellStyle name="Normal 10 41 2 2 4" xfId="39943"/>
    <cellStyle name="Normal 10 41 2 3" xfId="26237"/>
    <cellStyle name="Normal 10 41 2 4" xfId="31730"/>
    <cellStyle name="Normal 10 41 2 5" xfId="37214"/>
    <cellStyle name="Normal 10 41 3" xfId="14226"/>
    <cellStyle name="Normal 10 41 4" xfId="10799"/>
    <cellStyle name="Normal 10 41 4 2" xfId="22101"/>
    <cellStyle name="Normal 10 41 4 2 2" xfId="27657"/>
    <cellStyle name="Normal 10 41 4 2 3" xfId="33150"/>
    <cellStyle name="Normal 10 41 4 2 4" xfId="38634"/>
    <cellStyle name="Normal 10 41 4 3" xfId="24928"/>
    <cellStyle name="Normal 10 41 4 4" xfId="30421"/>
    <cellStyle name="Normal 10 41 4 5" xfId="35905"/>
    <cellStyle name="Normal 10 42" xfId="8858"/>
    <cellStyle name="Normal 10 42 2" xfId="10800"/>
    <cellStyle name="Normal 10 42 2 2" xfId="22102"/>
    <cellStyle name="Normal 10 42 2 2 2" xfId="27658"/>
    <cellStyle name="Normal 10 42 2 2 3" xfId="33151"/>
    <cellStyle name="Normal 10 42 2 2 4" xfId="38635"/>
    <cellStyle name="Normal 10 42 2 3" xfId="24929"/>
    <cellStyle name="Normal 10 42 2 4" xfId="30422"/>
    <cellStyle name="Normal 10 42 2 5" xfId="35906"/>
    <cellStyle name="Normal 10 42 3" xfId="21858"/>
    <cellStyle name="Normal 10 42 3 2" xfId="27414"/>
    <cellStyle name="Normal 10 42 3 3" xfId="32907"/>
    <cellStyle name="Normal 10 42 3 4" xfId="38391"/>
    <cellStyle name="Normal 10 42 4" xfId="24685"/>
    <cellStyle name="Normal 10 42 5" xfId="30176"/>
    <cellStyle name="Normal 10 42 6" xfId="35660"/>
    <cellStyle name="Normal 10 43" xfId="9009"/>
    <cellStyle name="Normal 10 43 2" xfId="10801"/>
    <cellStyle name="Normal 10 43 2 2" xfId="22103"/>
    <cellStyle name="Normal 10 43 2 2 2" xfId="27659"/>
    <cellStyle name="Normal 10 43 2 2 3" xfId="33152"/>
    <cellStyle name="Normal 10 43 2 2 4" xfId="38636"/>
    <cellStyle name="Normal 10 43 2 3" xfId="24930"/>
    <cellStyle name="Normal 10 43 2 4" xfId="30423"/>
    <cellStyle name="Normal 10 43 2 5" xfId="35907"/>
    <cellStyle name="Normal 10 43 3" xfId="21879"/>
    <cellStyle name="Normal 10 43 3 2" xfId="27435"/>
    <cellStyle name="Normal 10 43 3 3" xfId="32928"/>
    <cellStyle name="Normal 10 43 3 4" xfId="38412"/>
    <cellStyle name="Normal 10 43 4" xfId="24706"/>
    <cellStyle name="Normal 10 43 5" xfId="30197"/>
    <cellStyle name="Normal 10 43 6" xfId="35681"/>
    <cellStyle name="Normal 10 44" xfId="9099"/>
    <cellStyle name="Normal 10 44 2" xfId="16081"/>
    <cellStyle name="Normal 10 44 2 2" xfId="23366"/>
    <cellStyle name="Normal 10 44 2 2 2" xfId="28922"/>
    <cellStyle name="Normal 10 44 2 2 3" xfId="34415"/>
    <cellStyle name="Normal 10 44 2 2 4" xfId="39899"/>
    <cellStyle name="Normal 10 44 2 3" xfId="26193"/>
    <cellStyle name="Normal 10 44 2 4" xfId="31686"/>
    <cellStyle name="Normal 10 44 2 5" xfId="37170"/>
    <cellStyle name="Normal 10 44 3" xfId="21965"/>
    <cellStyle name="Normal 10 44 3 2" xfId="27521"/>
    <cellStyle name="Normal 10 44 3 3" xfId="33014"/>
    <cellStyle name="Normal 10 44 3 4" xfId="38498"/>
    <cellStyle name="Normal 10 44 4" xfId="24792"/>
    <cellStyle name="Normal 10 44 5" xfId="30283"/>
    <cellStyle name="Normal 10 44 6" xfId="35767"/>
    <cellStyle name="Normal 10 45" xfId="9151"/>
    <cellStyle name="Normal 10 45 2" xfId="21782"/>
    <cellStyle name="Normal 10 45 2 2" xfId="24516"/>
    <cellStyle name="Normal 10 45 2 2 2" xfId="30072"/>
    <cellStyle name="Normal 10 45 2 2 3" xfId="35565"/>
    <cellStyle name="Normal 10 45 2 2 4" xfId="41049"/>
    <cellStyle name="Normal 10 45 2 3" xfId="27343"/>
    <cellStyle name="Normal 10 45 2 4" xfId="32836"/>
    <cellStyle name="Normal 10 45 2 5" xfId="38320"/>
    <cellStyle name="Normal 10 45 3" xfId="13078"/>
    <cellStyle name="Normal 10 45 4" xfId="22017"/>
    <cellStyle name="Normal 10 45 4 2" xfId="27573"/>
    <cellStyle name="Normal 10 45 4 3" xfId="33066"/>
    <cellStyle name="Normal 10 45 4 4" xfId="38550"/>
    <cellStyle name="Normal 10 45 5" xfId="24844"/>
    <cellStyle name="Normal 10 45 6" xfId="30337"/>
    <cellStyle name="Normal 10 45 7" xfId="35821"/>
    <cellStyle name="Normal 10 46" xfId="18294"/>
    <cellStyle name="Normal 10 47" xfId="24552"/>
    <cellStyle name="Normal 10 47 2" xfId="30098"/>
    <cellStyle name="Normal 10 47 3" xfId="35587"/>
    <cellStyle name="Normal 10 47 4" xfId="41071"/>
    <cellStyle name="Normal 10 5" xfId="2487"/>
    <cellStyle name="Normal 10 5 10" xfId="20559"/>
    <cellStyle name="Normal 10 5 11" xfId="24554"/>
    <cellStyle name="Normal 10 5 11 2" xfId="30100"/>
    <cellStyle name="Normal 10 5 11 3" xfId="35589"/>
    <cellStyle name="Normal 10 5 11 4" xfId="41073"/>
    <cellStyle name="Normal 10 5 12" xfId="7783"/>
    <cellStyle name="Normal 10 5 2" xfId="3701"/>
    <cellStyle name="Normal 10 5 2 2" xfId="16126"/>
    <cellStyle name="Normal 10 5 2 2 2" xfId="23411"/>
    <cellStyle name="Normal 10 5 2 2 2 2" xfId="28967"/>
    <cellStyle name="Normal 10 5 2 2 2 3" xfId="34460"/>
    <cellStyle name="Normal 10 5 2 2 2 4" xfId="39944"/>
    <cellStyle name="Normal 10 5 2 2 3" xfId="26238"/>
    <cellStyle name="Normal 10 5 2 2 4" xfId="31731"/>
    <cellStyle name="Normal 10 5 2 2 5" xfId="37215"/>
    <cellStyle name="Normal 10 5 2 3" xfId="13121"/>
    <cellStyle name="Normal 10 5 2 4" xfId="18337"/>
    <cellStyle name="Normal 10 5 2 5" xfId="20560"/>
    <cellStyle name="Normal 10 5 2 6" xfId="10802"/>
    <cellStyle name="Normal 10 5 2 6 2" xfId="22104"/>
    <cellStyle name="Normal 10 5 2 6 2 2" xfId="27660"/>
    <cellStyle name="Normal 10 5 2 6 2 3" xfId="33153"/>
    <cellStyle name="Normal 10 5 2 6 2 4" xfId="38637"/>
    <cellStyle name="Normal 10 5 2 6 3" xfId="24931"/>
    <cellStyle name="Normal 10 5 2 6 4" xfId="30424"/>
    <cellStyle name="Normal 10 5 2 6 5" xfId="35908"/>
    <cellStyle name="Normal 10 5 2 7" xfId="7784"/>
    <cellStyle name="Normal 10 5 3" xfId="7785"/>
    <cellStyle name="Normal 10 5 3 2" xfId="16127"/>
    <cellStyle name="Normal 10 5 3 2 2" xfId="23412"/>
    <cellStyle name="Normal 10 5 3 2 2 2" xfId="28968"/>
    <cellStyle name="Normal 10 5 3 2 2 3" xfId="34461"/>
    <cellStyle name="Normal 10 5 3 2 2 4" xfId="39945"/>
    <cellStyle name="Normal 10 5 3 2 3" xfId="26239"/>
    <cellStyle name="Normal 10 5 3 2 4" xfId="31732"/>
    <cellStyle name="Normal 10 5 3 2 5" xfId="37216"/>
    <cellStyle name="Normal 10 5 3 3" xfId="20561"/>
    <cellStyle name="Normal 10 5 3 4" xfId="10803"/>
    <cellStyle name="Normal 10 5 3 4 2" xfId="22105"/>
    <cellStyle name="Normal 10 5 3 4 2 2" xfId="27661"/>
    <cellStyle name="Normal 10 5 3 4 2 3" xfId="33154"/>
    <cellStyle name="Normal 10 5 3 4 2 4" xfId="38638"/>
    <cellStyle name="Normal 10 5 3 4 3" xfId="24932"/>
    <cellStyle name="Normal 10 5 3 4 4" xfId="30425"/>
    <cellStyle name="Normal 10 5 3 4 5" xfId="35909"/>
    <cellStyle name="Normal 10 5 4" xfId="8974"/>
    <cellStyle name="Normal 10 5 4 2" xfId="10804"/>
    <cellStyle name="Normal 10 5 4 2 2" xfId="22106"/>
    <cellStyle name="Normal 10 5 4 2 2 2" xfId="27662"/>
    <cellStyle name="Normal 10 5 4 2 2 3" xfId="33155"/>
    <cellStyle name="Normal 10 5 4 2 2 4" xfId="38639"/>
    <cellStyle name="Normal 10 5 4 2 3" xfId="24933"/>
    <cellStyle name="Normal 10 5 4 2 4" xfId="30426"/>
    <cellStyle name="Normal 10 5 4 2 5" xfId="35910"/>
    <cellStyle name="Normal 10 5 4 3" xfId="21872"/>
    <cellStyle name="Normal 10 5 4 3 2" xfId="27428"/>
    <cellStyle name="Normal 10 5 4 3 3" xfId="32921"/>
    <cellStyle name="Normal 10 5 4 3 4" xfId="38405"/>
    <cellStyle name="Normal 10 5 4 4" xfId="24699"/>
    <cellStyle name="Normal 10 5 4 5" xfId="30190"/>
    <cellStyle name="Normal 10 5 4 6" xfId="35674"/>
    <cellStyle name="Normal 10 5 5" xfId="9011"/>
    <cellStyle name="Normal 10 5 5 2" xfId="10805"/>
    <cellStyle name="Normal 10 5 5 2 2" xfId="22107"/>
    <cellStyle name="Normal 10 5 5 2 2 2" xfId="27663"/>
    <cellStyle name="Normal 10 5 5 2 2 3" xfId="33156"/>
    <cellStyle name="Normal 10 5 5 2 2 4" xfId="38640"/>
    <cellStyle name="Normal 10 5 5 2 3" xfId="24934"/>
    <cellStyle name="Normal 10 5 5 2 4" xfId="30427"/>
    <cellStyle name="Normal 10 5 5 2 5" xfId="35911"/>
    <cellStyle name="Normal 10 5 5 3" xfId="21881"/>
    <cellStyle name="Normal 10 5 5 3 2" xfId="27437"/>
    <cellStyle name="Normal 10 5 5 3 3" xfId="32930"/>
    <cellStyle name="Normal 10 5 5 3 4" xfId="38414"/>
    <cellStyle name="Normal 10 5 5 4" xfId="24708"/>
    <cellStyle name="Normal 10 5 5 5" xfId="30199"/>
    <cellStyle name="Normal 10 5 5 6" xfId="35683"/>
    <cellStyle name="Normal 10 5 6" xfId="9101"/>
    <cellStyle name="Normal 10 5 6 2" xfId="10806"/>
    <cellStyle name="Normal 10 5 6 2 2" xfId="22108"/>
    <cellStyle name="Normal 10 5 6 2 2 2" xfId="27664"/>
    <cellStyle name="Normal 10 5 6 2 2 3" xfId="33157"/>
    <cellStyle name="Normal 10 5 6 2 2 4" xfId="38641"/>
    <cellStyle name="Normal 10 5 6 2 3" xfId="24935"/>
    <cellStyle name="Normal 10 5 6 2 4" xfId="30428"/>
    <cellStyle name="Normal 10 5 6 2 5" xfId="35912"/>
    <cellStyle name="Normal 10 5 6 3" xfId="21967"/>
    <cellStyle name="Normal 10 5 6 3 2" xfId="27523"/>
    <cellStyle name="Normal 10 5 6 3 3" xfId="33016"/>
    <cellStyle name="Normal 10 5 6 3 4" xfId="38500"/>
    <cellStyle name="Normal 10 5 6 4" xfId="24794"/>
    <cellStyle name="Normal 10 5 6 5" xfId="30285"/>
    <cellStyle name="Normal 10 5 6 6" xfId="35769"/>
    <cellStyle name="Normal 10 5 7" xfId="9153"/>
    <cellStyle name="Normal 10 5 7 2" xfId="22019"/>
    <cellStyle name="Normal 10 5 7 2 2" xfId="27575"/>
    <cellStyle name="Normal 10 5 7 2 3" xfId="33068"/>
    <cellStyle name="Normal 10 5 7 2 4" xfId="38552"/>
    <cellStyle name="Normal 10 5 7 3" xfId="24846"/>
    <cellStyle name="Normal 10 5 7 4" xfId="30339"/>
    <cellStyle name="Normal 10 5 7 5" xfId="35823"/>
    <cellStyle name="Normal 10 5 8" xfId="13120"/>
    <cellStyle name="Normal 10 5 9" xfId="18336"/>
    <cellStyle name="Normal 10 6" xfId="2488"/>
    <cellStyle name="Normal 10 6 2" xfId="3702"/>
    <cellStyle name="Normal 10 6 2 2" xfId="23413"/>
    <cellStyle name="Normal 10 6 2 2 2" xfId="28969"/>
    <cellStyle name="Normal 10 6 2 2 3" xfId="34462"/>
    <cellStyle name="Normal 10 6 2 2 4" xfId="39946"/>
    <cellStyle name="Normal 10 6 2 3" xfId="26240"/>
    <cellStyle name="Normal 10 6 2 4" xfId="31733"/>
    <cellStyle name="Normal 10 6 2 5" xfId="37217"/>
    <cellStyle name="Normal 10 6 2 6" xfId="16128"/>
    <cellStyle name="Normal 10 6 3" xfId="13122"/>
    <cellStyle name="Normal 10 6 4" xfId="18338"/>
    <cellStyle name="Normal 10 6 5" xfId="20562"/>
    <cellStyle name="Normal 10 6 6" xfId="10807"/>
    <cellStyle name="Normal 10 6 6 2" xfId="22109"/>
    <cellStyle name="Normal 10 6 6 2 2" xfId="27665"/>
    <cellStyle name="Normal 10 6 6 2 3" xfId="33158"/>
    <cellStyle name="Normal 10 6 6 2 4" xfId="38642"/>
    <cellStyle name="Normal 10 6 6 3" xfId="24936"/>
    <cellStyle name="Normal 10 6 6 4" xfId="30429"/>
    <cellStyle name="Normal 10 6 6 5" xfId="35913"/>
    <cellStyle name="Normal 10 6 7" xfId="7786"/>
    <cellStyle name="Normal 10 7" xfId="2489"/>
    <cellStyle name="Normal 10 7 2" xfId="3703"/>
    <cellStyle name="Normal 10 7 2 2" xfId="23414"/>
    <cellStyle name="Normal 10 7 2 2 2" xfId="28970"/>
    <cellStyle name="Normal 10 7 2 2 3" xfId="34463"/>
    <cellStyle name="Normal 10 7 2 2 4" xfId="39947"/>
    <cellStyle name="Normal 10 7 2 3" xfId="26241"/>
    <cellStyle name="Normal 10 7 2 4" xfId="31734"/>
    <cellStyle name="Normal 10 7 2 5" xfId="37218"/>
    <cellStyle name="Normal 10 7 2 6" xfId="16129"/>
    <cellStyle name="Normal 10 7 3" xfId="13123"/>
    <cellStyle name="Normal 10 7 4" xfId="18339"/>
    <cellStyle name="Normal 10 7 5" xfId="20563"/>
    <cellStyle name="Normal 10 7 6" xfId="10808"/>
    <cellStyle name="Normal 10 7 6 2" xfId="22110"/>
    <cellStyle name="Normal 10 7 6 2 2" xfId="27666"/>
    <cellStyle name="Normal 10 7 6 2 3" xfId="33159"/>
    <cellStyle name="Normal 10 7 6 2 4" xfId="38643"/>
    <cellStyle name="Normal 10 7 6 3" xfId="24937"/>
    <cellStyle name="Normal 10 7 6 4" xfId="30430"/>
    <cellStyle name="Normal 10 7 6 5" xfId="35914"/>
    <cellStyle name="Normal 10 7 7" xfId="7787"/>
    <cellStyle name="Normal 10 8" xfId="2490"/>
    <cellStyle name="Normal 10 8 2" xfId="3704"/>
    <cellStyle name="Normal 10 8 2 2" xfId="23415"/>
    <cellStyle name="Normal 10 8 2 2 2" xfId="28971"/>
    <cellStyle name="Normal 10 8 2 2 3" xfId="34464"/>
    <cellStyle name="Normal 10 8 2 2 4" xfId="39948"/>
    <cellStyle name="Normal 10 8 2 3" xfId="26242"/>
    <cellStyle name="Normal 10 8 2 4" xfId="31735"/>
    <cellStyle name="Normal 10 8 2 5" xfId="37219"/>
    <cellStyle name="Normal 10 8 2 6" xfId="16130"/>
    <cellStyle name="Normal 10 8 3" xfId="13124"/>
    <cellStyle name="Normal 10 8 4" xfId="18340"/>
    <cellStyle name="Normal 10 8 5" xfId="20564"/>
    <cellStyle name="Normal 10 8 6" xfId="10809"/>
    <cellStyle name="Normal 10 8 6 2" xfId="22111"/>
    <cellStyle name="Normal 10 8 6 2 2" xfId="27667"/>
    <cellStyle name="Normal 10 8 6 2 3" xfId="33160"/>
    <cellStyle name="Normal 10 8 6 2 4" xfId="38644"/>
    <cellStyle name="Normal 10 8 6 3" xfId="24938"/>
    <cellStyle name="Normal 10 8 6 4" xfId="30431"/>
    <cellStyle name="Normal 10 8 6 5" xfId="35915"/>
    <cellStyle name="Normal 10 8 7" xfId="7788"/>
    <cellStyle name="Normal 10 9" xfId="2491"/>
    <cellStyle name="Normal 10 9 2" xfId="3705"/>
    <cellStyle name="Normal 10 9 2 2" xfId="23416"/>
    <cellStyle name="Normal 10 9 2 2 2" xfId="28972"/>
    <cellStyle name="Normal 10 9 2 2 3" xfId="34465"/>
    <cellStyle name="Normal 10 9 2 2 4" xfId="39949"/>
    <cellStyle name="Normal 10 9 2 3" xfId="26243"/>
    <cellStyle name="Normal 10 9 2 4" xfId="31736"/>
    <cellStyle name="Normal 10 9 2 5" xfId="37220"/>
    <cellStyle name="Normal 10 9 2 6" xfId="16131"/>
    <cellStyle name="Normal 10 9 3" xfId="13125"/>
    <cellStyle name="Normal 10 9 4" xfId="18341"/>
    <cellStyle name="Normal 10 9 5" xfId="20565"/>
    <cellStyle name="Normal 10 9 6" xfId="10810"/>
    <cellStyle name="Normal 10 9 6 2" xfId="22112"/>
    <cellStyle name="Normal 10 9 6 2 2" xfId="27668"/>
    <cellStyle name="Normal 10 9 6 2 3" xfId="33161"/>
    <cellStyle name="Normal 10 9 6 2 4" xfId="38645"/>
    <cellStyle name="Normal 10 9 6 3" xfId="24939"/>
    <cellStyle name="Normal 10 9 6 4" xfId="30432"/>
    <cellStyle name="Normal 10 9 6 5" xfId="35916"/>
    <cellStyle name="Normal 10 9 7" xfId="7789"/>
    <cellStyle name="Normal 100" xfId="24540"/>
    <cellStyle name="Normal 101" xfId="24541"/>
    <cellStyle name="Normal 101 2" xfId="30087"/>
    <cellStyle name="Normal 101 3" xfId="35580"/>
    <cellStyle name="Normal 101 4" xfId="41064"/>
    <cellStyle name="Normal 102" xfId="24543"/>
    <cellStyle name="Normal 102 2" xfId="30089"/>
    <cellStyle name="Normal 102 3" xfId="35582"/>
    <cellStyle name="Normal 102 4" xfId="41066"/>
    <cellStyle name="Normal 103" xfId="24545"/>
    <cellStyle name="Normal 103 2" xfId="30091"/>
    <cellStyle name="Normal 103 3" xfId="35584"/>
    <cellStyle name="Normal 103 4" xfId="41068"/>
    <cellStyle name="Normal 104" xfId="24570"/>
    <cellStyle name="Normal 104 2" xfId="30115"/>
    <cellStyle name="Normal 105" xfId="24571"/>
    <cellStyle name="Normal 106" xfId="30116"/>
    <cellStyle name="Normal 107" xfId="30117"/>
    <cellStyle name="Normal 108" xfId="35601"/>
    <cellStyle name="Normal 109" xfId="41085"/>
    <cellStyle name="Normal 11" xfId="2492"/>
    <cellStyle name="Normal 11 2" xfId="2493"/>
    <cellStyle name="Normal 11 2 2" xfId="2494"/>
    <cellStyle name="Normal 11 2 2 2" xfId="3708"/>
    <cellStyle name="Normal 11 2 2 2 2" xfId="23419"/>
    <cellStyle name="Normal 11 2 2 2 2 2" xfId="28975"/>
    <cellStyle name="Normal 11 2 2 2 2 3" xfId="34468"/>
    <cellStyle name="Normal 11 2 2 2 2 4" xfId="39952"/>
    <cellStyle name="Normal 11 2 2 2 3" xfId="26246"/>
    <cellStyle name="Normal 11 2 2 2 4" xfId="31739"/>
    <cellStyle name="Normal 11 2 2 2 5" xfId="37223"/>
    <cellStyle name="Normal 11 2 2 2 6" xfId="16134"/>
    <cellStyle name="Normal 11 2 2 3" xfId="13128"/>
    <cellStyle name="Normal 11 2 2 4" xfId="18344"/>
    <cellStyle name="Normal 11 2 2 5" xfId="20566"/>
    <cellStyle name="Normal 11 2 2 6" xfId="10812"/>
    <cellStyle name="Normal 11 2 2 6 2" xfId="22114"/>
    <cellStyle name="Normal 11 2 2 6 2 2" xfId="27670"/>
    <cellStyle name="Normal 11 2 2 6 2 3" xfId="33163"/>
    <cellStyle name="Normal 11 2 2 6 2 4" xfId="38647"/>
    <cellStyle name="Normal 11 2 2 6 3" xfId="24941"/>
    <cellStyle name="Normal 11 2 2 6 4" xfId="30434"/>
    <cellStyle name="Normal 11 2 2 6 5" xfId="35918"/>
    <cellStyle name="Normal 11 2 2 7" xfId="7790"/>
    <cellStyle name="Normal 11 2 3" xfId="3707"/>
    <cellStyle name="Normal 11 2 3 2" xfId="16135"/>
    <cellStyle name="Normal 11 2 3 2 2" xfId="23420"/>
    <cellStyle name="Normal 11 2 3 2 2 2" xfId="28976"/>
    <cellStyle name="Normal 11 2 3 2 2 3" xfId="34469"/>
    <cellStyle name="Normal 11 2 3 2 2 4" xfId="39953"/>
    <cellStyle name="Normal 11 2 3 2 3" xfId="26247"/>
    <cellStyle name="Normal 11 2 3 2 4" xfId="31740"/>
    <cellStyle name="Normal 11 2 3 2 5" xfId="37224"/>
    <cellStyle name="Normal 11 2 3 3" xfId="13129"/>
    <cellStyle name="Normal 11 2 3 4" xfId="18345"/>
    <cellStyle name="Normal 11 2 3 5" xfId="20567"/>
    <cellStyle name="Normal 11 2 3 6" xfId="10813"/>
    <cellStyle name="Normal 11 2 3 6 2" xfId="22115"/>
    <cellStyle name="Normal 11 2 3 6 2 2" xfId="27671"/>
    <cellStyle name="Normal 11 2 3 6 2 3" xfId="33164"/>
    <cellStyle name="Normal 11 2 3 6 2 4" xfId="38648"/>
    <cellStyle name="Normal 11 2 3 6 3" xfId="24942"/>
    <cellStyle name="Normal 11 2 3 6 4" xfId="30435"/>
    <cellStyle name="Normal 11 2 3 6 5" xfId="35919"/>
    <cellStyle name="Normal 11 2 4" xfId="7791"/>
    <cellStyle name="Normal 11 2 4 2" xfId="16136"/>
    <cellStyle name="Normal 11 2 4 2 2" xfId="23421"/>
    <cellStyle name="Normal 11 2 4 2 2 2" xfId="28977"/>
    <cellStyle name="Normal 11 2 4 2 2 3" xfId="34470"/>
    <cellStyle name="Normal 11 2 4 2 2 4" xfId="39954"/>
    <cellStyle name="Normal 11 2 4 2 3" xfId="26248"/>
    <cellStyle name="Normal 11 2 4 2 4" xfId="31741"/>
    <cellStyle name="Normal 11 2 4 2 5" xfId="37225"/>
    <cellStyle name="Normal 11 2 4 3" xfId="14229"/>
    <cellStyle name="Normal 11 2 4 4" xfId="10814"/>
    <cellStyle name="Normal 11 2 4 4 2" xfId="22116"/>
    <cellStyle name="Normal 11 2 4 4 2 2" xfId="27672"/>
    <cellStyle name="Normal 11 2 4 4 2 3" xfId="33165"/>
    <cellStyle name="Normal 11 2 4 4 2 4" xfId="38649"/>
    <cellStyle name="Normal 11 2 4 4 3" xfId="24943"/>
    <cellStyle name="Normal 11 2 4 4 4" xfId="30436"/>
    <cellStyle name="Normal 11 2 4 4 5" xfId="35920"/>
    <cellStyle name="Normal 11 2 5" xfId="16133"/>
    <cellStyle name="Normal 11 2 5 2" xfId="23418"/>
    <cellStyle name="Normal 11 2 5 2 2" xfId="28974"/>
    <cellStyle name="Normal 11 2 5 2 3" xfId="34467"/>
    <cellStyle name="Normal 11 2 5 2 4" xfId="39951"/>
    <cellStyle name="Normal 11 2 5 3" xfId="26245"/>
    <cellStyle name="Normal 11 2 5 4" xfId="31738"/>
    <cellStyle name="Normal 11 2 5 5" xfId="37222"/>
    <cellStyle name="Normal 11 2 6" xfId="13127"/>
    <cellStyle name="Normal 11 2 7" xfId="18343"/>
    <cellStyle name="Normal 11 2 8" xfId="10811"/>
    <cellStyle name="Normal 11 2 8 2" xfId="22113"/>
    <cellStyle name="Normal 11 2 8 2 2" xfId="27669"/>
    <cellStyle name="Normal 11 2 8 2 3" xfId="33162"/>
    <cellStyle name="Normal 11 2 8 2 4" xfId="38646"/>
    <cellStyle name="Normal 11 2 8 3" xfId="24940"/>
    <cellStyle name="Normal 11 2 8 4" xfId="30433"/>
    <cellStyle name="Normal 11 2 8 5" xfId="35917"/>
    <cellStyle name="Normal 11 3" xfId="2495"/>
    <cellStyle name="Normal 11 3 10" xfId="20568"/>
    <cellStyle name="Normal 11 3 11" xfId="24555"/>
    <cellStyle name="Normal 11 3 11 2" xfId="30101"/>
    <cellStyle name="Normal 11 3 11 3" xfId="35590"/>
    <cellStyle name="Normal 11 3 11 4" xfId="41074"/>
    <cellStyle name="Normal 11 3 12" xfId="7792"/>
    <cellStyle name="Normal 11 3 2" xfId="3709"/>
    <cellStyle name="Normal 11 3 2 2" xfId="16137"/>
    <cellStyle name="Normal 11 3 2 2 2" xfId="23422"/>
    <cellStyle name="Normal 11 3 2 2 2 2" xfId="28978"/>
    <cellStyle name="Normal 11 3 2 2 2 3" xfId="34471"/>
    <cellStyle name="Normal 11 3 2 2 2 4" xfId="39955"/>
    <cellStyle name="Normal 11 3 2 2 3" xfId="26249"/>
    <cellStyle name="Normal 11 3 2 2 4" xfId="31742"/>
    <cellStyle name="Normal 11 3 2 2 5" xfId="37226"/>
    <cellStyle name="Normal 11 3 2 3" xfId="13131"/>
    <cellStyle name="Normal 11 3 2 4" xfId="18347"/>
    <cellStyle name="Normal 11 3 2 5" xfId="20569"/>
    <cellStyle name="Normal 11 3 2 6" xfId="10815"/>
    <cellStyle name="Normal 11 3 2 6 2" xfId="22117"/>
    <cellStyle name="Normal 11 3 2 6 2 2" xfId="27673"/>
    <cellStyle name="Normal 11 3 2 6 2 3" xfId="33166"/>
    <cellStyle name="Normal 11 3 2 6 2 4" xfId="38650"/>
    <cellStyle name="Normal 11 3 2 6 3" xfId="24944"/>
    <cellStyle name="Normal 11 3 2 6 4" xfId="30437"/>
    <cellStyle name="Normal 11 3 2 6 5" xfId="35921"/>
    <cellStyle name="Normal 11 3 2 7" xfId="7793"/>
    <cellStyle name="Normal 11 3 3" xfId="7794"/>
    <cellStyle name="Normal 11 3 3 2" xfId="16138"/>
    <cellStyle name="Normal 11 3 3 2 2" xfId="23423"/>
    <cellStyle name="Normal 11 3 3 2 2 2" xfId="28979"/>
    <cellStyle name="Normal 11 3 3 2 2 3" xfId="34472"/>
    <cellStyle name="Normal 11 3 3 2 2 4" xfId="39956"/>
    <cellStyle name="Normal 11 3 3 2 3" xfId="26250"/>
    <cellStyle name="Normal 11 3 3 2 4" xfId="31743"/>
    <cellStyle name="Normal 11 3 3 2 5" xfId="37227"/>
    <cellStyle name="Normal 11 3 3 3" xfId="20570"/>
    <cellStyle name="Normal 11 3 3 4" xfId="10816"/>
    <cellStyle name="Normal 11 3 3 4 2" xfId="22118"/>
    <cellStyle name="Normal 11 3 3 4 2 2" xfId="27674"/>
    <cellStyle name="Normal 11 3 3 4 2 3" xfId="33167"/>
    <cellStyle name="Normal 11 3 3 4 2 4" xfId="38651"/>
    <cellStyle name="Normal 11 3 3 4 3" xfId="24945"/>
    <cellStyle name="Normal 11 3 3 4 4" xfId="30438"/>
    <cellStyle name="Normal 11 3 3 4 5" xfId="35922"/>
    <cellStyle name="Normal 11 3 4" xfId="8861"/>
    <cellStyle name="Normal 11 3 4 2" xfId="10817"/>
    <cellStyle name="Normal 11 3 4 2 2" xfId="22119"/>
    <cellStyle name="Normal 11 3 4 2 2 2" xfId="27675"/>
    <cellStyle name="Normal 11 3 4 2 2 3" xfId="33168"/>
    <cellStyle name="Normal 11 3 4 2 2 4" xfId="38652"/>
    <cellStyle name="Normal 11 3 4 2 3" xfId="24946"/>
    <cellStyle name="Normal 11 3 4 2 4" xfId="30439"/>
    <cellStyle name="Normal 11 3 4 2 5" xfId="35923"/>
    <cellStyle name="Normal 11 3 4 3" xfId="21861"/>
    <cellStyle name="Normal 11 3 4 3 2" xfId="27417"/>
    <cellStyle name="Normal 11 3 4 3 3" xfId="32910"/>
    <cellStyle name="Normal 11 3 4 3 4" xfId="38394"/>
    <cellStyle name="Normal 11 3 4 4" xfId="24688"/>
    <cellStyle name="Normal 11 3 4 5" xfId="30179"/>
    <cellStyle name="Normal 11 3 4 6" xfId="35663"/>
    <cellStyle name="Normal 11 3 5" xfId="9012"/>
    <cellStyle name="Normal 11 3 5 2" xfId="10818"/>
    <cellStyle name="Normal 11 3 5 2 2" xfId="22120"/>
    <cellStyle name="Normal 11 3 5 2 2 2" xfId="27676"/>
    <cellStyle name="Normal 11 3 5 2 2 3" xfId="33169"/>
    <cellStyle name="Normal 11 3 5 2 2 4" xfId="38653"/>
    <cellStyle name="Normal 11 3 5 2 3" xfId="24947"/>
    <cellStyle name="Normal 11 3 5 2 4" xfId="30440"/>
    <cellStyle name="Normal 11 3 5 2 5" xfId="35924"/>
    <cellStyle name="Normal 11 3 5 3" xfId="21882"/>
    <cellStyle name="Normal 11 3 5 3 2" xfId="27438"/>
    <cellStyle name="Normal 11 3 5 3 3" xfId="32931"/>
    <cellStyle name="Normal 11 3 5 3 4" xfId="38415"/>
    <cellStyle name="Normal 11 3 5 4" xfId="24709"/>
    <cellStyle name="Normal 11 3 5 5" xfId="30200"/>
    <cellStyle name="Normal 11 3 5 6" xfId="35684"/>
    <cellStyle name="Normal 11 3 6" xfId="9102"/>
    <cellStyle name="Normal 11 3 6 2" xfId="10819"/>
    <cellStyle name="Normal 11 3 6 2 2" xfId="22121"/>
    <cellStyle name="Normal 11 3 6 2 2 2" xfId="27677"/>
    <cellStyle name="Normal 11 3 6 2 2 3" xfId="33170"/>
    <cellStyle name="Normal 11 3 6 2 2 4" xfId="38654"/>
    <cellStyle name="Normal 11 3 6 2 3" xfId="24948"/>
    <cellStyle name="Normal 11 3 6 2 4" xfId="30441"/>
    <cellStyle name="Normal 11 3 6 2 5" xfId="35925"/>
    <cellStyle name="Normal 11 3 6 3" xfId="21968"/>
    <cellStyle name="Normal 11 3 6 3 2" xfId="27524"/>
    <cellStyle name="Normal 11 3 6 3 3" xfId="33017"/>
    <cellStyle name="Normal 11 3 6 3 4" xfId="38501"/>
    <cellStyle name="Normal 11 3 6 4" xfId="24795"/>
    <cellStyle name="Normal 11 3 6 5" xfId="30286"/>
    <cellStyle name="Normal 11 3 6 6" xfId="35770"/>
    <cellStyle name="Normal 11 3 7" xfId="9154"/>
    <cellStyle name="Normal 11 3 7 2" xfId="22020"/>
    <cellStyle name="Normal 11 3 7 2 2" xfId="27576"/>
    <cellStyle name="Normal 11 3 7 2 3" xfId="33069"/>
    <cellStyle name="Normal 11 3 7 2 4" xfId="38553"/>
    <cellStyle name="Normal 11 3 7 3" xfId="24847"/>
    <cellStyle name="Normal 11 3 7 4" xfId="30340"/>
    <cellStyle name="Normal 11 3 7 5" xfId="35824"/>
    <cellStyle name="Normal 11 3 8" xfId="13130"/>
    <cellStyle name="Normal 11 3 9" xfId="18346"/>
    <cellStyle name="Normal 11 4" xfId="2496"/>
    <cellStyle name="Normal 11 4 2" xfId="2497"/>
    <cellStyle name="Normal 11 4 2 2" xfId="3711"/>
    <cellStyle name="Normal 11 4 2 2 2" xfId="23425"/>
    <cellStyle name="Normal 11 4 2 2 2 2" xfId="28981"/>
    <cellStyle name="Normal 11 4 2 2 2 3" xfId="34474"/>
    <cellStyle name="Normal 11 4 2 2 2 4" xfId="39958"/>
    <cellStyle name="Normal 11 4 2 2 3" xfId="26252"/>
    <cellStyle name="Normal 11 4 2 2 4" xfId="31745"/>
    <cellStyle name="Normal 11 4 2 2 5" xfId="37229"/>
    <cellStyle name="Normal 11 4 2 2 6" xfId="16140"/>
    <cellStyle name="Normal 11 4 2 3" xfId="13133"/>
    <cellStyle name="Normal 11 4 2 4" xfId="18349"/>
    <cellStyle name="Normal 11 4 2 5" xfId="20571"/>
    <cellStyle name="Normal 11 4 2 6" xfId="10821"/>
    <cellStyle name="Normal 11 4 2 6 2" xfId="22123"/>
    <cellStyle name="Normal 11 4 2 6 2 2" xfId="27679"/>
    <cellStyle name="Normal 11 4 2 6 2 3" xfId="33172"/>
    <cellStyle name="Normal 11 4 2 6 2 4" xfId="38656"/>
    <cellStyle name="Normal 11 4 2 6 3" xfId="24950"/>
    <cellStyle name="Normal 11 4 2 6 4" xfId="30443"/>
    <cellStyle name="Normal 11 4 2 6 5" xfId="35927"/>
    <cellStyle name="Normal 11 4 2 7" xfId="7795"/>
    <cellStyle name="Normal 11 4 3" xfId="3710"/>
    <cellStyle name="Normal 11 4 3 2" xfId="16141"/>
    <cellStyle name="Normal 11 4 3 2 2" xfId="23426"/>
    <cellStyle name="Normal 11 4 3 2 2 2" xfId="28982"/>
    <cellStyle name="Normal 11 4 3 2 2 3" xfId="34475"/>
    <cellStyle name="Normal 11 4 3 2 2 4" xfId="39959"/>
    <cellStyle name="Normal 11 4 3 2 3" xfId="26253"/>
    <cellStyle name="Normal 11 4 3 2 4" xfId="31746"/>
    <cellStyle name="Normal 11 4 3 2 5" xfId="37230"/>
    <cellStyle name="Normal 11 4 3 3" xfId="13134"/>
    <cellStyle name="Normal 11 4 3 4" xfId="18350"/>
    <cellStyle name="Normal 11 4 3 5" xfId="20572"/>
    <cellStyle name="Normal 11 4 3 6" xfId="10822"/>
    <cellStyle name="Normal 11 4 3 6 2" xfId="22124"/>
    <cellStyle name="Normal 11 4 3 6 2 2" xfId="27680"/>
    <cellStyle name="Normal 11 4 3 6 2 3" xfId="33173"/>
    <cellStyle name="Normal 11 4 3 6 2 4" xfId="38657"/>
    <cellStyle name="Normal 11 4 3 6 3" xfId="24951"/>
    <cellStyle name="Normal 11 4 3 6 4" xfId="30444"/>
    <cellStyle name="Normal 11 4 3 6 5" xfId="35928"/>
    <cellStyle name="Normal 11 4 4" xfId="7796"/>
    <cellStyle name="Normal 11 4 4 2" xfId="16142"/>
    <cellStyle name="Normal 11 4 4 2 2" xfId="23427"/>
    <cellStyle name="Normal 11 4 4 2 2 2" xfId="28983"/>
    <cellStyle name="Normal 11 4 4 2 2 3" xfId="34476"/>
    <cellStyle name="Normal 11 4 4 2 2 4" xfId="39960"/>
    <cellStyle name="Normal 11 4 4 2 3" xfId="26254"/>
    <cellStyle name="Normal 11 4 4 2 4" xfId="31747"/>
    <cellStyle name="Normal 11 4 4 2 5" xfId="37231"/>
    <cellStyle name="Normal 11 4 4 3" xfId="14230"/>
    <cellStyle name="Normal 11 4 4 4" xfId="10823"/>
    <cellStyle name="Normal 11 4 4 4 2" xfId="22125"/>
    <cellStyle name="Normal 11 4 4 4 2 2" xfId="27681"/>
    <cellStyle name="Normal 11 4 4 4 2 3" xfId="33174"/>
    <cellStyle name="Normal 11 4 4 4 2 4" xfId="38658"/>
    <cellStyle name="Normal 11 4 4 4 3" xfId="24952"/>
    <cellStyle name="Normal 11 4 4 4 4" xfId="30445"/>
    <cellStyle name="Normal 11 4 4 4 5" xfId="35929"/>
    <cellStyle name="Normal 11 4 5" xfId="16139"/>
    <cellStyle name="Normal 11 4 5 2" xfId="23424"/>
    <cellStyle name="Normal 11 4 5 2 2" xfId="28980"/>
    <cellStyle name="Normal 11 4 5 2 3" xfId="34473"/>
    <cellStyle name="Normal 11 4 5 2 4" xfId="39957"/>
    <cellStyle name="Normal 11 4 5 3" xfId="26251"/>
    <cellStyle name="Normal 11 4 5 4" xfId="31744"/>
    <cellStyle name="Normal 11 4 5 5" xfId="37228"/>
    <cellStyle name="Normal 11 4 6" xfId="13132"/>
    <cellStyle name="Normal 11 4 7" xfId="18348"/>
    <cellStyle name="Normal 11 4 8" xfId="10820"/>
    <cellStyle name="Normal 11 4 8 2" xfId="22122"/>
    <cellStyle name="Normal 11 4 8 2 2" xfId="27678"/>
    <cellStyle name="Normal 11 4 8 2 3" xfId="33171"/>
    <cellStyle name="Normal 11 4 8 2 4" xfId="38655"/>
    <cellStyle name="Normal 11 4 8 3" xfId="24949"/>
    <cellStyle name="Normal 11 4 8 4" xfId="30442"/>
    <cellStyle name="Normal 11 4 8 5" xfId="35926"/>
    <cellStyle name="Normal 11 5" xfId="3706"/>
    <cellStyle name="Normal 11 5 2" xfId="16143"/>
    <cellStyle name="Normal 11 5 2 2" xfId="23428"/>
    <cellStyle name="Normal 11 5 2 2 2" xfId="28984"/>
    <cellStyle name="Normal 11 5 2 2 3" xfId="34477"/>
    <cellStyle name="Normal 11 5 2 2 4" xfId="39961"/>
    <cellStyle name="Normal 11 5 2 3" xfId="26255"/>
    <cellStyle name="Normal 11 5 2 4" xfId="31748"/>
    <cellStyle name="Normal 11 5 2 5" xfId="37232"/>
    <cellStyle name="Normal 11 5 3" xfId="13135"/>
    <cellStyle name="Normal 11 5 4" xfId="18351"/>
    <cellStyle name="Normal 11 5 5" xfId="20573"/>
    <cellStyle name="Normal 11 5 6" xfId="10824"/>
    <cellStyle name="Normal 11 5 6 2" xfId="22126"/>
    <cellStyle name="Normal 11 5 6 2 2" xfId="27682"/>
    <cellStyle name="Normal 11 5 6 2 3" xfId="33175"/>
    <cellStyle name="Normal 11 5 6 2 4" xfId="38659"/>
    <cellStyle name="Normal 11 5 6 3" xfId="24953"/>
    <cellStyle name="Normal 11 5 6 4" xfId="30446"/>
    <cellStyle name="Normal 11 5 6 5" xfId="35930"/>
    <cellStyle name="Normal 11 6" xfId="7797"/>
    <cellStyle name="Normal 11 6 2" xfId="16144"/>
    <cellStyle name="Normal 11 6 2 2" xfId="23429"/>
    <cellStyle name="Normal 11 6 2 2 2" xfId="28985"/>
    <cellStyle name="Normal 11 6 2 2 3" xfId="34478"/>
    <cellStyle name="Normal 11 6 2 2 4" xfId="39962"/>
    <cellStyle name="Normal 11 6 2 3" xfId="26256"/>
    <cellStyle name="Normal 11 6 2 4" xfId="31749"/>
    <cellStyle name="Normal 11 6 2 5" xfId="37233"/>
    <cellStyle name="Normal 11 6 3" xfId="20574"/>
    <cellStyle name="Normal 11 6 4" xfId="10825"/>
    <cellStyle name="Normal 11 6 4 2" xfId="22127"/>
    <cellStyle name="Normal 11 6 4 2 2" xfId="27683"/>
    <cellStyle name="Normal 11 6 4 2 3" xfId="33176"/>
    <cellStyle name="Normal 11 6 4 2 4" xfId="38660"/>
    <cellStyle name="Normal 11 6 4 3" xfId="24954"/>
    <cellStyle name="Normal 11 6 4 4" xfId="30447"/>
    <cellStyle name="Normal 11 6 4 5" xfId="35931"/>
    <cellStyle name="Normal 11 7" xfId="16132"/>
    <cellStyle name="Normal 11 7 2" xfId="23417"/>
    <cellStyle name="Normal 11 7 2 2" xfId="28973"/>
    <cellStyle name="Normal 11 7 2 3" xfId="34466"/>
    <cellStyle name="Normal 11 7 2 4" xfId="39950"/>
    <cellStyle name="Normal 11 7 3" xfId="26244"/>
    <cellStyle name="Normal 11 7 4" xfId="31737"/>
    <cellStyle name="Normal 11 7 5" xfId="37221"/>
    <cellStyle name="Normal 11 8" xfId="13126"/>
    <cellStyle name="Normal 11 9" xfId="18342"/>
    <cellStyle name="Normal 110" xfId="41087"/>
    <cellStyle name="Normal 111" xfId="41088"/>
    <cellStyle name="Normal 112" xfId="41090"/>
    <cellStyle name="Normal 113" xfId="41092"/>
    <cellStyle name="Normal 114" xfId="41093"/>
    <cellStyle name="Normal 115" xfId="41094"/>
    <cellStyle name="Normal 116" xfId="41095"/>
    <cellStyle name="Normal 117" xfId="41096"/>
    <cellStyle name="Normal 118" xfId="41097"/>
    <cellStyle name="Normal 119" xfId="4382"/>
    <cellStyle name="Normal 12" xfId="2498"/>
    <cellStyle name="Normal 12 10" xfId="13136"/>
    <cellStyle name="Normal 12 11" xfId="18352"/>
    <cellStyle name="Normal 12 12" xfId="20575"/>
    <cellStyle name="Normal 12 13" xfId="10826"/>
    <cellStyle name="Normal 12 13 2" xfId="22128"/>
    <cellStyle name="Normal 12 13 2 2" xfId="27684"/>
    <cellStyle name="Normal 12 13 2 3" xfId="33177"/>
    <cellStyle name="Normal 12 13 2 4" xfId="38661"/>
    <cellStyle name="Normal 12 13 3" xfId="24955"/>
    <cellStyle name="Normal 12 13 4" xfId="30448"/>
    <cellStyle name="Normal 12 13 5" xfId="35932"/>
    <cellStyle name="Normal 12 14" xfId="24556"/>
    <cellStyle name="Normal 12 14 2" xfId="3241"/>
    <cellStyle name="Normal 12 14 2 2" xfId="41099"/>
    <cellStyle name="Normal 12 15" xfId="7798"/>
    <cellStyle name="Normal 12 2" xfId="2499"/>
    <cellStyle name="Normal 12 2 10" xfId="3242"/>
    <cellStyle name="Normal 12 2 11" xfId="20576"/>
    <cellStyle name="Normal 12 2 12" xfId="10827"/>
    <cellStyle name="Normal 12 2 12 2" xfId="22129"/>
    <cellStyle name="Normal 12 2 12 2 2" xfId="27685"/>
    <cellStyle name="Normal 12 2 12 2 3" xfId="33178"/>
    <cellStyle name="Normal 12 2 12 2 4" xfId="38662"/>
    <cellStyle name="Normal 12 2 12 3" xfId="24956"/>
    <cellStyle name="Normal 12 2 12 4" xfId="30449"/>
    <cellStyle name="Normal 12 2 12 5" xfId="35933"/>
    <cellStyle name="Normal 12 2 13" xfId="7799"/>
    <cellStyle name="Normal 12 2 2" xfId="2500"/>
    <cellStyle name="Normal 12 2 2 10" xfId="7800"/>
    <cellStyle name="Normal 12 2 2 2" xfId="3712"/>
    <cellStyle name="Normal 12 2 2 2 2" xfId="16148"/>
    <cellStyle name="Normal 12 2 2 2 2 2" xfId="23433"/>
    <cellStyle name="Normal 12 2 2 2 2 2 2" xfId="28989"/>
    <cellStyle name="Normal 12 2 2 2 2 2 3" xfId="34482"/>
    <cellStyle name="Normal 12 2 2 2 2 2 4" xfId="39966"/>
    <cellStyle name="Normal 12 2 2 2 2 3" xfId="26260"/>
    <cellStyle name="Normal 12 2 2 2 2 4" xfId="31753"/>
    <cellStyle name="Normal 12 2 2 2 2 5" xfId="37237"/>
    <cellStyle name="Normal 12 2 2 2 3" xfId="13139"/>
    <cellStyle name="Normal 12 2 2 2 4" xfId="18354"/>
    <cellStyle name="Normal 12 2 2 2 5" xfId="20578"/>
    <cellStyle name="Normal 12 2 2 2 6" xfId="10829"/>
    <cellStyle name="Normal 12 2 2 2 6 2" xfId="22131"/>
    <cellStyle name="Normal 12 2 2 2 6 2 2" xfId="27687"/>
    <cellStyle name="Normal 12 2 2 2 6 2 3" xfId="33180"/>
    <cellStyle name="Normal 12 2 2 2 6 2 4" xfId="38664"/>
    <cellStyle name="Normal 12 2 2 2 6 3" xfId="24958"/>
    <cellStyle name="Normal 12 2 2 2 6 4" xfId="30451"/>
    <cellStyle name="Normal 12 2 2 2 6 5" xfId="35935"/>
    <cellStyle name="Normal 12 2 2 2 7" xfId="7801"/>
    <cellStyle name="Normal 12 2 2 3" xfId="8975"/>
    <cellStyle name="Normal 12 2 2 3 2" xfId="16149"/>
    <cellStyle name="Normal 12 2 2 3 2 2" xfId="23434"/>
    <cellStyle name="Normal 12 2 2 3 2 2 2" xfId="28990"/>
    <cellStyle name="Normal 12 2 2 3 2 2 3" xfId="34483"/>
    <cellStyle name="Normal 12 2 2 3 2 2 4" xfId="39967"/>
    <cellStyle name="Normal 12 2 2 3 2 3" xfId="26261"/>
    <cellStyle name="Normal 12 2 2 3 2 4" xfId="31754"/>
    <cellStyle name="Normal 12 2 2 3 2 5" xfId="37238"/>
    <cellStyle name="Normal 12 2 2 3 3" xfId="14232"/>
    <cellStyle name="Normal 12 2 2 3 4" xfId="10830"/>
    <cellStyle name="Normal 12 2 2 3 4 2" xfId="22132"/>
    <cellStyle name="Normal 12 2 2 3 4 2 2" xfId="27688"/>
    <cellStyle name="Normal 12 2 2 3 4 2 3" xfId="33181"/>
    <cellStyle name="Normal 12 2 2 3 4 2 4" xfId="38665"/>
    <cellStyle name="Normal 12 2 2 3 4 3" xfId="24959"/>
    <cellStyle name="Normal 12 2 2 3 4 4" xfId="30452"/>
    <cellStyle name="Normal 12 2 2 3 4 5" xfId="35936"/>
    <cellStyle name="Normal 12 2 2 4" xfId="10831"/>
    <cellStyle name="Normal 12 2 2 4 2" xfId="22133"/>
    <cellStyle name="Normal 12 2 2 4 2 2" xfId="27689"/>
    <cellStyle name="Normal 12 2 2 4 2 3" xfId="33182"/>
    <cellStyle name="Normal 12 2 2 4 2 4" xfId="38666"/>
    <cellStyle name="Normal 12 2 2 4 3" xfId="24960"/>
    <cellStyle name="Normal 12 2 2 4 4" xfId="30453"/>
    <cellStyle name="Normal 12 2 2 4 5" xfId="35937"/>
    <cellStyle name="Normal 12 2 2 5" xfId="16147"/>
    <cellStyle name="Normal 12 2 2 5 2" xfId="23432"/>
    <cellStyle name="Normal 12 2 2 5 2 2" xfId="28988"/>
    <cellStyle name="Normal 12 2 2 5 2 3" xfId="34481"/>
    <cellStyle name="Normal 12 2 2 5 2 4" xfId="39965"/>
    <cellStyle name="Normal 12 2 2 5 3" xfId="26259"/>
    <cellStyle name="Normal 12 2 2 5 4" xfId="31752"/>
    <cellStyle name="Normal 12 2 2 5 5" xfId="37236"/>
    <cellStyle name="Normal 12 2 2 6" xfId="13138"/>
    <cellStyle name="Normal 12 2 2 7" xfId="18353"/>
    <cellStyle name="Normal 12 2 2 8" xfId="20577"/>
    <cellStyle name="Normal 12 2 2 9" xfId="10828"/>
    <cellStyle name="Normal 12 2 2 9 2" xfId="22130"/>
    <cellStyle name="Normal 12 2 2 9 2 2" xfId="27686"/>
    <cellStyle name="Normal 12 2 2 9 2 3" xfId="33179"/>
    <cellStyle name="Normal 12 2 2 9 2 4" xfId="38663"/>
    <cellStyle name="Normal 12 2 2 9 3" xfId="24957"/>
    <cellStyle name="Normal 12 2 2 9 4" xfId="30450"/>
    <cellStyle name="Normal 12 2 2 9 5" xfId="35934"/>
    <cellStyle name="Normal 12 2 3" xfId="2501"/>
    <cellStyle name="Normal 12 2 3 10" xfId="10832"/>
    <cellStyle name="Normal 12 2 3 10 2" xfId="22134"/>
    <cellStyle name="Normal 12 2 3 10 2 2" xfId="27690"/>
    <cellStyle name="Normal 12 2 3 10 2 3" xfId="33183"/>
    <cellStyle name="Normal 12 2 3 10 2 4" xfId="38667"/>
    <cellStyle name="Normal 12 2 3 10 3" xfId="24961"/>
    <cellStyle name="Normal 12 2 3 10 4" xfId="30454"/>
    <cellStyle name="Normal 12 2 3 10 5" xfId="35938"/>
    <cellStyle name="Normal 12 2 3 11" xfId="7802"/>
    <cellStyle name="Normal 12 2 3 2" xfId="7803"/>
    <cellStyle name="Normal 12 2 3 2 2" xfId="16151"/>
    <cellStyle name="Normal 12 2 3 2 2 2" xfId="23436"/>
    <cellStyle name="Normal 12 2 3 2 2 2 2" xfId="28992"/>
    <cellStyle name="Normal 12 2 3 2 2 2 3" xfId="34485"/>
    <cellStyle name="Normal 12 2 3 2 2 2 4" xfId="39969"/>
    <cellStyle name="Normal 12 2 3 2 2 3" xfId="26263"/>
    <cellStyle name="Normal 12 2 3 2 2 4" xfId="31756"/>
    <cellStyle name="Normal 12 2 3 2 2 5" xfId="37240"/>
    <cellStyle name="Normal 12 2 3 2 3" xfId="13141"/>
    <cellStyle name="Normal 12 2 3 2 4" xfId="18356"/>
    <cellStyle name="Normal 12 2 3 2 5" xfId="20580"/>
    <cellStyle name="Normal 12 2 3 2 6" xfId="10833"/>
    <cellStyle name="Normal 12 2 3 2 6 2" xfId="22135"/>
    <cellStyle name="Normal 12 2 3 2 6 2 2" xfId="27691"/>
    <cellStyle name="Normal 12 2 3 2 6 2 3" xfId="33184"/>
    <cellStyle name="Normal 12 2 3 2 6 2 4" xfId="38668"/>
    <cellStyle name="Normal 12 2 3 2 6 3" xfId="24962"/>
    <cellStyle name="Normal 12 2 3 2 6 4" xfId="30455"/>
    <cellStyle name="Normal 12 2 3 2 6 5" xfId="35939"/>
    <cellStyle name="Normal 12 2 3 3" xfId="7804"/>
    <cellStyle name="Normal 12 2 3 3 2" xfId="16152"/>
    <cellStyle name="Normal 12 2 3 3 2 2" xfId="23437"/>
    <cellStyle name="Normal 12 2 3 3 2 2 2" xfId="28993"/>
    <cellStyle name="Normal 12 2 3 3 2 2 3" xfId="34486"/>
    <cellStyle name="Normal 12 2 3 3 2 2 4" xfId="39970"/>
    <cellStyle name="Normal 12 2 3 3 2 3" xfId="26264"/>
    <cellStyle name="Normal 12 2 3 3 2 4" xfId="31757"/>
    <cellStyle name="Normal 12 2 3 3 2 5" xfId="37241"/>
    <cellStyle name="Normal 12 2 3 3 3" xfId="14233"/>
    <cellStyle name="Normal 12 2 3 3 4" xfId="20581"/>
    <cellStyle name="Normal 12 2 3 3 5" xfId="10834"/>
    <cellStyle name="Normal 12 2 3 3 5 2" xfId="22136"/>
    <cellStyle name="Normal 12 2 3 3 5 2 2" xfId="27692"/>
    <cellStyle name="Normal 12 2 3 3 5 2 3" xfId="33185"/>
    <cellStyle name="Normal 12 2 3 3 5 2 4" xfId="38669"/>
    <cellStyle name="Normal 12 2 3 3 5 3" xfId="24963"/>
    <cellStyle name="Normal 12 2 3 3 5 4" xfId="30456"/>
    <cellStyle name="Normal 12 2 3 3 5 5" xfId="35940"/>
    <cellStyle name="Normal 12 2 3 4" xfId="8976"/>
    <cellStyle name="Normal 12 2 3 4 2" xfId="21735"/>
    <cellStyle name="Normal 12 2 3 4 3" xfId="10835"/>
    <cellStyle name="Normal 12 2 3 4 3 2" xfId="22137"/>
    <cellStyle name="Normal 12 2 3 4 3 2 2" xfId="27693"/>
    <cellStyle name="Normal 12 2 3 4 3 2 3" xfId="33186"/>
    <cellStyle name="Normal 12 2 3 4 3 2 4" xfId="38670"/>
    <cellStyle name="Normal 12 2 3 4 3 3" xfId="24964"/>
    <cellStyle name="Normal 12 2 3 4 3 4" xfId="30457"/>
    <cellStyle name="Normal 12 2 3 4 3 5" xfId="35941"/>
    <cellStyle name="Normal 12 2 3 5" xfId="10836"/>
    <cellStyle name="Normal 12 2 3 5 2" xfId="22138"/>
    <cellStyle name="Normal 12 2 3 5 2 2" xfId="27694"/>
    <cellStyle name="Normal 12 2 3 5 2 3" xfId="33187"/>
    <cellStyle name="Normal 12 2 3 5 2 4" xfId="38671"/>
    <cellStyle name="Normal 12 2 3 5 3" xfId="24965"/>
    <cellStyle name="Normal 12 2 3 5 4" xfId="30458"/>
    <cellStyle name="Normal 12 2 3 5 5" xfId="35942"/>
    <cellStyle name="Normal 12 2 3 6" xfId="16150"/>
    <cellStyle name="Normal 12 2 3 6 2" xfId="23435"/>
    <cellStyle name="Normal 12 2 3 6 2 2" xfId="28991"/>
    <cellStyle name="Normal 12 2 3 6 2 3" xfId="34484"/>
    <cellStyle name="Normal 12 2 3 6 2 4" xfId="39968"/>
    <cellStyle name="Normal 12 2 3 6 3" xfId="26262"/>
    <cellStyle name="Normal 12 2 3 6 4" xfId="31755"/>
    <cellStyle name="Normal 12 2 3 6 5" xfId="37239"/>
    <cellStyle name="Normal 12 2 3 7" xfId="13140"/>
    <cellStyle name="Normal 12 2 3 8" xfId="18355"/>
    <cellStyle name="Normal 12 2 3 9" xfId="20579"/>
    <cellStyle name="Normal 12 2 4" xfId="7805"/>
    <cellStyle name="Normal 12 2 4 2" xfId="16153"/>
    <cellStyle name="Normal 12 2 4 2 2" xfId="23438"/>
    <cellStyle name="Normal 12 2 4 2 2 2" xfId="28994"/>
    <cellStyle name="Normal 12 2 4 2 2 3" xfId="34487"/>
    <cellStyle name="Normal 12 2 4 2 2 4" xfId="39971"/>
    <cellStyle name="Normal 12 2 4 2 3" xfId="26265"/>
    <cellStyle name="Normal 12 2 4 2 4" xfId="31758"/>
    <cellStyle name="Normal 12 2 4 2 5" xfId="37242"/>
    <cellStyle name="Normal 12 2 4 3" xfId="13142"/>
    <cellStyle name="Normal 12 2 4 4" xfId="18357"/>
    <cellStyle name="Normal 12 2 4 5" xfId="20582"/>
    <cellStyle name="Normal 12 2 4 6" xfId="10837"/>
    <cellStyle name="Normal 12 2 4 6 2" xfId="22139"/>
    <cellStyle name="Normal 12 2 4 6 2 2" xfId="27695"/>
    <cellStyle name="Normal 12 2 4 6 2 3" xfId="33188"/>
    <cellStyle name="Normal 12 2 4 6 2 4" xfId="38672"/>
    <cellStyle name="Normal 12 2 4 6 3" xfId="24966"/>
    <cellStyle name="Normal 12 2 4 6 4" xfId="30459"/>
    <cellStyle name="Normal 12 2 4 6 5" xfId="35943"/>
    <cellStyle name="Normal 12 2 5" xfId="7806"/>
    <cellStyle name="Normal 12 2 5 2" xfId="16154"/>
    <cellStyle name="Normal 12 2 5 2 2" xfId="23439"/>
    <cellStyle name="Normal 12 2 5 2 2 2" xfId="28995"/>
    <cellStyle name="Normal 12 2 5 2 2 3" xfId="34488"/>
    <cellStyle name="Normal 12 2 5 2 2 4" xfId="39972"/>
    <cellStyle name="Normal 12 2 5 2 3" xfId="26266"/>
    <cellStyle name="Normal 12 2 5 2 4" xfId="31759"/>
    <cellStyle name="Normal 12 2 5 2 5" xfId="37243"/>
    <cellStyle name="Normal 12 2 5 3" xfId="13143"/>
    <cellStyle name="Normal 12 2 5 4" xfId="18358"/>
    <cellStyle name="Normal 12 2 5 5" xfId="20583"/>
    <cellStyle name="Normal 12 2 5 6" xfId="10838"/>
    <cellStyle name="Normal 12 2 5 6 2" xfId="22140"/>
    <cellStyle name="Normal 12 2 5 6 2 2" xfId="27696"/>
    <cellStyle name="Normal 12 2 5 6 2 3" xfId="33189"/>
    <cellStyle name="Normal 12 2 5 6 2 4" xfId="38673"/>
    <cellStyle name="Normal 12 2 5 6 3" xfId="24967"/>
    <cellStyle name="Normal 12 2 5 6 4" xfId="30460"/>
    <cellStyle name="Normal 12 2 5 6 5" xfId="35944"/>
    <cellStyle name="Normal 12 2 6" xfId="8863"/>
    <cellStyle name="Normal 12 2 6 2" xfId="16155"/>
    <cellStyle name="Normal 12 2 6 2 2" xfId="23440"/>
    <cellStyle name="Normal 12 2 6 2 2 2" xfId="28996"/>
    <cellStyle name="Normal 12 2 6 2 2 3" xfId="34489"/>
    <cellStyle name="Normal 12 2 6 2 2 4" xfId="39973"/>
    <cellStyle name="Normal 12 2 6 2 3" xfId="26267"/>
    <cellStyle name="Normal 12 2 6 2 4" xfId="31760"/>
    <cellStyle name="Normal 12 2 6 2 5" xfId="37244"/>
    <cellStyle name="Normal 12 2 6 3" xfId="14231"/>
    <cellStyle name="Normal 12 2 6 4" xfId="21651"/>
    <cellStyle name="Normal 12 2 6 5" xfId="10839"/>
    <cellStyle name="Normal 12 2 6 5 2" xfId="22141"/>
    <cellStyle name="Normal 12 2 6 5 2 2" xfId="27697"/>
    <cellStyle name="Normal 12 2 6 5 2 3" xfId="33190"/>
    <cellStyle name="Normal 12 2 6 5 2 4" xfId="38674"/>
    <cellStyle name="Normal 12 2 6 5 3" xfId="24968"/>
    <cellStyle name="Normal 12 2 6 5 4" xfId="30461"/>
    <cellStyle name="Normal 12 2 6 5 5" xfId="35945"/>
    <cellStyle name="Normal 12 2 7" xfId="10840"/>
    <cellStyle name="Normal 12 2 7 2" xfId="22142"/>
    <cellStyle name="Normal 12 2 7 2 2" xfId="27698"/>
    <cellStyle name="Normal 12 2 7 2 3" xfId="33191"/>
    <cellStyle name="Normal 12 2 7 2 4" xfId="38675"/>
    <cellStyle name="Normal 12 2 7 3" xfId="24969"/>
    <cellStyle name="Normal 12 2 7 4" xfId="30462"/>
    <cellStyle name="Normal 12 2 7 5" xfId="35946"/>
    <cellStyle name="Normal 12 2 8" xfId="16146"/>
    <cellStyle name="Normal 12 2 8 2" xfId="23431"/>
    <cellStyle name="Normal 12 2 8 2 2" xfId="28987"/>
    <cellStyle name="Normal 12 2 8 2 3" xfId="34480"/>
    <cellStyle name="Normal 12 2 8 2 4" xfId="39964"/>
    <cellStyle name="Normal 12 2 8 3" xfId="26258"/>
    <cellStyle name="Normal 12 2 8 4" xfId="31751"/>
    <cellStyle name="Normal 12 2 8 5" xfId="37235"/>
    <cellStyle name="Normal 12 2 9" xfId="13137"/>
    <cellStyle name="Normal 12 3" xfId="2502"/>
    <cellStyle name="Normal 12 3 10" xfId="7807"/>
    <cellStyle name="Normal 12 3 2" xfId="3713"/>
    <cellStyle name="Normal 12 3 2 2" xfId="16157"/>
    <cellStyle name="Normal 12 3 2 2 2" xfId="23442"/>
    <cellStyle name="Normal 12 3 2 2 2 2" xfId="28998"/>
    <cellStyle name="Normal 12 3 2 2 2 3" xfId="34491"/>
    <cellStyle name="Normal 12 3 2 2 2 4" xfId="39975"/>
    <cellStyle name="Normal 12 3 2 2 3" xfId="26269"/>
    <cellStyle name="Normal 12 3 2 2 4" xfId="31762"/>
    <cellStyle name="Normal 12 3 2 2 5" xfId="37246"/>
    <cellStyle name="Normal 12 3 2 3" xfId="13145"/>
    <cellStyle name="Normal 12 3 2 4" xfId="18360"/>
    <cellStyle name="Normal 12 3 2 5" xfId="20585"/>
    <cellStyle name="Normal 12 3 2 6" xfId="10842"/>
    <cellStyle name="Normal 12 3 2 6 2" xfId="22144"/>
    <cellStyle name="Normal 12 3 2 6 2 2" xfId="27700"/>
    <cellStyle name="Normal 12 3 2 6 2 3" xfId="33193"/>
    <cellStyle name="Normal 12 3 2 6 2 4" xfId="38677"/>
    <cellStyle name="Normal 12 3 2 6 3" xfId="24971"/>
    <cellStyle name="Normal 12 3 2 6 4" xfId="30464"/>
    <cellStyle name="Normal 12 3 2 6 5" xfId="35948"/>
    <cellStyle name="Normal 12 3 2 7" xfId="7808"/>
    <cellStyle name="Normal 12 3 3" xfId="8864"/>
    <cellStyle name="Normal 12 3 3 2" xfId="16158"/>
    <cellStyle name="Normal 12 3 3 2 2" xfId="23443"/>
    <cellStyle name="Normal 12 3 3 2 2 2" xfId="28999"/>
    <cellStyle name="Normal 12 3 3 2 2 3" xfId="34492"/>
    <cellStyle name="Normal 12 3 3 2 2 4" xfId="39976"/>
    <cellStyle name="Normal 12 3 3 2 3" xfId="26270"/>
    <cellStyle name="Normal 12 3 3 2 4" xfId="31763"/>
    <cellStyle name="Normal 12 3 3 2 5" xfId="37247"/>
    <cellStyle name="Normal 12 3 3 3" xfId="14234"/>
    <cellStyle name="Normal 12 3 3 4" xfId="10843"/>
    <cellStyle name="Normal 12 3 3 4 2" xfId="22145"/>
    <cellStyle name="Normal 12 3 3 4 2 2" xfId="27701"/>
    <cellStyle name="Normal 12 3 3 4 2 3" xfId="33194"/>
    <cellStyle name="Normal 12 3 3 4 2 4" xfId="38678"/>
    <cellStyle name="Normal 12 3 3 4 3" xfId="24972"/>
    <cellStyle name="Normal 12 3 3 4 4" xfId="30465"/>
    <cellStyle name="Normal 12 3 3 4 5" xfId="35949"/>
    <cellStyle name="Normal 12 3 4" xfId="10844"/>
    <cellStyle name="Normal 12 3 4 2" xfId="22146"/>
    <cellStyle name="Normal 12 3 4 2 2" xfId="27702"/>
    <cellStyle name="Normal 12 3 4 2 3" xfId="33195"/>
    <cellStyle name="Normal 12 3 4 2 4" xfId="38679"/>
    <cellStyle name="Normal 12 3 4 3" xfId="24973"/>
    <cellStyle name="Normal 12 3 4 4" xfId="30466"/>
    <cellStyle name="Normal 12 3 4 5" xfId="35950"/>
    <cellStyle name="Normal 12 3 5" xfId="16156"/>
    <cellStyle name="Normal 12 3 5 2" xfId="23441"/>
    <cellStyle name="Normal 12 3 5 2 2" xfId="28997"/>
    <cellStyle name="Normal 12 3 5 2 3" xfId="34490"/>
    <cellStyle name="Normal 12 3 5 2 4" xfId="39974"/>
    <cellStyle name="Normal 12 3 5 3" xfId="26268"/>
    <cellStyle name="Normal 12 3 5 4" xfId="31761"/>
    <cellStyle name="Normal 12 3 5 5" xfId="37245"/>
    <cellStyle name="Normal 12 3 6" xfId="13144"/>
    <cellStyle name="Normal 12 3 7" xfId="18359"/>
    <cellStyle name="Normal 12 3 8" xfId="20584"/>
    <cellStyle name="Normal 12 3 9" xfId="10841"/>
    <cellStyle name="Normal 12 3 9 2" xfId="22143"/>
    <cellStyle name="Normal 12 3 9 2 2" xfId="27699"/>
    <cellStyle name="Normal 12 3 9 2 3" xfId="33192"/>
    <cellStyle name="Normal 12 3 9 2 4" xfId="38676"/>
    <cellStyle name="Normal 12 3 9 3" xfId="24970"/>
    <cellStyle name="Normal 12 3 9 4" xfId="30463"/>
    <cellStyle name="Normal 12 3 9 5" xfId="35947"/>
    <cellStyle name="Normal 12 4" xfId="2503"/>
    <cellStyle name="Normal 12 4 10" xfId="7809"/>
    <cellStyle name="Normal 12 4 2" xfId="3714"/>
    <cellStyle name="Normal 12 4 2 2" xfId="16160"/>
    <cellStyle name="Normal 12 4 2 2 2" xfId="23445"/>
    <cellStyle name="Normal 12 4 2 2 2 2" xfId="29001"/>
    <cellStyle name="Normal 12 4 2 2 2 3" xfId="34494"/>
    <cellStyle name="Normal 12 4 2 2 2 4" xfId="39978"/>
    <cellStyle name="Normal 12 4 2 2 3" xfId="26272"/>
    <cellStyle name="Normal 12 4 2 2 4" xfId="31765"/>
    <cellStyle name="Normal 12 4 2 2 5" xfId="37249"/>
    <cellStyle name="Normal 12 4 2 3" xfId="13147"/>
    <cellStyle name="Normal 12 4 2 4" xfId="18362"/>
    <cellStyle name="Normal 12 4 2 5" xfId="20587"/>
    <cellStyle name="Normal 12 4 2 6" xfId="10846"/>
    <cellStyle name="Normal 12 4 2 6 2" xfId="22148"/>
    <cellStyle name="Normal 12 4 2 6 2 2" xfId="27704"/>
    <cellStyle name="Normal 12 4 2 6 2 3" xfId="33197"/>
    <cellStyle name="Normal 12 4 2 6 2 4" xfId="38681"/>
    <cellStyle name="Normal 12 4 2 6 3" xfId="24975"/>
    <cellStyle name="Normal 12 4 2 6 4" xfId="30468"/>
    <cellStyle name="Normal 12 4 2 6 5" xfId="35952"/>
    <cellStyle name="Normal 12 4 2 7" xfId="7810"/>
    <cellStyle name="Normal 12 4 3" xfId="8977"/>
    <cellStyle name="Normal 12 4 3 2" xfId="16161"/>
    <cellStyle name="Normal 12 4 3 2 2" xfId="23446"/>
    <cellStyle name="Normal 12 4 3 2 2 2" xfId="29002"/>
    <cellStyle name="Normal 12 4 3 2 2 3" xfId="34495"/>
    <cellStyle name="Normal 12 4 3 2 2 4" xfId="39979"/>
    <cellStyle name="Normal 12 4 3 2 3" xfId="26273"/>
    <cellStyle name="Normal 12 4 3 2 4" xfId="31766"/>
    <cellStyle name="Normal 12 4 3 2 5" xfId="37250"/>
    <cellStyle name="Normal 12 4 3 3" xfId="14235"/>
    <cellStyle name="Normal 12 4 3 4" xfId="10847"/>
    <cellStyle name="Normal 12 4 3 4 2" xfId="22149"/>
    <cellStyle name="Normal 12 4 3 4 2 2" xfId="27705"/>
    <cellStyle name="Normal 12 4 3 4 2 3" xfId="33198"/>
    <cellStyle name="Normal 12 4 3 4 2 4" xfId="38682"/>
    <cellStyle name="Normal 12 4 3 4 3" xfId="24976"/>
    <cellStyle name="Normal 12 4 3 4 4" xfId="30469"/>
    <cellStyle name="Normal 12 4 3 4 5" xfId="35953"/>
    <cellStyle name="Normal 12 4 4" xfId="10848"/>
    <cellStyle name="Normal 12 4 4 2" xfId="22150"/>
    <cellStyle name="Normal 12 4 4 2 2" xfId="27706"/>
    <cellStyle name="Normal 12 4 4 2 3" xfId="33199"/>
    <cellStyle name="Normal 12 4 4 2 4" xfId="38683"/>
    <cellStyle name="Normal 12 4 4 3" xfId="24977"/>
    <cellStyle name="Normal 12 4 4 4" xfId="30470"/>
    <cellStyle name="Normal 12 4 4 5" xfId="35954"/>
    <cellStyle name="Normal 12 4 5" xfId="16159"/>
    <cellStyle name="Normal 12 4 5 2" xfId="23444"/>
    <cellStyle name="Normal 12 4 5 2 2" xfId="29000"/>
    <cellStyle name="Normal 12 4 5 2 3" xfId="34493"/>
    <cellStyle name="Normal 12 4 5 2 4" xfId="39977"/>
    <cellStyle name="Normal 12 4 5 3" xfId="26271"/>
    <cellStyle name="Normal 12 4 5 4" xfId="31764"/>
    <cellStyle name="Normal 12 4 5 5" xfId="37248"/>
    <cellStyle name="Normal 12 4 6" xfId="13146"/>
    <cellStyle name="Normal 12 4 7" xfId="18361"/>
    <cellStyle name="Normal 12 4 8" xfId="20586"/>
    <cellStyle name="Normal 12 4 9" xfId="10845"/>
    <cellStyle name="Normal 12 4 9 2" xfId="22147"/>
    <cellStyle name="Normal 12 4 9 2 2" xfId="27703"/>
    <cellStyle name="Normal 12 4 9 2 3" xfId="33196"/>
    <cellStyle name="Normal 12 4 9 2 4" xfId="38680"/>
    <cellStyle name="Normal 12 4 9 3" xfId="24974"/>
    <cellStyle name="Normal 12 4 9 4" xfId="30467"/>
    <cellStyle name="Normal 12 4 9 5" xfId="35951"/>
    <cellStyle name="Normal 12 5" xfId="2504"/>
    <cellStyle name="Normal 12 5 10" xfId="18363"/>
    <cellStyle name="Normal 12 5 11" xfId="20588"/>
    <cellStyle name="Normal 12 5 12" xfId="10849"/>
    <cellStyle name="Normal 12 5 12 2" xfId="22151"/>
    <cellStyle name="Normal 12 5 12 2 2" xfId="27707"/>
    <cellStyle name="Normal 12 5 12 2 3" xfId="33200"/>
    <cellStyle name="Normal 12 5 12 2 4" xfId="38684"/>
    <cellStyle name="Normal 12 5 12 3" xfId="24978"/>
    <cellStyle name="Normal 12 5 12 4" xfId="30471"/>
    <cellStyle name="Normal 12 5 12 5" xfId="35955"/>
    <cellStyle name="Normal 12 5 13" xfId="24557"/>
    <cellStyle name="Normal 12 5 13 2" xfId="30102"/>
    <cellStyle name="Normal 12 5 14" xfId="7811"/>
    <cellStyle name="Normal 12 5 2" xfId="2505"/>
    <cellStyle name="Normal 12 5 2 2" xfId="3716"/>
    <cellStyle name="Normal 12 5 2 2 2" xfId="16164"/>
    <cellStyle name="Normal 12 5 2 2 2 2" xfId="23449"/>
    <cellStyle name="Normal 12 5 2 2 2 2 2" xfId="29005"/>
    <cellStyle name="Normal 12 5 2 2 2 2 3" xfId="34498"/>
    <cellStyle name="Normal 12 5 2 2 2 2 4" xfId="39982"/>
    <cellStyle name="Normal 12 5 2 2 2 3" xfId="26276"/>
    <cellStyle name="Normal 12 5 2 2 2 4" xfId="31769"/>
    <cellStyle name="Normal 12 5 2 2 2 5" xfId="37253"/>
    <cellStyle name="Normal 12 5 2 2 3" xfId="13150"/>
    <cellStyle name="Normal 12 5 2 2 4" xfId="18365"/>
    <cellStyle name="Normal 12 5 2 2 5" xfId="20590"/>
    <cellStyle name="Normal 12 5 2 2 6" xfId="10851"/>
    <cellStyle name="Normal 12 5 2 2 6 2" xfId="22153"/>
    <cellStyle name="Normal 12 5 2 2 6 2 2" xfId="27709"/>
    <cellStyle name="Normal 12 5 2 2 6 2 3" xfId="33202"/>
    <cellStyle name="Normal 12 5 2 2 6 2 4" xfId="38686"/>
    <cellStyle name="Normal 12 5 2 2 6 3" xfId="24980"/>
    <cellStyle name="Normal 12 5 2 2 6 4" xfId="30473"/>
    <cellStyle name="Normal 12 5 2 2 6 5" xfId="35957"/>
    <cellStyle name="Normal 12 5 2 2 7" xfId="7813"/>
    <cellStyle name="Normal 12 5 2 3" xfId="16163"/>
    <cellStyle name="Normal 12 5 2 3 2" xfId="23448"/>
    <cellStyle name="Normal 12 5 2 3 2 2" xfId="29004"/>
    <cellStyle name="Normal 12 5 2 3 2 3" xfId="34497"/>
    <cellStyle name="Normal 12 5 2 3 2 4" xfId="39981"/>
    <cellStyle name="Normal 12 5 2 3 3" xfId="26275"/>
    <cellStyle name="Normal 12 5 2 3 4" xfId="31768"/>
    <cellStyle name="Normal 12 5 2 3 5" xfId="37252"/>
    <cellStyle name="Normal 12 5 2 4" xfId="13149"/>
    <cellStyle name="Normal 12 5 2 5" xfId="18364"/>
    <cellStyle name="Normal 12 5 2 6" xfId="20589"/>
    <cellStyle name="Normal 12 5 2 7" xfId="10850"/>
    <cellStyle name="Normal 12 5 2 7 2" xfId="22152"/>
    <cellStyle name="Normal 12 5 2 7 2 2" xfId="27708"/>
    <cellStyle name="Normal 12 5 2 7 2 3" xfId="33201"/>
    <cellStyle name="Normal 12 5 2 7 2 4" xfId="38685"/>
    <cellStyle name="Normal 12 5 2 7 3" xfId="24979"/>
    <cellStyle name="Normal 12 5 2 7 4" xfId="30472"/>
    <cellStyle name="Normal 12 5 2 7 5" xfId="35956"/>
    <cellStyle name="Normal 12 5 2 8" xfId="7812"/>
    <cellStyle name="Normal 12 5 3" xfId="3715"/>
    <cellStyle name="Normal 12 5 3 2" xfId="16165"/>
    <cellStyle name="Normal 12 5 3 2 2" xfId="23450"/>
    <cellStyle name="Normal 12 5 3 2 2 2" xfId="29006"/>
    <cellStyle name="Normal 12 5 3 2 2 3" xfId="34499"/>
    <cellStyle name="Normal 12 5 3 2 2 4" xfId="39983"/>
    <cellStyle name="Normal 12 5 3 2 3" xfId="26277"/>
    <cellStyle name="Normal 12 5 3 2 4" xfId="31770"/>
    <cellStyle name="Normal 12 5 3 2 5" xfId="37254"/>
    <cellStyle name="Normal 12 5 3 3" xfId="13151"/>
    <cellStyle name="Normal 12 5 3 4" xfId="18366"/>
    <cellStyle name="Normal 12 5 3 5" xfId="20591"/>
    <cellStyle name="Normal 12 5 3 6" xfId="10852"/>
    <cellStyle name="Normal 12 5 3 6 2" xfId="22154"/>
    <cellStyle name="Normal 12 5 3 6 2 2" xfId="27710"/>
    <cellStyle name="Normal 12 5 3 6 2 3" xfId="33203"/>
    <cellStyle name="Normal 12 5 3 6 2 4" xfId="38687"/>
    <cellStyle name="Normal 12 5 3 6 3" xfId="24981"/>
    <cellStyle name="Normal 12 5 3 6 4" xfId="30474"/>
    <cellStyle name="Normal 12 5 3 6 5" xfId="35958"/>
    <cellStyle name="Normal 12 5 3 7" xfId="7814"/>
    <cellStyle name="Normal 12 5 4" xfId="7815"/>
    <cellStyle name="Normal 12 5 4 2" xfId="16166"/>
    <cellStyle name="Normal 12 5 4 2 2" xfId="23451"/>
    <cellStyle name="Normal 12 5 4 2 2 2" xfId="29007"/>
    <cellStyle name="Normal 12 5 4 2 2 3" xfId="34500"/>
    <cellStyle name="Normal 12 5 4 2 2 4" xfId="39984"/>
    <cellStyle name="Normal 12 5 4 2 3" xfId="26278"/>
    <cellStyle name="Normal 12 5 4 2 4" xfId="31771"/>
    <cellStyle name="Normal 12 5 4 2 5" xfId="37255"/>
    <cellStyle name="Normal 12 5 4 3" xfId="13152"/>
    <cellStyle name="Normal 12 5 4 4" xfId="18367"/>
    <cellStyle name="Normal 12 5 4 5" xfId="20592"/>
    <cellStyle name="Normal 12 5 4 6" xfId="10853"/>
    <cellStyle name="Normal 12 5 4 6 2" xfId="22155"/>
    <cellStyle name="Normal 12 5 4 6 2 2" xfId="27711"/>
    <cellStyle name="Normal 12 5 4 6 2 3" xfId="33204"/>
    <cellStyle name="Normal 12 5 4 6 2 4" xfId="38688"/>
    <cellStyle name="Normal 12 5 4 6 3" xfId="24982"/>
    <cellStyle name="Normal 12 5 4 6 4" xfId="30475"/>
    <cellStyle name="Normal 12 5 4 6 5" xfId="35959"/>
    <cellStyle name="Normal 12 5 5" xfId="7816"/>
    <cellStyle name="Normal 12 5 5 2" xfId="16167"/>
    <cellStyle name="Normal 12 5 5 2 2" xfId="23452"/>
    <cellStyle name="Normal 12 5 5 2 2 2" xfId="29008"/>
    <cellStyle name="Normal 12 5 5 2 2 3" xfId="34501"/>
    <cellStyle name="Normal 12 5 5 2 2 4" xfId="39985"/>
    <cellStyle name="Normal 12 5 5 2 3" xfId="26279"/>
    <cellStyle name="Normal 12 5 5 2 4" xfId="31772"/>
    <cellStyle name="Normal 12 5 5 2 5" xfId="37256"/>
    <cellStyle name="Normal 12 5 5 3" xfId="13153"/>
    <cellStyle name="Normal 12 5 5 4" xfId="18368"/>
    <cellStyle name="Normal 12 5 5 5" xfId="20593"/>
    <cellStyle name="Normal 12 5 5 6" xfId="10854"/>
    <cellStyle name="Normal 12 5 5 6 2" xfId="22156"/>
    <cellStyle name="Normal 12 5 5 6 2 2" xfId="27712"/>
    <cellStyle name="Normal 12 5 5 6 2 3" xfId="33205"/>
    <cellStyle name="Normal 12 5 5 6 2 4" xfId="38689"/>
    <cellStyle name="Normal 12 5 5 6 3" xfId="24983"/>
    <cellStyle name="Normal 12 5 5 6 4" xfId="30476"/>
    <cellStyle name="Normal 12 5 5 6 5" xfId="35960"/>
    <cellStyle name="Normal 12 5 6" xfId="8978"/>
    <cellStyle name="Normal 12 5 6 2" xfId="16168"/>
    <cellStyle name="Normal 12 5 6 2 2" xfId="23453"/>
    <cellStyle name="Normal 12 5 6 2 2 2" xfId="29009"/>
    <cellStyle name="Normal 12 5 6 2 2 3" xfId="34502"/>
    <cellStyle name="Normal 12 5 6 2 2 4" xfId="39986"/>
    <cellStyle name="Normal 12 5 6 2 3" xfId="26280"/>
    <cellStyle name="Normal 12 5 6 2 4" xfId="31773"/>
    <cellStyle name="Normal 12 5 6 2 5" xfId="37257"/>
    <cellStyle name="Normal 12 5 6 3" xfId="12047"/>
    <cellStyle name="Normal 12 5 6 4" xfId="10855"/>
    <cellStyle name="Normal 12 5 6 4 2" xfId="22157"/>
    <cellStyle name="Normal 12 5 6 4 2 2" xfId="27713"/>
    <cellStyle name="Normal 12 5 6 4 2 3" xfId="33206"/>
    <cellStyle name="Normal 12 5 6 4 2 4" xfId="38690"/>
    <cellStyle name="Normal 12 5 6 4 3" xfId="24984"/>
    <cellStyle name="Normal 12 5 6 4 4" xfId="30477"/>
    <cellStyle name="Normal 12 5 6 4 5" xfId="35961"/>
    <cellStyle name="Normal 12 5 7" xfId="10856"/>
    <cellStyle name="Normal 12 5 7 2" xfId="22158"/>
    <cellStyle name="Normal 12 5 7 2 2" xfId="27714"/>
    <cellStyle name="Normal 12 5 7 2 3" xfId="33207"/>
    <cellStyle name="Normal 12 5 7 2 4" xfId="38691"/>
    <cellStyle name="Normal 12 5 7 3" xfId="24985"/>
    <cellStyle name="Normal 12 5 7 4" xfId="30478"/>
    <cellStyle name="Normal 12 5 7 5" xfId="35962"/>
    <cellStyle name="Normal 12 5 8" xfId="16162"/>
    <cellStyle name="Normal 12 5 8 2" xfId="23447"/>
    <cellStyle name="Normal 12 5 8 2 2" xfId="29003"/>
    <cellStyle name="Normal 12 5 8 2 3" xfId="34496"/>
    <cellStyle name="Normal 12 5 8 2 4" xfId="39980"/>
    <cellStyle name="Normal 12 5 8 3" xfId="26274"/>
    <cellStyle name="Normal 12 5 8 4" xfId="31767"/>
    <cellStyle name="Normal 12 5 8 5" xfId="37251"/>
    <cellStyle name="Normal 12 5 9" xfId="13148"/>
    <cellStyle name="Normal 12 6" xfId="7817"/>
    <cellStyle name="Normal 12 6 2" xfId="16169"/>
    <cellStyle name="Normal 12 6 2 2" xfId="23454"/>
    <cellStyle name="Normal 12 6 2 2 2" xfId="29010"/>
    <cellStyle name="Normal 12 6 2 2 3" xfId="34503"/>
    <cellStyle name="Normal 12 6 2 2 4" xfId="39987"/>
    <cellStyle name="Normal 12 6 2 3" xfId="26281"/>
    <cellStyle name="Normal 12 6 2 4" xfId="31774"/>
    <cellStyle name="Normal 12 6 2 5" xfId="37258"/>
    <cellStyle name="Normal 12 6 3" xfId="13154"/>
    <cellStyle name="Normal 12 6 4" xfId="18369"/>
    <cellStyle name="Normal 12 6 5" xfId="20594"/>
    <cellStyle name="Normal 12 6 6" xfId="10857"/>
    <cellStyle name="Normal 12 6 6 2" xfId="22159"/>
    <cellStyle name="Normal 12 6 6 2 2" xfId="27715"/>
    <cellStyle name="Normal 12 6 6 2 3" xfId="33208"/>
    <cellStyle name="Normal 12 6 6 2 4" xfId="38692"/>
    <cellStyle name="Normal 12 6 6 3" xfId="24986"/>
    <cellStyle name="Normal 12 6 6 4" xfId="30479"/>
    <cellStyle name="Normal 12 6 6 5" xfId="35963"/>
    <cellStyle name="Normal 12 7" xfId="8862"/>
    <cellStyle name="Normal 12 7 2" xfId="21650"/>
    <cellStyle name="Normal 12 7 3" xfId="10858"/>
    <cellStyle name="Normal 12 7 3 2" xfId="22160"/>
    <cellStyle name="Normal 12 7 3 2 2" xfId="27716"/>
    <cellStyle name="Normal 12 7 3 2 3" xfId="33209"/>
    <cellStyle name="Normal 12 7 3 2 4" xfId="38693"/>
    <cellStyle name="Normal 12 7 3 3" xfId="24987"/>
    <cellStyle name="Normal 12 7 3 4" xfId="30480"/>
    <cellStyle name="Normal 12 7 3 5" xfId="35964"/>
    <cellStyle name="Normal 12 8" xfId="10859"/>
    <cellStyle name="Normal 12 8 2" xfId="22161"/>
    <cellStyle name="Normal 12 8 2 2" xfId="27717"/>
    <cellStyle name="Normal 12 8 2 3" xfId="33210"/>
    <cellStyle name="Normal 12 8 2 4" xfId="38694"/>
    <cellStyle name="Normal 12 8 3" xfId="24988"/>
    <cellStyle name="Normal 12 8 4" xfId="30481"/>
    <cellStyle name="Normal 12 8 5" xfId="35965"/>
    <cellStyle name="Normal 12 9" xfId="16145"/>
    <cellStyle name="Normal 12 9 2" xfId="23430"/>
    <cellStyle name="Normal 12 9 2 2" xfId="28986"/>
    <cellStyle name="Normal 12 9 2 3" xfId="34479"/>
    <cellStyle name="Normal 12 9 2 4" xfId="39963"/>
    <cellStyle name="Normal 12 9 3" xfId="26257"/>
    <cellStyle name="Normal 12 9 4" xfId="31750"/>
    <cellStyle name="Normal 12 9 5" xfId="37234"/>
    <cellStyle name="Normal 120" xfId="4378"/>
    <cellStyle name="Normal 121" xfId="41101"/>
    <cellStyle name="Normal 1218" xfId="41112"/>
    <cellStyle name="Normal 122" xfId="41102"/>
    <cellStyle name="Normal 123" xfId="41105"/>
    <cellStyle name="Normal 124" xfId="41106"/>
    <cellStyle name="Normal 125" xfId="41107"/>
    <cellStyle name="Normal 126" xfId="41109"/>
    <cellStyle name="Normal 127" xfId="41110"/>
    <cellStyle name="Normal 13" xfId="2506"/>
    <cellStyle name="Normal 13 10" xfId="2507"/>
    <cellStyle name="Normal 13 10 2" xfId="3718"/>
    <cellStyle name="Normal 13 10 2 2" xfId="23456"/>
    <cellStyle name="Normal 13 10 2 2 2" xfId="29012"/>
    <cellStyle name="Normal 13 10 2 2 3" xfId="34505"/>
    <cellStyle name="Normal 13 10 2 2 4" xfId="39989"/>
    <cellStyle name="Normal 13 10 2 3" xfId="26283"/>
    <cellStyle name="Normal 13 10 2 4" xfId="31776"/>
    <cellStyle name="Normal 13 10 2 5" xfId="37260"/>
    <cellStyle name="Normal 13 10 2 6" xfId="16171"/>
    <cellStyle name="Normal 13 10 3" xfId="13156"/>
    <cellStyle name="Normal 13 10 4" xfId="18371"/>
    <cellStyle name="Normal 13 10 5" xfId="20596"/>
    <cellStyle name="Normal 13 10 6" xfId="10861"/>
    <cellStyle name="Normal 13 10 6 2" xfId="22163"/>
    <cellStyle name="Normal 13 10 6 2 2" xfId="27719"/>
    <cellStyle name="Normal 13 10 6 2 3" xfId="33212"/>
    <cellStyle name="Normal 13 10 6 2 4" xfId="38696"/>
    <cellStyle name="Normal 13 10 6 3" xfId="24990"/>
    <cellStyle name="Normal 13 10 6 4" xfId="30483"/>
    <cellStyle name="Normal 13 10 6 5" xfId="35967"/>
    <cellStyle name="Normal 13 10 7" xfId="7818"/>
    <cellStyle name="Normal 13 11" xfId="2508"/>
    <cellStyle name="Normal 13 11 2" xfId="3719"/>
    <cellStyle name="Normal 13 11 2 2" xfId="23457"/>
    <cellStyle name="Normal 13 11 2 2 2" xfId="29013"/>
    <cellStyle name="Normal 13 11 2 2 3" xfId="34506"/>
    <cellStyle name="Normal 13 11 2 2 4" xfId="39990"/>
    <cellStyle name="Normal 13 11 2 3" xfId="26284"/>
    <cellStyle name="Normal 13 11 2 4" xfId="31777"/>
    <cellStyle name="Normal 13 11 2 5" xfId="37261"/>
    <cellStyle name="Normal 13 11 2 6" xfId="16172"/>
    <cellStyle name="Normal 13 11 3" xfId="13157"/>
    <cellStyle name="Normal 13 11 4" xfId="18372"/>
    <cellStyle name="Normal 13 11 5" xfId="20597"/>
    <cellStyle name="Normal 13 11 6" xfId="10862"/>
    <cellStyle name="Normal 13 11 6 2" xfId="22164"/>
    <cellStyle name="Normal 13 11 6 2 2" xfId="27720"/>
    <cellStyle name="Normal 13 11 6 2 3" xfId="33213"/>
    <cellStyle name="Normal 13 11 6 2 4" xfId="38697"/>
    <cellStyle name="Normal 13 11 6 3" xfId="24991"/>
    <cellStyle name="Normal 13 11 6 4" xfId="30484"/>
    <cellStyle name="Normal 13 11 6 5" xfId="35968"/>
    <cellStyle name="Normal 13 11 7" xfId="7819"/>
    <cellStyle name="Normal 13 12" xfId="2509"/>
    <cellStyle name="Normal 13 12 2" xfId="3720"/>
    <cellStyle name="Normal 13 12 2 2" xfId="23458"/>
    <cellStyle name="Normal 13 12 2 2 2" xfId="29014"/>
    <cellStyle name="Normal 13 12 2 2 3" xfId="34507"/>
    <cellStyle name="Normal 13 12 2 2 4" xfId="39991"/>
    <cellStyle name="Normal 13 12 2 3" xfId="26285"/>
    <cellStyle name="Normal 13 12 2 4" xfId="31778"/>
    <cellStyle name="Normal 13 12 2 5" xfId="37262"/>
    <cellStyle name="Normal 13 12 2 6" xfId="16173"/>
    <cellStyle name="Normal 13 12 3" xfId="13158"/>
    <cellStyle name="Normal 13 12 4" xfId="18373"/>
    <cellStyle name="Normal 13 12 5" xfId="20598"/>
    <cellStyle name="Normal 13 12 6" xfId="10863"/>
    <cellStyle name="Normal 13 12 6 2" xfId="22165"/>
    <cellStyle name="Normal 13 12 6 2 2" xfId="27721"/>
    <cellStyle name="Normal 13 12 6 2 3" xfId="33214"/>
    <cellStyle name="Normal 13 12 6 2 4" xfId="38698"/>
    <cellStyle name="Normal 13 12 6 3" xfId="24992"/>
    <cellStyle name="Normal 13 12 6 4" xfId="30485"/>
    <cellStyle name="Normal 13 12 6 5" xfId="35969"/>
    <cellStyle name="Normal 13 12 7" xfId="7820"/>
    <cellStyle name="Normal 13 13" xfId="2510"/>
    <cellStyle name="Normal 13 13 2" xfId="3721"/>
    <cellStyle name="Normal 13 13 2 2" xfId="23459"/>
    <cellStyle name="Normal 13 13 2 2 2" xfId="29015"/>
    <cellStyle name="Normal 13 13 2 2 3" xfId="34508"/>
    <cellStyle name="Normal 13 13 2 2 4" xfId="39992"/>
    <cellStyle name="Normal 13 13 2 3" xfId="26286"/>
    <cellStyle name="Normal 13 13 2 4" xfId="31779"/>
    <cellStyle name="Normal 13 13 2 5" xfId="37263"/>
    <cellStyle name="Normal 13 13 2 6" xfId="16174"/>
    <cellStyle name="Normal 13 13 3" xfId="13159"/>
    <cellStyle name="Normal 13 13 4" xfId="18374"/>
    <cellStyle name="Normal 13 13 5" xfId="20599"/>
    <cellStyle name="Normal 13 13 6" xfId="10864"/>
    <cellStyle name="Normal 13 13 6 2" xfId="22166"/>
    <cellStyle name="Normal 13 13 6 2 2" xfId="27722"/>
    <cellStyle name="Normal 13 13 6 2 3" xfId="33215"/>
    <cellStyle name="Normal 13 13 6 2 4" xfId="38699"/>
    <cellStyle name="Normal 13 13 6 3" xfId="24993"/>
    <cellStyle name="Normal 13 13 6 4" xfId="30486"/>
    <cellStyle name="Normal 13 13 6 5" xfId="35970"/>
    <cellStyle name="Normal 13 13 7" xfId="7821"/>
    <cellStyle name="Normal 13 14" xfId="2511"/>
    <cellStyle name="Normal 13 14 2" xfId="3722"/>
    <cellStyle name="Normal 13 14 2 2" xfId="23460"/>
    <cellStyle name="Normal 13 14 2 2 2" xfId="29016"/>
    <cellStyle name="Normal 13 14 2 2 3" xfId="34509"/>
    <cellStyle name="Normal 13 14 2 2 4" xfId="39993"/>
    <cellStyle name="Normal 13 14 2 3" xfId="26287"/>
    <cellStyle name="Normal 13 14 2 4" xfId="31780"/>
    <cellStyle name="Normal 13 14 2 5" xfId="37264"/>
    <cellStyle name="Normal 13 14 2 6" xfId="16175"/>
    <cellStyle name="Normal 13 14 3" xfId="13160"/>
    <cellStyle name="Normal 13 14 4" xfId="18375"/>
    <cellStyle name="Normal 13 14 5" xfId="20600"/>
    <cellStyle name="Normal 13 14 6" xfId="10865"/>
    <cellStyle name="Normal 13 14 6 2" xfId="22167"/>
    <cellStyle name="Normal 13 14 6 2 2" xfId="27723"/>
    <cellStyle name="Normal 13 14 6 2 3" xfId="33216"/>
    <cellStyle name="Normal 13 14 6 2 4" xfId="38700"/>
    <cellStyle name="Normal 13 14 6 3" xfId="24994"/>
    <cellStyle name="Normal 13 14 6 4" xfId="30487"/>
    <cellStyle name="Normal 13 14 6 5" xfId="35971"/>
    <cellStyle name="Normal 13 14 7" xfId="7822"/>
    <cellStyle name="Normal 13 15" xfId="2512"/>
    <cellStyle name="Normal 13 15 2" xfId="3723"/>
    <cellStyle name="Normal 13 15 2 2" xfId="23461"/>
    <cellStyle name="Normal 13 15 2 2 2" xfId="29017"/>
    <cellStyle name="Normal 13 15 2 2 3" xfId="34510"/>
    <cellStyle name="Normal 13 15 2 2 4" xfId="39994"/>
    <cellStyle name="Normal 13 15 2 3" xfId="26288"/>
    <cellStyle name="Normal 13 15 2 4" xfId="31781"/>
    <cellStyle name="Normal 13 15 2 5" xfId="37265"/>
    <cellStyle name="Normal 13 15 2 6" xfId="16176"/>
    <cellStyle name="Normal 13 15 3" xfId="13161"/>
    <cellStyle name="Normal 13 15 4" xfId="18376"/>
    <cellStyle name="Normal 13 15 5" xfId="20601"/>
    <cellStyle name="Normal 13 15 6" xfId="10866"/>
    <cellStyle name="Normal 13 15 6 2" xfId="22168"/>
    <cellStyle name="Normal 13 15 6 2 2" xfId="27724"/>
    <cellStyle name="Normal 13 15 6 2 3" xfId="33217"/>
    <cellStyle name="Normal 13 15 6 2 4" xfId="38701"/>
    <cellStyle name="Normal 13 15 6 3" xfId="24995"/>
    <cellStyle name="Normal 13 15 6 4" xfId="30488"/>
    <cellStyle name="Normal 13 15 6 5" xfId="35972"/>
    <cellStyle name="Normal 13 15 7" xfId="7823"/>
    <cellStyle name="Normal 13 16" xfId="2513"/>
    <cellStyle name="Normal 13 16 2" xfId="3724"/>
    <cellStyle name="Normal 13 16 2 2" xfId="23462"/>
    <cellStyle name="Normal 13 16 2 2 2" xfId="29018"/>
    <cellStyle name="Normal 13 16 2 2 3" xfId="34511"/>
    <cellStyle name="Normal 13 16 2 2 4" xfId="39995"/>
    <cellStyle name="Normal 13 16 2 3" xfId="26289"/>
    <cellStyle name="Normal 13 16 2 4" xfId="31782"/>
    <cellStyle name="Normal 13 16 2 5" xfId="37266"/>
    <cellStyle name="Normal 13 16 2 6" xfId="16177"/>
    <cellStyle name="Normal 13 16 3" xfId="13162"/>
    <cellStyle name="Normal 13 16 4" xfId="18377"/>
    <cellStyle name="Normal 13 16 5" xfId="20602"/>
    <cellStyle name="Normal 13 16 6" xfId="10867"/>
    <cellStyle name="Normal 13 16 6 2" xfId="22169"/>
    <cellStyle name="Normal 13 16 6 2 2" xfId="27725"/>
    <cellStyle name="Normal 13 16 6 2 3" xfId="33218"/>
    <cellStyle name="Normal 13 16 6 2 4" xfId="38702"/>
    <cellStyle name="Normal 13 16 6 3" xfId="24996"/>
    <cellStyle name="Normal 13 16 6 4" xfId="30489"/>
    <cellStyle name="Normal 13 16 6 5" xfId="35973"/>
    <cellStyle name="Normal 13 16 7" xfId="7824"/>
    <cellStyle name="Normal 13 17" xfId="2514"/>
    <cellStyle name="Normal 13 17 2" xfId="3725"/>
    <cellStyle name="Normal 13 17 2 2" xfId="23463"/>
    <cellStyle name="Normal 13 17 2 2 2" xfId="29019"/>
    <cellStyle name="Normal 13 17 2 2 3" xfId="34512"/>
    <cellStyle name="Normal 13 17 2 2 4" xfId="39996"/>
    <cellStyle name="Normal 13 17 2 3" xfId="26290"/>
    <cellStyle name="Normal 13 17 2 4" xfId="31783"/>
    <cellStyle name="Normal 13 17 2 5" xfId="37267"/>
    <cellStyle name="Normal 13 17 2 6" xfId="16178"/>
    <cellStyle name="Normal 13 17 3" xfId="13163"/>
    <cellStyle name="Normal 13 17 4" xfId="18378"/>
    <cellStyle name="Normal 13 17 5" xfId="20603"/>
    <cellStyle name="Normal 13 17 6" xfId="10868"/>
    <cellStyle name="Normal 13 17 6 2" xfId="22170"/>
    <cellStyle name="Normal 13 17 6 2 2" xfId="27726"/>
    <cellStyle name="Normal 13 17 6 2 3" xfId="33219"/>
    <cellStyle name="Normal 13 17 6 2 4" xfId="38703"/>
    <cellStyle name="Normal 13 17 6 3" xfId="24997"/>
    <cellStyle name="Normal 13 17 6 4" xfId="30490"/>
    <cellStyle name="Normal 13 17 6 5" xfId="35974"/>
    <cellStyle name="Normal 13 17 7" xfId="7825"/>
    <cellStyle name="Normal 13 18" xfId="2515"/>
    <cellStyle name="Normal 13 18 2" xfId="3726"/>
    <cellStyle name="Normal 13 18 2 2" xfId="23464"/>
    <cellStyle name="Normal 13 18 2 2 2" xfId="29020"/>
    <cellStyle name="Normal 13 18 2 2 3" xfId="34513"/>
    <cellStyle name="Normal 13 18 2 2 4" xfId="39997"/>
    <cellStyle name="Normal 13 18 2 3" xfId="26291"/>
    <cellStyle name="Normal 13 18 2 4" xfId="31784"/>
    <cellStyle name="Normal 13 18 2 5" xfId="37268"/>
    <cellStyle name="Normal 13 18 2 6" xfId="16179"/>
    <cellStyle name="Normal 13 18 3" xfId="13164"/>
    <cellStyle name="Normal 13 18 4" xfId="18379"/>
    <cellStyle name="Normal 13 18 5" xfId="20604"/>
    <cellStyle name="Normal 13 18 6" xfId="10869"/>
    <cellStyle name="Normal 13 18 6 2" xfId="22171"/>
    <cellStyle name="Normal 13 18 6 2 2" xfId="27727"/>
    <cellStyle name="Normal 13 18 6 2 3" xfId="33220"/>
    <cellStyle name="Normal 13 18 6 2 4" xfId="38704"/>
    <cellStyle name="Normal 13 18 6 3" xfId="24998"/>
    <cellStyle name="Normal 13 18 6 4" xfId="30491"/>
    <cellStyle name="Normal 13 18 6 5" xfId="35975"/>
    <cellStyle name="Normal 13 18 7" xfId="7826"/>
    <cellStyle name="Normal 13 19" xfId="2516"/>
    <cellStyle name="Normal 13 19 2" xfId="3727"/>
    <cellStyle name="Normal 13 19 2 2" xfId="23465"/>
    <cellStyle name="Normal 13 19 2 2 2" xfId="29021"/>
    <cellStyle name="Normal 13 19 2 2 3" xfId="34514"/>
    <cellStyle name="Normal 13 19 2 2 4" xfId="39998"/>
    <cellStyle name="Normal 13 19 2 3" xfId="26292"/>
    <cellStyle name="Normal 13 19 2 4" xfId="31785"/>
    <cellStyle name="Normal 13 19 2 5" xfId="37269"/>
    <cellStyle name="Normal 13 19 2 6" xfId="16180"/>
    <cellStyle name="Normal 13 19 3" xfId="13165"/>
    <cellStyle name="Normal 13 19 4" xfId="18380"/>
    <cellStyle name="Normal 13 19 5" xfId="20605"/>
    <cellStyle name="Normal 13 19 6" xfId="10870"/>
    <cellStyle name="Normal 13 19 6 2" xfId="22172"/>
    <cellStyle name="Normal 13 19 6 2 2" xfId="27728"/>
    <cellStyle name="Normal 13 19 6 2 3" xfId="33221"/>
    <cellStyle name="Normal 13 19 6 2 4" xfId="38705"/>
    <cellStyle name="Normal 13 19 6 3" xfId="24999"/>
    <cellStyle name="Normal 13 19 6 4" xfId="30492"/>
    <cellStyle name="Normal 13 19 6 5" xfId="35976"/>
    <cellStyle name="Normal 13 19 7" xfId="7827"/>
    <cellStyle name="Normal 13 2" xfId="2517"/>
    <cellStyle name="Normal 13 2 2" xfId="2518"/>
    <cellStyle name="Normal 13 2 2 2" xfId="3728"/>
    <cellStyle name="Normal 13 2 2 2 2" xfId="29022"/>
    <cellStyle name="Normal 13 2 2 2 3" xfId="34515"/>
    <cellStyle name="Normal 13 2 2 2 4" xfId="39999"/>
    <cellStyle name="Normal 13 2 2 2 5" xfId="23466"/>
    <cellStyle name="Normal 13 2 2 3" xfId="26293"/>
    <cellStyle name="Normal 13 2 2 4" xfId="31786"/>
    <cellStyle name="Normal 13 2 2 5" xfId="37270"/>
    <cellStyle name="Normal 13 2 2 6" xfId="16181"/>
    <cellStyle name="Normal 13 2 3" xfId="13166"/>
    <cellStyle name="Normal 13 2 4" xfId="18381"/>
    <cellStyle name="Normal 13 2 5" xfId="20606"/>
    <cellStyle name="Normal 13 2 6" xfId="10871"/>
    <cellStyle name="Normal 13 2 6 2" xfId="22173"/>
    <cellStyle name="Normal 13 2 6 2 2" xfId="27729"/>
    <cellStyle name="Normal 13 2 6 2 3" xfId="33222"/>
    <cellStyle name="Normal 13 2 6 2 4" xfId="38706"/>
    <cellStyle name="Normal 13 2 6 3" xfId="25000"/>
    <cellStyle name="Normal 13 2 6 4" xfId="30493"/>
    <cellStyle name="Normal 13 2 6 5" xfId="35977"/>
    <cellStyle name="Normal 13 2 7" xfId="7828"/>
    <cellStyle name="Normal 13 20" xfId="2519"/>
    <cellStyle name="Normal 13 20 2" xfId="3729"/>
    <cellStyle name="Normal 13 20 2 2" xfId="23467"/>
    <cellStyle name="Normal 13 20 2 2 2" xfId="29023"/>
    <cellStyle name="Normal 13 20 2 2 3" xfId="34516"/>
    <cellStyle name="Normal 13 20 2 2 4" xfId="40000"/>
    <cellStyle name="Normal 13 20 2 3" xfId="26294"/>
    <cellStyle name="Normal 13 20 2 4" xfId="31787"/>
    <cellStyle name="Normal 13 20 2 5" xfId="37271"/>
    <cellStyle name="Normal 13 20 2 6" xfId="16182"/>
    <cellStyle name="Normal 13 20 3" xfId="13167"/>
    <cellStyle name="Normal 13 20 4" xfId="18382"/>
    <cellStyle name="Normal 13 20 5" xfId="20607"/>
    <cellStyle name="Normal 13 20 6" xfId="10872"/>
    <cellStyle name="Normal 13 20 6 2" xfId="22174"/>
    <cellStyle name="Normal 13 20 6 2 2" xfId="27730"/>
    <cellStyle name="Normal 13 20 6 2 3" xfId="33223"/>
    <cellStyle name="Normal 13 20 6 2 4" xfId="38707"/>
    <cellStyle name="Normal 13 20 6 3" xfId="25001"/>
    <cellStyle name="Normal 13 20 6 4" xfId="30494"/>
    <cellStyle name="Normal 13 20 6 5" xfId="35978"/>
    <cellStyle name="Normal 13 20 7" xfId="7829"/>
    <cellStyle name="Normal 13 21" xfId="2520"/>
    <cellStyle name="Normal 13 21 2" xfId="3730"/>
    <cellStyle name="Normal 13 21 2 2" xfId="23468"/>
    <cellStyle name="Normal 13 21 2 2 2" xfId="29024"/>
    <cellStyle name="Normal 13 21 2 2 3" xfId="34517"/>
    <cellStyle name="Normal 13 21 2 2 4" xfId="40001"/>
    <cellStyle name="Normal 13 21 2 3" xfId="26295"/>
    <cellStyle name="Normal 13 21 2 4" xfId="31788"/>
    <cellStyle name="Normal 13 21 2 5" xfId="37272"/>
    <cellStyle name="Normal 13 21 2 6" xfId="16183"/>
    <cellStyle name="Normal 13 21 3" xfId="13168"/>
    <cellStyle name="Normal 13 21 4" xfId="18383"/>
    <cellStyle name="Normal 13 21 5" xfId="20608"/>
    <cellStyle name="Normal 13 21 6" xfId="10873"/>
    <cellStyle name="Normal 13 21 6 2" xfId="22175"/>
    <cellStyle name="Normal 13 21 6 2 2" xfId="27731"/>
    <cellStyle name="Normal 13 21 6 2 3" xfId="33224"/>
    <cellStyle name="Normal 13 21 6 2 4" xfId="38708"/>
    <cellStyle name="Normal 13 21 6 3" xfId="25002"/>
    <cellStyle name="Normal 13 21 6 4" xfId="30495"/>
    <cellStyle name="Normal 13 21 6 5" xfId="35979"/>
    <cellStyle name="Normal 13 21 7" xfId="7830"/>
    <cellStyle name="Normal 13 22" xfId="2521"/>
    <cellStyle name="Normal 13 22 2" xfId="3731"/>
    <cellStyle name="Normal 13 22 2 2" xfId="23469"/>
    <cellStyle name="Normal 13 22 2 2 2" xfId="29025"/>
    <cellStyle name="Normal 13 22 2 2 3" xfId="34518"/>
    <cellStyle name="Normal 13 22 2 2 4" xfId="40002"/>
    <cellStyle name="Normal 13 22 2 3" xfId="26296"/>
    <cellStyle name="Normal 13 22 2 4" xfId="31789"/>
    <cellStyle name="Normal 13 22 2 5" xfId="37273"/>
    <cellStyle name="Normal 13 22 2 6" xfId="16184"/>
    <cellStyle name="Normal 13 22 3" xfId="13169"/>
    <cellStyle name="Normal 13 22 4" xfId="18384"/>
    <cellStyle name="Normal 13 22 5" xfId="20609"/>
    <cellStyle name="Normal 13 22 6" xfId="10874"/>
    <cellStyle name="Normal 13 22 6 2" xfId="22176"/>
    <cellStyle name="Normal 13 22 6 2 2" xfId="27732"/>
    <cellStyle name="Normal 13 22 6 2 3" xfId="33225"/>
    <cellStyle name="Normal 13 22 6 2 4" xfId="38709"/>
    <cellStyle name="Normal 13 22 6 3" xfId="25003"/>
    <cellStyle name="Normal 13 22 6 4" xfId="30496"/>
    <cellStyle name="Normal 13 22 6 5" xfId="35980"/>
    <cellStyle name="Normal 13 22 7" xfId="7831"/>
    <cellStyle name="Normal 13 23" xfId="2522"/>
    <cellStyle name="Normal 13 23 2" xfId="3732"/>
    <cellStyle name="Normal 13 23 2 2" xfId="23470"/>
    <cellStyle name="Normal 13 23 2 2 2" xfId="29026"/>
    <cellStyle name="Normal 13 23 2 2 3" xfId="34519"/>
    <cellStyle name="Normal 13 23 2 2 4" xfId="40003"/>
    <cellStyle name="Normal 13 23 2 3" xfId="26297"/>
    <cellStyle name="Normal 13 23 2 4" xfId="31790"/>
    <cellStyle name="Normal 13 23 2 5" xfId="37274"/>
    <cellStyle name="Normal 13 23 2 6" xfId="16185"/>
    <cellStyle name="Normal 13 23 3" xfId="13170"/>
    <cellStyle name="Normal 13 23 4" xfId="18385"/>
    <cellStyle name="Normal 13 23 5" xfId="20610"/>
    <cellStyle name="Normal 13 23 6" xfId="10875"/>
    <cellStyle name="Normal 13 23 6 2" xfId="22177"/>
    <cellStyle name="Normal 13 23 6 2 2" xfId="27733"/>
    <cellStyle name="Normal 13 23 6 2 3" xfId="33226"/>
    <cellStyle name="Normal 13 23 6 2 4" xfId="38710"/>
    <cellStyle name="Normal 13 23 6 3" xfId="25004"/>
    <cellStyle name="Normal 13 23 6 4" xfId="30497"/>
    <cellStyle name="Normal 13 23 6 5" xfId="35981"/>
    <cellStyle name="Normal 13 23 7" xfId="7832"/>
    <cellStyle name="Normal 13 24" xfId="2523"/>
    <cellStyle name="Normal 13 24 2" xfId="3733"/>
    <cellStyle name="Normal 13 24 2 2" xfId="23471"/>
    <cellStyle name="Normal 13 24 2 2 2" xfId="29027"/>
    <cellStyle name="Normal 13 24 2 2 3" xfId="34520"/>
    <cellStyle name="Normal 13 24 2 2 4" xfId="40004"/>
    <cellStyle name="Normal 13 24 2 3" xfId="26298"/>
    <cellStyle name="Normal 13 24 2 4" xfId="31791"/>
    <cellStyle name="Normal 13 24 2 5" xfId="37275"/>
    <cellStyle name="Normal 13 24 2 6" xfId="16186"/>
    <cellStyle name="Normal 13 24 3" xfId="13171"/>
    <cellStyle name="Normal 13 24 4" xfId="18386"/>
    <cellStyle name="Normal 13 24 5" xfId="20611"/>
    <cellStyle name="Normal 13 24 6" xfId="10876"/>
    <cellStyle name="Normal 13 24 6 2" xfId="22178"/>
    <cellStyle name="Normal 13 24 6 2 2" xfId="27734"/>
    <cellStyle name="Normal 13 24 6 2 3" xfId="33227"/>
    <cellStyle name="Normal 13 24 6 2 4" xfId="38711"/>
    <cellStyle name="Normal 13 24 6 3" xfId="25005"/>
    <cellStyle name="Normal 13 24 6 4" xfId="30498"/>
    <cellStyle name="Normal 13 24 6 5" xfId="35982"/>
    <cellStyle name="Normal 13 24 7" xfId="7833"/>
    <cellStyle name="Normal 13 25" xfId="2524"/>
    <cellStyle name="Normal 13 25 2" xfId="3734"/>
    <cellStyle name="Normal 13 25 2 2" xfId="23472"/>
    <cellStyle name="Normal 13 25 2 2 2" xfId="29028"/>
    <cellStyle name="Normal 13 25 2 2 3" xfId="34521"/>
    <cellStyle name="Normal 13 25 2 2 4" xfId="40005"/>
    <cellStyle name="Normal 13 25 2 3" xfId="26299"/>
    <cellStyle name="Normal 13 25 2 4" xfId="31792"/>
    <cellStyle name="Normal 13 25 2 5" xfId="37276"/>
    <cellStyle name="Normal 13 25 2 6" xfId="16187"/>
    <cellStyle name="Normal 13 25 3" xfId="13172"/>
    <cellStyle name="Normal 13 25 4" xfId="18387"/>
    <cellStyle name="Normal 13 25 5" xfId="20612"/>
    <cellStyle name="Normal 13 25 6" xfId="10877"/>
    <cellStyle name="Normal 13 25 6 2" xfId="22179"/>
    <cellStyle name="Normal 13 25 6 2 2" xfId="27735"/>
    <cellStyle name="Normal 13 25 6 2 3" xfId="33228"/>
    <cellStyle name="Normal 13 25 6 2 4" xfId="38712"/>
    <cellStyle name="Normal 13 25 6 3" xfId="25006"/>
    <cellStyle name="Normal 13 25 6 4" xfId="30499"/>
    <cellStyle name="Normal 13 25 6 5" xfId="35983"/>
    <cellStyle name="Normal 13 25 7" xfId="7834"/>
    <cellStyle name="Normal 13 26" xfId="2525"/>
    <cellStyle name="Normal 13 26 2" xfId="3735"/>
    <cellStyle name="Normal 13 26 2 2" xfId="23473"/>
    <cellStyle name="Normal 13 26 2 2 2" xfId="29029"/>
    <cellStyle name="Normal 13 26 2 2 3" xfId="34522"/>
    <cellStyle name="Normal 13 26 2 2 4" xfId="40006"/>
    <cellStyle name="Normal 13 26 2 3" xfId="26300"/>
    <cellStyle name="Normal 13 26 2 4" xfId="31793"/>
    <cellStyle name="Normal 13 26 2 5" xfId="37277"/>
    <cellStyle name="Normal 13 26 2 6" xfId="16188"/>
    <cellStyle name="Normal 13 26 3" xfId="13173"/>
    <cellStyle name="Normal 13 26 4" xfId="18388"/>
    <cellStyle name="Normal 13 26 5" xfId="20613"/>
    <cellStyle name="Normal 13 26 6" xfId="10878"/>
    <cellStyle name="Normal 13 26 6 2" xfId="22180"/>
    <cellStyle name="Normal 13 26 6 2 2" xfId="27736"/>
    <cellStyle name="Normal 13 26 6 2 3" xfId="33229"/>
    <cellStyle name="Normal 13 26 6 2 4" xfId="38713"/>
    <cellStyle name="Normal 13 26 6 3" xfId="25007"/>
    <cellStyle name="Normal 13 26 6 4" xfId="30500"/>
    <cellStyle name="Normal 13 26 6 5" xfId="35984"/>
    <cellStyle name="Normal 13 26 7" xfId="7835"/>
    <cellStyle name="Normal 13 27" xfId="2526"/>
    <cellStyle name="Normal 13 27 2" xfId="3736"/>
    <cellStyle name="Normal 13 27 2 2" xfId="23474"/>
    <cellStyle name="Normal 13 27 2 2 2" xfId="29030"/>
    <cellStyle name="Normal 13 27 2 2 3" xfId="34523"/>
    <cellStyle name="Normal 13 27 2 2 4" xfId="40007"/>
    <cellStyle name="Normal 13 27 2 3" xfId="26301"/>
    <cellStyle name="Normal 13 27 2 4" xfId="31794"/>
    <cellStyle name="Normal 13 27 2 5" xfId="37278"/>
    <cellStyle name="Normal 13 27 2 6" xfId="16189"/>
    <cellStyle name="Normal 13 27 3" xfId="13174"/>
    <cellStyle name="Normal 13 27 4" xfId="18389"/>
    <cellStyle name="Normal 13 27 5" xfId="20614"/>
    <cellStyle name="Normal 13 27 6" xfId="10879"/>
    <cellStyle name="Normal 13 27 6 2" xfId="22181"/>
    <cellStyle name="Normal 13 27 6 2 2" xfId="27737"/>
    <cellStyle name="Normal 13 27 6 2 3" xfId="33230"/>
    <cellStyle name="Normal 13 27 6 2 4" xfId="38714"/>
    <cellStyle name="Normal 13 27 6 3" xfId="25008"/>
    <cellStyle name="Normal 13 27 6 4" xfId="30501"/>
    <cellStyle name="Normal 13 27 6 5" xfId="35985"/>
    <cellStyle name="Normal 13 27 7" xfId="7836"/>
    <cellStyle name="Normal 13 28" xfId="2527"/>
    <cellStyle name="Normal 13 28 2" xfId="3737"/>
    <cellStyle name="Normal 13 28 2 2" xfId="23475"/>
    <cellStyle name="Normal 13 28 2 2 2" xfId="29031"/>
    <cellStyle name="Normal 13 28 2 2 3" xfId="34524"/>
    <cellStyle name="Normal 13 28 2 2 4" xfId="40008"/>
    <cellStyle name="Normal 13 28 2 3" xfId="26302"/>
    <cellStyle name="Normal 13 28 2 4" xfId="31795"/>
    <cellStyle name="Normal 13 28 2 5" xfId="37279"/>
    <cellStyle name="Normal 13 28 2 6" xfId="16190"/>
    <cellStyle name="Normal 13 28 3" xfId="13175"/>
    <cellStyle name="Normal 13 28 4" xfId="18390"/>
    <cellStyle name="Normal 13 28 5" xfId="20615"/>
    <cellStyle name="Normal 13 28 6" xfId="10880"/>
    <cellStyle name="Normal 13 28 6 2" xfId="22182"/>
    <cellStyle name="Normal 13 28 6 2 2" xfId="27738"/>
    <cellStyle name="Normal 13 28 6 2 3" xfId="33231"/>
    <cellStyle name="Normal 13 28 6 2 4" xfId="38715"/>
    <cellStyle name="Normal 13 28 6 3" xfId="25009"/>
    <cellStyle name="Normal 13 28 6 4" xfId="30502"/>
    <cellStyle name="Normal 13 28 6 5" xfId="35986"/>
    <cellStyle name="Normal 13 28 7" xfId="7837"/>
    <cellStyle name="Normal 13 29" xfId="2528"/>
    <cellStyle name="Normal 13 29 2" xfId="3738"/>
    <cellStyle name="Normal 13 29 2 2" xfId="23476"/>
    <cellStyle name="Normal 13 29 2 2 2" xfId="29032"/>
    <cellStyle name="Normal 13 29 2 2 3" xfId="34525"/>
    <cellStyle name="Normal 13 29 2 2 4" xfId="40009"/>
    <cellStyle name="Normal 13 29 2 3" xfId="26303"/>
    <cellStyle name="Normal 13 29 2 4" xfId="31796"/>
    <cellStyle name="Normal 13 29 2 5" xfId="37280"/>
    <cellStyle name="Normal 13 29 2 6" xfId="16191"/>
    <cellStyle name="Normal 13 29 3" xfId="13176"/>
    <cellStyle name="Normal 13 29 4" xfId="18391"/>
    <cellStyle name="Normal 13 29 5" xfId="20616"/>
    <cellStyle name="Normal 13 29 6" xfId="10881"/>
    <cellStyle name="Normal 13 29 6 2" xfId="22183"/>
    <cellStyle name="Normal 13 29 6 2 2" xfId="27739"/>
    <cellStyle name="Normal 13 29 6 2 3" xfId="33232"/>
    <cellStyle name="Normal 13 29 6 2 4" xfId="38716"/>
    <cellStyle name="Normal 13 29 6 3" xfId="25010"/>
    <cellStyle name="Normal 13 29 6 4" xfId="30503"/>
    <cellStyle name="Normal 13 29 6 5" xfId="35987"/>
    <cellStyle name="Normal 13 29 7" xfId="7838"/>
    <cellStyle name="Normal 13 3" xfId="2529"/>
    <cellStyle name="Normal 13 3 2" xfId="3739"/>
    <cellStyle name="Normal 13 3 2 2" xfId="23477"/>
    <cellStyle name="Normal 13 3 2 2 2" xfId="29033"/>
    <cellStyle name="Normal 13 3 2 2 3" xfId="34526"/>
    <cellStyle name="Normal 13 3 2 2 4" xfId="40010"/>
    <cellStyle name="Normal 13 3 2 3" xfId="26304"/>
    <cellStyle name="Normal 13 3 2 4" xfId="31797"/>
    <cellStyle name="Normal 13 3 2 5" xfId="37281"/>
    <cellStyle name="Normal 13 3 2 6" xfId="16192"/>
    <cellStyle name="Normal 13 3 3" xfId="13177"/>
    <cellStyle name="Normal 13 3 4" xfId="18392"/>
    <cellStyle name="Normal 13 3 5" xfId="20617"/>
    <cellStyle name="Normal 13 3 6" xfId="10882"/>
    <cellStyle name="Normal 13 3 6 2" xfId="22184"/>
    <cellStyle name="Normal 13 3 6 2 2" xfId="27740"/>
    <cellStyle name="Normal 13 3 6 2 3" xfId="33233"/>
    <cellStyle name="Normal 13 3 6 2 4" xfId="38717"/>
    <cellStyle name="Normal 13 3 6 3" xfId="25011"/>
    <cellStyle name="Normal 13 3 6 4" xfId="30504"/>
    <cellStyle name="Normal 13 3 6 5" xfId="35988"/>
    <cellStyle name="Normal 13 3 7" xfId="7839"/>
    <cellStyle name="Normal 13 30" xfId="2530"/>
    <cellStyle name="Normal 13 30 2" xfId="3740"/>
    <cellStyle name="Normal 13 30 2 2" xfId="23478"/>
    <cellStyle name="Normal 13 30 2 2 2" xfId="29034"/>
    <cellStyle name="Normal 13 30 2 2 3" xfId="34527"/>
    <cellStyle name="Normal 13 30 2 2 4" xfId="40011"/>
    <cellStyle name="Normal 13 30 2 3" xfId="26305"/>
    <cellStyle name="Normal 13 30 2 4" xfId="31798"/>
    <cellStyle name="Normal 13 30 2 5" xfId="37282"/>
    <cellStyle name="Normal 13 30 2 6" xfId="16193"/>
    <cellStyle name="Normal 13 30 3" xfId="13178"/>
    <cellStyle name="Normal 13 30 4" xfId="18393"/>
    <cellStyle name="Normal 13 30 5" xfId="20618"/>
    <cellStyle name="Normal 13 30 6" xfId="10883"/>
    <cellStyle name="Normal 13 30 6 2" xfId="22185"/>
    <cellStyle name="Normal 13 30 6 2 2" xfId="27741"/>
    <cellStyle name="Normal 13 30 6 2 3" xfId="33234"/>
    <cellStyle name="Normal 13 30 6 2 4" xfId="38718"/>
    <cellStyle name="Normal 13 30 6 3" xfId="25012"/>
    <cellStyle name="Normal 13 30 6 4" xfId="30505"/>
    <cellStyle name="Normal 13 30 6 5" xfId="35989"/>
    <cellStyle name="Normal 13 30 7" xfId="7840"/>
    <cellStyle name="Normal 13 31" xfId="2531"/>
    <cellStyle name="Normal 13 31 2" xfId="3741"/>
    <cellStyle name="Normal 13 31 2 2" xfId="23479"/>
    <cellStyle name="Normal 13 31 2 2 2" xfId="29035"/>
    <cellStyle name="Normal 13 31 2 2 3" xfId="34528"/>
    <cellStyle name="Normal 13 31 2 2 4" xfId="40012"/>
    <cellStyle name="Normal 13 31 2 3" xfId="26306"/>
    <cellStyle name="Normal 13 31 2 4" xfId="31799"/>
    <cellStyle name="Normal 13 31 2 5" xfId="37283"/>
    <cellStyle name="Normal 13 31 2 6" xfId="16194"/>
    <cellStyle name="Normal 13 31 3" xfId="13179"/>
    <cellStyle name="Normal 13 31 4" xfId="18394"/>
    <cellStyle name="Normal 13 31 5" xfId="20619"/>
    <cellStyle name="Normal 13 31 6" xfId="10884"/>
    <cellStyle name="Normal 13 31 6 2" xfId="22186"/>
    <cellStyle name="Normal 13 31 6 2 2" xfId="27742"/>
    <cellStyle name="Normal 13 31 6 2 3" xfId="33235"/>
    <cellStyle name="Normal 13 31 6 2 4" xfId="38719"/>
    <cellStyle name="Normal 13 31 6 3" xfId="25013"/>
    <cellStyle name="Normal 13 31 6 4" xfId="30506"/>
    <cellStyle name="Normal 13 31 6 5" xfId="35990"/>
    <cellStyle name="Normal 13 31 7" xfId="7841"/>
    <cellStyle name="Normal 13 32" xfId="2532"/>
    <cellStyle name="Normal 13 32 2" xfId="3742"/>
    <cellStyle name="Normal 13 32 2 2" xfId="23480"/>
    <cellStyle name="Normal 13 32 2 2 2" xfId="29036"/>
    <cellStyle name="Normal 13 32 2 2 3" xfId="34529"/>
    <cellStyle name="Normal 13 32 2 2 4" xfId="40013"/>
    <cellStyle name="Normal 13 32 2 3" xfId="26307"/>
    <cellStyle name="Normal 13 32 2 4" xfId="31800"/>
    <cellStyle name="Normal 13 32 2 5" xfId="37284"/>
    <cellStyle name="Normal 13 32 2 6" xfId="16195"/>
    <cellStyle name="Normal 13 32 3" xfId="13180"/>
    <cellStyle name="Normal 13 32 4" xfId="18395"/>
    <cellStyle name="Normal 13 32 5" xfId="20620"/>
    <cellStyle name="Normal 13 32 6" xfId="10885"/>
    <cellStyle name="Normal 13 32 6 2" xfId="22187"/>
    <cellStyle name="Normal 13 32 6 2 2" xfId="27743"/>
    <cellStyle name="Normal 13 32 6 2 3" xfId="33236"/>
    <cellStyle name="Normal 13 32 6 2 4" xfId="38720"/>
    <cellStyle name="Normal 13 32 6 3" xfId="25014"/>
    <cellStyle name="Normal 13 32 6 4" xfId="30507"/>
    <cellStyle name="Normal 13 32 6 5" xfId="35991"/>
    <cellStyle name="Normal 13 32 7" xfId="7842"/>
    <cellStyle name="Normal 13 33" xfId="2533"/>
    <cellStyle name="Normal 13 33 2" xfId="3743"/>
    <cellStyle name="Normal 13 33 2 2" xfId="23481"/>
    <cellStyle name="Normal 13 33 2 2 2" xfId="29037"/>
    <cellStyle name="Normal 13 33 2 2 3" xfId="34530"/>
    <cellStyle name="Normal 13 33 2 2 4" xfId="40014"/>
    <cellStyle name="Normal 13 33 2 3" xfId="26308"/>
    <cellStyle name="Normal 13 33 2 4" xfId="31801"/>
    <cellStyle name="Normal 13 33 2 5" xfId="37285"/>
    <cellStyle name="Normal 13 33 2 6" xfId="16196"/>
    <cellStyle name="Normal 13 33 3" xfId="13181"/>
    <cellStyle name="Normal 13 33 4" xfId="18396"/>
    <cellStyle name="Normal 13 33 5" xfId="20621"/>
    <cellStyle name="Normal 13 33 6" xfId="10886"/>
    <cellStyle name="Normal 13 33 6 2" xfId="22188"/>
    <cellStyle name="Normal 13 33 6 2 2" xfId="27744"/>
    <cellStyle name="Normal 13 33 6 2 3" xfId="33237"/>
    <cellStyle name="Normal 13 33 6 2 4" xfId="38721"/>
    <cellStyle name="Normal 13 33 6 3" xfId="25015"/>
    <cellStyle name="Normal 13 33 6 4" xfId="30508"/>
    <cellStyle name="Normal 13 33 6 5" xfId="35992"/>
    <cellStyle name="Normal 13 33 7" xfId="7843"/>
    <cellStyle name="Normal 13 34" xfId="2534"/>
    <cellStyle name="Normal 13 34 2" xfId="3744"/>
    <cellStyle name="Normal 13 34 2 2" xfId="23482"/>
    <cellStyle name="Normal 13 34 2 2 2" xfId="29038"/>
    <cellStyle name="Normal 13 34 2 2 3" xfId="34531"/>
    <cellStyle name="Normal 13 34 2 2 4" xfId="40015"/>
    <cellStyle name="Normal 13 34 2 3" xfId="26309"/>
    <cellStyle name="Normal 13 34 2 4" xfId="31802"/>
    <cellStyle name="Normal 13 34 2 5" xfId="37286"/>
    <cellStyle name="Normal 13 34 2 6" xfId="16197"/>
    <cellStyle name="Normal 13 34 3" xfId="13182"/>
    <cellStyle name="Normal 13 34 4" xfId="18397"/>
    <cellStyle name="Normal 13 34 5" xfId="20622"/>
    <cellStyle name="Normal 13 34 6" xfId="10887"/>
    <cellStyle name="Normal 13 34 6 2" xfId="22189"/>
    <cellStyle name="Normal 13 34 6 2 2" xfId="27745"/>
    <cellStyle name="Normal 13 34 6 2 3" xfId="33238"/>
    <cellStyle name="Normal 13 34 6 2 4" xfId="38722"/>
    <cellStyle name="Normal 13 34 6 3" xfId="25016"/>
    <cellStyle name="Normal 13 34 6 4" xfId="30509"/>
    <cellStyle name="Normal 13 34 6 5" xfId="35993"/>
    <cellStyle name="Normal 13 34 7" xfId="7844"/>
    <cellStyle name="Normal 13 35" xfId="2535"/>
    <cellStyle name="Normal 13 35 2" xfId="3745"/>
    <cellStyle name="Normal 13 35 2 2" xfId="23483"/>
    <cellStyle name="Normal 13 35 2 2 2" xfId="29039"/>
    <cellStyle name="Normal 13 35 2 2 3" xfId="34532"/>
    <cellStyle name="Normal 13 35 2 2 4" xfId="40016"/>
    <cellStyle name="Normal 13 35 2 3" xfId="26310"/>
    <cellStyle name="Normal 13 35 2 4" xfId="31803"/>
    <cellStyle name="Normal 13 35 2 5" xfId="37287"/>
    <cellStyle name="Normal 13 35 2 6" xfId="16198"/>
    <cellStyle name="Normal 13 35 3" xfId="13183"/>
    <cellStyle name="Normal 13 35 4" xfId="18398"/>
    <cellStyle name="Normal 13 35 5" xfId="20623"/>
    <cellStyle name="Normal 13 35 6" xfId="10888"/>
    <cellStyle name="Normal 13 35 6 2" xfId="22190"/>
    <cellStyle name="Normal 13 35 6 2 2" xfId="27746"/>
    <cellStyle name="Normal 13 35 6 2 3" xfId="33239"/>
    <cellStyle name="Normal 13 35 6 2 4" xfId="38723"/>
    <cellStyle name="Normal 13 35 6 3" xfId="25017"/>
    <cellStyle name="Normal 13 35 6 4" xfId="30510"/>
    <cellStyle name="Normal 13 35 6 5" xfId="35994"/>
    <cellStyle name="Normal 13 35 7" xfId="7845"/>
    <cellStyle name="Normal 13 36" xfId="2536"/>
    <cellStyle name="Normal 13 36 2" xfId="3746"/>
    <cellStyle name="Normal 13 36 2 2" xfId="23484"/>
    <cellStyle name="Normal 13 36 2 2 2" xfId="29040"/>
    <cellStyle name="Normal 13 36 2 2 3" xfId="34533"/>
    <cellStyle name="Normal 13 36 2 2 4" xfId="40017"/>
    <cellStyle name="Normal 13 36 2 3" xfId="26311"/>
    <cellStyle name="Normal 13 36 2 4" xfId="31804"/>
    <cellStyle name="Normal 13 36 2 5" xfId="37288"/>
    <cellStyle name="Normal 13 36 2 6" xfId="16199"/>
    <cellStyle name="Normal 13 36 3" xfId="13184"/>
    <cellStyle name="Normal 13 36 4" xfId="18399"/>
    <cellStyle name="Normal 13 36 5" xfId="20624"/>
    <cellStyle name="Normal 13 36 6" xfId="10889"/>
    <cellStyle name="Normal 13 36 6 2" xfId="22191"/>
    <cellStyle name="Normal 13 36 6 2 2" xfId="27747"/>
    <cellStyle name="Normal 13 36 6 2 3" xfId="33240"/>
    <cellStyle name="Normal 13 36 6 2 4" xfId="38724"/>
    <cellStyle name="Normal 13 36 6 3" xfId="25018"/>
    <cellStyle name="Normal 13 36 6 4" xfId="30511"/>
    <cellStyle name="Normal 13 36 6 5" xfId="35995"/>
    <cellStyle name="Normal 13 36 7" xfId="7846"/>
    <cellStyle name="Normal 13 37" xfId="2537"/>
    <cellStyle name="Normal 13 37 2" xfId="16200"/>
    <cellStyle name="Normal 13 37 2 2" xfId="23485"/>
    <cellStyle name="Normal 13 37 2 2 2" xfId="29041"/>
    <cellStyle name="Normal 13 37 2 2 3" xfId="34534"/>
    <cellStyle name="Normal 13 37 2 2 4" xfId="40018"/>
    <cellStyle name="Normal 13 37 2 3" xfId="26312"/>
    <cellStyle name="Normal 13 37 2 4" xfId="31805"/>
    <cellStyle name="Normal 13 37 2 5" xfId="37289"/>
    <cellStyle name="Normal 13 37 3" xfId="13185"/>
    <cellStyle name="Normal 13 37 4" xfId="18400"/>
    <cellStyle name="Normal 13 37 5" xfId="20625"/>
    <cellStyle name="Normal 13 37 6" xfId="10890"/>
    <cellStyle name="Normal 13 37 6 2" xfId="22192"/>
    <cellStyle name="Normal 13 37 6 2 2" xfId="27748"/>
    <cellStyle name="Normal 13 37 6 2 3" xfId="33241"/>
    <cellStyle name="Normal 13 37 6 2 4" xfId="38725"/>
    <cellStyle name="Normal 13 37 6 3" xfId="25019"/>
    <cellStyle name="Normal 13 37 6 4" xfId="30512"/>
    <cellStyle name="Normal 13 37 6 5" xfId="35996"/>
    <cellStyle name="Normal 13 37 7" xfId="7847"/>
    <cellStyle name="Normal 13 38" xfId="3717"/>
    <cellStyle name="Normal 13 38 2" xfId="16201"/>
    <cellStyle name="Normal 13 38 2 2" xfId="23486"/>
    <cellStyle name="Normal 13 38 2 2 2" xfId="29042"/>
    <cellStyle name="Normal 13 38 2 2 3" xfId="34535"/>
    <cellStyle name="Normal 13 38 2 2 4" xfId="40019"/>
    <cellStyle name="Normal 13 38 2 3" xfId="26313"/>
    <cellStyle name="Normal 13 38 2 4" xfId="31806"/>
    <cellStyle name="Normal 13 38 2 5" xfId="37290"/>
    <cellStyle name="Normal 13 38 3" xfId="13186"/>
    <cellStyle name="Normal 13 38 4" xfId="18401"/>
    <cellStyle name="Normal 13 38 5" xfId="20626"/>
    <cellStyle name="Normal 13 38 6" xfId="10891"/>
    <cellStyle name="Normal 13 38 6 2" xfId="22193"/>
    <cellStyle name="Normal 13 38 6 2 2" xfId="27749"/>
    <cellStyle name="Normal 13 38 6 2 3" xfId="33242"/>
    <cellStyle name="Normal 13 38 6 2 4" xfId="38726"/>
    <cellStyle name="Normal 13 38 6 3" xfId="25020"/>
    <cellStyle name="Normal 13 38 6 4" xfId="30513"/>
    <cellStyle name="Normal 13 38 6 5" xfId="35997"/>
    <cellStyle name="Normal 13 39" xfId="7848"/>
    <cellStyle name="Normal 13 39 2" xfId="16202"/>
    <cellStyle name="Normal 13 39 2 2" xfId="23487"/>
    <cellStyle name="Normal 13 39 2 2 2" xfId="29043"/>
    <cellStyle name="Normal 13 39 2 2 3" xfId="34536"/>
    <cellStyle name="Normal 13 39 2 2 4" xfId="40020"/>
    <cellStyle name="Normal 13 39 2 3" xfId="26314"/>
    <cellStyle name="Normal 13 39 2 4" xfId="31807"/>
    <cellStyle name="Normal 13 39 2 5" xfId="37291"/>
    <cellStyle name="Normal 13 39 3" xfId="14236"/>
    <cellStyle name="Normal 13 39 4" xfId="20627"/>
    <cellStyle name="Normal 13 39 5" xfId="10892"/>
    <cellStyle name="Normal 13 39 5 2" xfId="22194"/>
    <cellStyle name="Normal 13 39 5 2 2" xfId="27750"/>
    <cellStyle name="Normal 13 39 5 2 3" xfId="33243"/>
    <cellStyle name="Normal 13 39 5 2 4" xfId="38727"/>
    <cellStyle name="Normal 13 39 5 3" xfId="25021"/>
    <cellStyle name="Normal 13 39 5 4" xfId="30514"/>
    <cellStyle name="Normal 13 39 5 5" xfId="35998"/>
    <cellStyle name="Normal 13 4" xfId="2538"/>
    <cellStyle name="Normal 13 4 2" xfId="3747"/>
    <cellStyle name="Normal 13 4 2 2" xfId="23488"/>
    <cellStyle name="Normal 13 4 2 2 2" xfId="29044"/>
    <cellStyle name="Normal 13 4 2 2 3" xfId="34537"/>
    <cellStyle name="Normal 13 4 2 2 4" xfId="40021"/>
    <cellStyle name="Normal 13 4 2 3" xfId="26315"/>
    <cellStyle name="Normal 13 4 2 4" xfId="31808"/>
    <cellStyle name="Normal 13 4 2 5" xfId="37292"/>
    <cellStyle name="Normal 13 4 2 6" xfId="16203"/>
    <cellStyle name="Normal 13 4 3" xfId="13187"/>
    <cellStyle name="Normal 13 4 4" xfId="18402"/>
    <cellStyle name="Normal 13 4 5" xfId="20628"/>
    <cellStyle name="Normal 13 4 6" xfId="10893"/>
    <cellStyle name="Normal 13 4 6 2" xfId="22195"/>
    <cellStyle name="Normal 13 4 6 2 2" xfId="27751"/>
    <cellStyle name="Normal 13 4 6 2 3" xfId="33244"/>
    <cellStyle name="Normal 13 4 6 2 4" xfId="38728"/>
    <cellStyle name="Normal 13 4 6 3" xfId="25022"/>
    <cellStyle name="Normal 13 4 6 4" xfId="30515"/>
    <cellStyle name="Normal 13 4 6 5" xfId="35999"/>
    <cellStyle name="Normal 13 4 7" xfId="7849"/>
    <cellStyle name="Normal 13 40" xfId="8865"/>
    <cellStyle name="Normal 13 40 2" xfId="21652"/>
    <cellStyle name="Normal 13 40 3" xfId="10894"/>
    <cellStyle name="Normal 13 40 3 2" xfId="22196"/>
    <cellStyle name="Normal 13 40 3 2 2" xfId="27752"/>
    <cellStyle name="Normal 13 40 3 2 3" xfId="33245"/>
    <cellStyle name="Normal 13 40 3 2 4" xfId="38729"/>
    <cellStyle name="Normal 13 40 3 3" xfId="25023"/>
    <cellStyle name="Normal 13 40 3 4" xfId="30516"/>
    <cellStyle name="Normal 13 40 3 5" xfId="36000"/>
    <cellStyle name="Normal 13 41" xfId="10895"/>
    <cellStyle name="Normal 13 41 2" xfId="22197"/>
    <cellStyle name="Normal 13 41 2 2" xfId="27753"/>
    <cellStyle name="Normal 13 41 2 3" xfId="33246"/>
    <cellStyle name="Normal 13 41 2 4" xfId="38730"/>
    <cellStyle name="Normal 13 41 3" xfId="25024"/>
    <cellStyle name="Normal 13 41 4" xfId="30517"/>
    <cellStyle name="Normal 13 41 5" xfId="36001"/>
    <cellStyle name="Normal 13 42" xfId="16170"/>
    <cellStyle name="Normal 13 42 2" xfId="23455"/>
    <cellStyle name="Normal 13 42 2 2" xfId="29011"/>
    <cellStyle name="Normal 13 42 2 3" xfId="34504"/>
    <cellStyle name="Normal 13 42 2 4" xfId="39988"/>
    <cellStyle name="Normal 13 42 3" xfId="26282"/>
    <cellStyle name="Normal 13 42 4" xfId="31775"/>
    <cellStyle name="Normal 13 42 5" xfId="37259"/>
    <cellStyle name="Normal 13 43" xfId="13155"/>
    <cellStyle name="Normal 13 44" xfId="18370"/>
    <cellStyle name="Normal 13 45" xfId="20595"/>
    <cellStyle name="Normal 13 46" xfId="10860"/>
    <cellStyle name="Normal 13 46 2" xfId="22162"/>
    <cellStyle name="Normal 13 46 2 2" xfId="27718"/>
    <cellStyle name="Normal 13 46 2 3" xfId="33211"/>
    <cellStyle name="Normal 13 46 2 4" xfId="38695"/>
    <cellStyle name="Normal 13 46 3" xfId="24989"/>
    <cellStyle name="Normal 13 46 4" xfId="30482"/>
    <cellStyle name="Normal 13 46 5" xfId="35966"/>
    <cellStyle name="Normal 13 5" xfId="2539"/>
    <cellStyle name="Normal 13 5 2" xfId="3748"/>
    <cellStyle name="Normal 13 5 2 2" xfId="23489"/>
    <cellStyle name="Normal 13 5 2 2 2" xfId="29045"/>
    <cellStyle name="Normal 13 5 2 2 3" xfId="34538"/>
    <cellStyle name="Normal 13 5 2 2 4" xfId="40022"/>
    <cellStyle name="Normal 13 5 2 3" xfId="26316"/>
    <cellStyle name="Normal 13 5 2 4" xfId="31809"/>
    <cellStyle name="Normal 13 5 2 5" xfId="37293"/>
    <cellStyle name="Normal 13 5 2 6" xfId="16204"/>
    <cellStyle name="Normal 13 5 3" xfId="13188"/>
    <cellStyle name="Normal 13 5 4" xfId="18403"/>
    <cellStyle name="Normal 13 5 5" xfId="20629"/>
    <cellStyle name="Normal 13 5 6" xfId="10896"/>
    <cellStyle name="Normal 13 5 6 2" xfId="22198"/>
    <cellStyle name="Normal 13 5 6 2 2" xfId="27754"/>
    <cellStyle name="Normal 13 5 6 2 3" xfId="33247"/>
    <cellStyle name="Normal 13 5 6 2 4" xfId="38731"/>
    <cellStyle name="Normal 13 5 6 3" xfId="25025"/>
    <cellStyle name="Normal 13 5 6 4" xfId="30518"/>
    <cellStyle name="Normal 13 5 6 5" xfId="36002"/>
    <cellStyle name="Normal 13 5 7" xfId="7850"/>
    <cellStyle name="Normal 13 6" xfId="2540"/>
    <cellStyle name="Normal 13 6 2" xfId="3749"/>
    <cellStyle name="Normal 13 6 2 2" xfId="23490"/>
    <cellStyle name="Normal 13 6 2 2 2" xfId="29046"/>
    <cellStyle name="Normal 13 6 2 2 3" xfId="34539"/>
    <cellStyle name="Normal 13 6 2 2 4" xfId="40023"/>
    <cellStyle name="Normal 13 6 2 3" xfId="26317"/>
    <cellStyle name="Normal 13 6 2 4" xfId="31810"/>
    <cellStyle name="Normal 13 6 2 5" xfId="37294"/>
    <cellStyle name="Normal 13 6 2 6" xfId="16205"/>
    <cellStyle name="Normal 13 6 3" xfId="13189"/>
    <cellStyle name="Normal 13 6 4" xfId="18404"/>
    <cellStyle name="Normal 13 6 5" xfId="20630"/>
    <cellStyle name="Normal 13 6 6" xfId="10897"/>
    <cellStyle name="Normal 13 6 6 2" xfId="22199"/>
    <cellStyle name="Normal 13 6 6 2 2" xfId="27755"/>
    <cellStyle name="Normal 13 6 6 2 3" xfId="33248"/>
    <cellStyle name="Normal 13 6 6 2 4" xfId="38732"/>
    <cellStyle name="Normal 13 6 6 3" xfId="25026"/>
    <cellStyle name="Normal 13 6 6 4" xfId="30519"/>
    <cellStyle name="Normal 13 6 6 5" xfId="36003"/>
    <cellStyle name="Normal 13 6 7" xfId="7851"/>
    <cellStyle name="Normal 13 7" xfId="2541"/>
    <cellStyle name="Normal 13 7 2" xfId="3750"/>
    <cellStyle name="Normal 13 7 2 2" xfId="23491"/>
    <cellStyle name="Normal 13 7 2 2 2" xfId="29047"/>
    <cellStyle name="Normal 13 7 2 2 3" xfId="34540"/>
    <cellStyle name="Normal 13 7 2 2 4" xfId="40024"/>
    <cellStyle name="Normal 13 7 2 3" xfId="26318"/>
    <cellStyle name="Normal 13 7 2 4" xfId="31811"/>
    <cellStyle name="Normal 13 7 2 5" xfId="37295"/>
    <cellStyle name="Normal 13 7 2 6" xfId="16206"/>
    <cellStyle name="Normal 13 7 3" xfId="13190"/>
    <cellStyle name="Normal 13 7 4" xfId="18405"/>
    <cellStyle name="Normal 13 7 5" xfId="20631"/>
    <cellStyle name="Normal 13 7 6" xfId="10898"/>
    <cellStyle name="Normal 13 7 6 2" xfId="22200"/>
    <cellStyle name="Normal 13 7 6 2 2" xfId="27756"/>
    <cellStyle name="Normal 13 7 6 2 3" xfId="33249"/>
    <cellStyle name="Normal 13 7 6 2 4" xfId="38733"/>
    <cellStyle name="Normal 13 7 6 3" xfId="25027"/>
    <cellStyle name="Normal 13 7 6 4" xfId="30520"/>
    <cellStyle name="Normal 13 7 6 5" xfId="36004"/>
    <cellStyle name="Normal 13 7 7" xfId="7852"/>
    <cellStyle name="Normal 13 8" xfId="2542"/>
    <cellStyle name="Normal 13 8 2" xfId="3751"/>
    <cellStyle name="Normal 13 8 2 2" xfId="23492"/>
    <cellStyle name="Normal 13 8 2 2 2" xfId="29048"/>
    <cellStyle name="Normal 13 8 2 2 3" xfId="34541"/>
    <cellStyle name="Normal 13 8 2 2 4" xfId="40025"/>
    <cellStyle name="Normal 13 8 2 3" xfId="26319"/>
    <cellStyle name="Normal 13 8 2 4" xfId="31812"/>
    <cellStyle name="Normal 13 8 2 5" xfId="37296"/>
    <cellStyle name="Normal 13 8 2 6" xfId="16207"/>
    <cellStyle name="Normal 13 8 3" xfId="13191"/>
    <cellStyle name="Normal 13 8 4" xfId="18406"/>
    <cellStyle name="Normal 13 8 5" xfId="20632"/>
    <cellStyle name="Normal 13 8 6" xfId="10899"/>
    <cellStyle name="Normal 13 8 6 2" xfId="22201"/>
    <cellStyle name="Normal 13 8 6 2 2" xfId="27757"/>
    <cellStyle name="Normal 13 8 6 2 3" xfId="33250"/>
    <cellStyle name="Normal 13 8 6 2 4" xfId="38734"/>
    <cellStyle name="Normal 13 8 6 3" xfId="25028"/>
    <cellStyle name="Normal 13 8 6 4" xfId="30521"/>
    <cellStyle name="Normal 13 8 6 5" xfId="36005"/>
    <cellStyle name="Normal 13 8 7" xfId="7853"/>
    <cellStyle name="Normal 13 9" xfId="2543"/>
    <cellStyle name="Normal 13 9 2" xfId="3752"/>
    <cellStyle name="Normal 13 9 2 2" xfId="23493"/>
    <cellStyle name="Normal 13 9 2 2 2" xfId="29049"/>
    <cellStyle name="Normal 13 9 2 2 3" xfId="34542"/>
    <cellStyle name="Normal 13 9 2 2 4" xfId="40026"/>
    <cellStyle name="Normal 13 9 2 3" xfId="26320"/>
    <cellStyle name="Normal 13 9 2 4" xfId="31813"/>
    <cellStyle name="Normal 13 9 2 5" xfId="37297"/>
    <cellStyle name="Normal 13 9 2 6" xfId="16208"/>
    <cellStyle name="Normal 13 9 3" xfId="13192"/>
    <cellStyle name="Normal 13 9 4" xfId="18407"/>
    <cellStyle name="Normal 13 9 5" xfId="20633"/>
    <cellStyle name="Normal 13 9 6" xfId="10900"/>
    <cellStyle name="Normal 13 9 6 2" xfId="22202"/>
    <cellStyle name="Normal 13 9 6 2 2" xfId="27758"/>
    <cellStyle name="Normal 13 9 6 2 3" xfId="33251"/>
    <cellStyle name="Normal 13 9 6 2 4" xfId="38735"/>
    <cellStyle name="Normal 13 9 6 3" xfId="25029"/>
    <cellStyle name="Normal 13 9 6 4" xfId="30522"/>
    <cellStyle name="Normal 13 9 6 5" xfId="36006"/>
    <cellStyle name="Normal 13 9 7" xfId="7854"/>
    <cellStyle name="Normal 13_1.1 b" xfId="2544"/>
    <cellStyle name="Normal 14" xfId="2545"/>
    <cellStyle name="Normal 14 10" xfId="2546"/>
    <cellStyle name="Normal 14 10 2" xfId="3754"/>
    <cellStyle name="Normal 14 10 2 2" xfId="23495"/>
    <cellStyle name="Normal 14 10 2 2 2" xfId="29051"/>
    <cellStyle name="Normal 14 10 2 2 3" xfId="34544"/>
    <cellStyle name="Normal 14 10 2 2 4" xfId="40028"/>
    <cellStyle name="Normal 14 10 2 3" xfId="26322"/>
    <cellStyle name="Normal 14 10 2 4" xfId="31815"/>
    <cellStyle name="Normal 14 10 2 5" xfId="37299"/>
    <cellStyle name="Normal 14 10 2 6" xfId="16210"/>
    <cellStyle name="Normal 14 10 3" xfId="13194"/>
    <cellStyle name="Normal 14 10 4" xfId="18409"/>
    <cellStyle name="Normal 14 10 5" xfId="20635"/>
    <cellStyle name="Normal 14 10 6" xfId="10902"/>
    <cellStyle name="Normal 14 10 6 2" xfId="22204"/>
    <cellStyle name="Normal 14 10 6 2 2" xfId="27760"/>
    <cellStyle name="Normal 14 10 6 2 3" xfId="33253"/>
    <cellStyle name="Normal 14 10 6 2 4" xfId="38737"/>
    <cellStyle name="Normal 14 10 6 3" xfId="25031"/>
    <cellStyle name="Normal 14 10 6 4" xfId="30524"/>
    <cellStyle name="Normal 14 10 6 5" xfId="36008"/>
    <cellStyle name="Normal 14 10 7" xfId="7856"/>
    <cellStyle name="Normal 14 11" xfId="2547"/>
    <cellStyle name="Normal 14 11 2" xfId="3755"/>
    <cellStyle name="Normal 14 11 2 2" xfId="23496"/>
    <cellStyle name="Normal 14 11 2 2 2" xfId="29052"/>
    <cellStyle name="Normal 14 11 2 2 3" xfId="34545"/>
    <cellStyle name="Normal 14 11 2 2 4" xfId="40029"/>
    <cellStyle name="Normal 14 11 2 3" xfId="26323"/>
    <cellStyle name="Normal 14 11 2 4" xfId="31816"/>
    <cellStyle name="Normal 14 11 2 5" xfId="37300"/>
    <cellStyle name="Normal 14 11 2 6" xfId="16211"/>
    <cellStyle name="Normal 14 11 3" xfId="13195"/>
    <cellStyle name="Normal 14 11 4" xfId="18410"/>
    <cellStyle name="Normal 14 11 5" xfId="20636"/>
    <cellStyle name="Normal 14 11 6" xfId="10903"/>
    <cellStyle name="Normal 14 11 6 2" xfId="22205"/>
    <cellStyle name="Normal 14 11 6 2 2" xfId="27761"/>
    <cellStyle name="Normal 14 11 6 2 3" xfId="33254"/>
    <cellStyle name="Normal 14 11 6 2 4" xfId="38738"/>
    <cellStyle name="Normal 14 11 6 3" xfId="25032"/>
    <cellStyle name="Normal 14 11 6 4" xfId="30525"/>
    <cellStyle name="Normal 14 11 6 5" xfId="36009"/>
    <cellStyle name="Normal 14 11 7" xfId="7857"/>
    <cellStyle name="Normal 14 12" xfId="2548"/>
    <cellStyle name="Normal 14 12 2" xfId="3756"/>
    <cellStyle name="Normal 14 12 2 2" xfId="23497"/>
    <cellStyle name="Normal 14 12 2 2 2" xfId="29053"/>
    <cellStyle name="Normal 14 12 2 2 3" xfId="34546"/>
    <cellStyle name="Normal 14 12 2 2 4" xfId="40030"/>
    <cellStyle name="Normal 14 12 2 3" xfId="26324"/>
    <cellStyle name="Normal 14 12 2 4" xfId="31817"/>
    <cellStyle name="Normal 14 12 2 5" xfId="37301"/>
    <cellStyle name="Normal 14 12 2 6" xfId="16212"/>
    <cellStyle name="Normal 14 12 3" xfId="13196"/>
    <cellStyle name="Normal 14 12 4" xfId="18411"/>
    <cellStyle name="Normal 14 12 5" xfId="20637"/>
    <cellStyle name="Normal 14 12 6" xfId="10904"/>
    <cellStyle name="Normal 14 12 6 2" xfId="22206"/>
    <cellStyle name="Normal 14 12 6 2 2" xfId="27762"/>
    <cellStyle name="Normal 14 12 6 2 3" xfId="33255"/>
    <cellStyle name="Normal 14 12 6 2 4" xfId="38739"/>
    <cellStyle name="Normal 14 12 6 3" xfId="25033"/>
    <cellStyle name="Normal 14 12 6 4" xfId="30526"/>
    <cellStyle name="Normal 14 12 6 5" xfId="36010"/>
    <cellStyle name="Normal 14 12 7" xfId="7858"/>
    <cellStyle name="Normal 14 13" xfId="2549"/>
    <cellStyle name="Normal 14 13 2" xfId="3757"/>
    <cellStyle name="Normal 14 13 2 2" xfId="23498"/>
    <cellStyle name="Normal 14 13 2 2 2" xfId="29054"/>
    <cellStyle name="Normal 14 13 2 2 3" xfId="34547"/>
    <cellStyle name="Normal 14 13 2 2 4" xfId="40031"/>
    <cellStyle name="Normal 14 13 2 3" xfId="26325"/>
    <cellStyle name="Normal 14 13 2 4" xfId="31818"/>
    <cellStyle name="Normal 14 13 2 5" xfId="37302"/>
    <cellStyle name="Normal 14 13 2 6" xfId="16213"/>
    <cellStyle name="Normal 14 13 3" xfId="13197"/>
    <cellStyle name="Normal 14 13 4" xfId="18412"/>
    <cellStyle name="Normal 14 13 5" xfId="20638"/>
    <cellStyle name="Normal 14 13 6" xfId="10905"/>
    <cellStyle name="Normal 14 13 6 2" xfId="22207"/>
    <cellStyle name="Normal 14 13 6 2 2" xfId="27763"/>
    <cellStyle name="Normal 14 13 6 2 3" xfId="33256"/>
    <cellStyle name="Normal 14 13 6 2 4" xfId="38740"/>
    <cellStyle name="Normal 14 13 6 3" xfId="25034"/>
    <cellStyle name="Normal 14 13 6 4" xfId="30527"/>
    <cellStyle name="Normal 14 13 6 5" xfId="36011"/>
    <cellStyle name="Normal 14 13 7" xfId="7859"/>
    <cellStyle name="Normal 14 14" xfId="2550"/>
    <cellStyle name="Normal 14 14 2" xfId="3758"/>
    <cellStyle name="Normal 14 14 2 2" xfId="23499"/>
    <cellStyle name="Normal 14 14 2 2 2" xfId="29055"/>
    <cellStyle name="Normal 14 14 2 2 3" xfId="34548"/>
    <cellStyle name="Normal 14 14 2 2 4" xfId="40032"/>
    <cellStyle name="Normal 14 14 2 3" xfId="26326"/>
    <cellStyle name="Normal 14 14 2 4" xfId="31819"/>
    <cellStyle name="Normal 14 14 2 5" xfId="37303"/>
    <cellStyle name="Normal 14 14 2 6" xfId="16214"/>
    <cellStyle name="Normal 14 14 3" xfId="13198"/>
    <cellStyle name="Normal 14 14 4" xfId="18413"/>
    <cellStyle name="Normal 14 14 5" xfId="20639"/>
    <cellStyle name="Normal 14 14 6" xfId="10906"/>
    <cellStyle name="Normal 14 14 6 2" xfId="22208"/>
    <cellStyle name="Normal 14 14 6 2 2" xfId="27764"/>
    <cellStyle name="Normal 14 14 6 2 3" xfId="33257"/>
    <cellStyle name="Normal 14 14 6 2 4" xfId="38741"/>
    <cellStyle name="Normal 14 14 6 3" xfId="25035"/>
    <cellStyle name="Normal 14 14 6 4" xfId="30528"/>
    <cellStyle name="Normal 14 14 6 5" xfId="36012"/>
    <cellStyle name="Normal 14 14 7" xfId="7860"/>
    <cellStyle name="Normal 14 15" xfId="2551"/>
    <cellStyle name="Normal 14 15 2" xfId="3759"/>
    <cellStyle name="Normal 14 15 2 2" xfId="23500"/>
    <cellStyle name="Normal 14 15 2 2 2" xfId="29056"/>
    <cellStyle name="Normal 14 15 2 2 3" xfId="34549"/>
    <cellStyle name="Normal 14 15 2 2 4" xfId="40033"/>
    <cellStyle name="Normal 14 15 2 3" xfId="26327"/>
    <cellStyle name="Normal 14 15 2 4" xfId="31820"/>
    <cellStyle name="Normal 14 15 2 5" xfId="37304"/>
    <cellStyle name="Normal 14 15 2 6" xfId="16215"/>
    <cellStyle name="Normal 14 15 3" xfId="13199"/>
    <cellStyle name="Normal 14 15 4" xfId="18414"/>
    <cellStyle name="Normal 14 15 5" xfId="20640"/>
    <cellStyle name="Normal 14 15 6" xfId="10907"/>
    <cellStyle name="Normal 14 15 6 2" xfId="22209"/>
    <cellStyle name="Normal 14 15 6 2 2" xfId="27765"/>
    <cellStyle name="Normal 14 15 6 2 3" xfId="33258"/>
    <cellStyle name="Normal 14 15 6 2 4" xfId="38742"/>
    <cellStyle name="Normal 14 15 6 3" xfId="25036"/>
    <cellStyle name="Normal 14 15 6 4" xfId="30529"/>
    <cellStyle name="Normal 14 15 6 5" xfId="36013"/>
    <cellStyle name="Normal 14 15 7" xfId="7861"/>
    <cellStyle name="Normal 14 16" xfId="2552"/>
    <cellStyle name="Normal 14 16 2" xfId="3760"/>
    <cellStyle name="Normal 14 16 2 2" xfId="23501"/>
    <cellStyle name="Normal 14 16 2 2 2" xfId="29057"/>
    <cellStyle name="Normal 14 16 2 2 3" xfId="34550"/>
    <cellStyle name="Normal 14 16 2 2 4" xfId="40034"/>
    <cellStyle name="Normal 14 16 2 3" xfId="26328"/>
    <cellStyle name="Normal 14 16 2 4" xfId="31821"/>
    <cellStyle name="Normal 14 16 2 5" xfId="37305"/>
    <cellStyle name="Normal 14 16 2 6" xfId="16216"/>
    <cellStyle name="Normal 14 16 3" xfId="13200"/>
    <cellStyle name="Normal 14 16 4" xfId="18415"/>
    <cellStyle name="Normal 14 16 5" xfId="20641"/>
    <cellStyle name="Normal 14 16 6" xfId="10908"/>
    <cellStyle name="Normal 14 16 6 2" xfId="22210"/>
    <cellStyle name="Normal 14 16 6 2 2" xfId="27766"/>
    <cellStyle name="Normal 14 16 6 2 3" xfId="33259"/>
    <cellStyle name="Normal 14 16 6 2 4" xfId="38743"/>
    <cellStyle name="Normal 14 16 6 3" xfId="25037"/>
    <cellStyle name="Normal 14 16 6 4" xfId="30530"/>
    <cellStyle name="Normal 14 16 6 5" xfId="36014"/>
    <cellStyle name="Normal 14 16 7" xfId="7862"/>
    <cellStyle name="Normal 14 17" xfId="2553"/>
    <cellStyle name="Normal 14 17 2" xfId="3761"/>
    <cellStyle name="Normal 14 17 2 2" xfId="23502"/>
    <cellStyle name="Normal 14 17 2 2 2" xfId="29058"/>
    <cellStyle name="Normal 14 17 2 2 3" xfId="34551"/>
    <cellStyle name="Normal 14 17 2 2 4" xfId="40035"/>
    <cellStyle name="Normal 14 17 2 3" xfId="26329"/>
    <cellStyle name="Normal 14 17 2 4" xfId="31822"/>
    <cellStyle name="Normal 14 17 2 5" xfId="37306"/>
    <cellStyle name="Normal 14 17 2 6" xfId="16217"/>
    <cellStyle name="Normal 14 17 3" xfId="13201"/>
    <cellStyle name="Normal 14 17 4" xfId="18416"/>
    <cellStyle name="Normal 14 17 5" xfId="20642"/>
    <cellStyle name="Normal 14 17 6" xfId="10909"/>
    <cellStyle name="Normal 14 17 6 2" xfId="22211"/>
    <cellStyle name="Normal 14 17 6 2 2" xfId="27767"/>
    <cellStyle name="Normal 14 17 6 2 3" xfId="33260"/>
    <cellStyle name="Normal 14 17 6 2 4" xfId="38744"/>
    <cellStyle name="Normal 14 17 6 3" xfId="25038"/>
    <cellStyle name="Normal 14 17 6 4" xfId="30531"/>
    <cellStyle name="Normal 14 17 6 5" xfId="36015"/>
    <cellStyle name="Normal 14 17 7" xfId="7863"/>
    <cellStyle name="Normal 14 18" xfId="2554"/>
    <cellStyle name="Normal 14 18 2" xfId="3762"/>
    <cellStyle name="Normal 14 18 2 2" xfId="23503"/>
    <cellStyle name="Normal 14 18 2 2 2" xfId="29059"/>
    <cellStyle name="Normal 14 18 2 2 3" xfId="34552"/>
    <cellStyle name="Normal 14 18 2 2 4" xfId="40036"/>
    <cellStyle name="Normal 14 18 2 3" xfId="26330"/>
    <cellStyle name="Normal 14 18 2 4" xfId="31823"/>
    <cellStyle name="Normal 14 18 2 5" xfId="37307"/>
    <cellStyle name="Normal 14 18 2 6" xfId="16218"/>
    <cellStyle name="Normal 14 18 3" xfId="13202"/>
    <cellStyle name="Normal 14 18 4" xfId="18417"/>
    <cellStyle name="Normal 14 18 5" xfId="20643"/>
    <cellStyle name="Normal 14 18 6" xfId="10910"/>
    <cellStyle name="Normal 14 18 6 2" xfId="22212"/>
    <cellStyle name="Normal 14 18 6 2 2" xfId="27768"/>
    <cellStyle name="Normal 14 18 6 2 3" xfId="33261"/>
    <cellStyle name="Normal 14 18 6 2 4" xfId="38745"/>
    <cellStyle name="Normal 14 18 6 3" xfId="25039"/>
    <cellStyle name="Normal 14 18 6 4" xfId="30532"/>
    <cellStyle name="Normal 14 18 6 5" xfId="36016"/>
    <cellStyle name="Normal 14 18 7" xfId="7864"/>
    <cellStyle name="Normal 14 19" xfId="2555"/>
    <cellStyle name="Normal 14 19 2" xfId="3763"/>
    <cellStyle name="Normal 14 19 2 2" xfId="23504"/>
    <cellStyle name="Normal 14 19 2 2 2" xfId="29060"/>
    <cellStyle name="Normal 14 19 2 2 3" xfId="34553"/>
    <cellStyle name="Normal 14 19 2 2 4" xfId="40037"/>
    <cellStyle name="Normal 14 19 2 3" xfId="26331"/>
    <cellStyle name="Normal 14 19 2 4" xfId="31824"/>
    <cellStyle name="Normal 14 19 2 5" xfId="37308"/>
    <cellStyle name="Normal 14 19 2 6" xfId="16219"/>
    <cellStyle name="Normal 14 19 3" xfId="13203"/>
    <cellStyle name="Normal 14 19 4" xfId="18418"/>
    <cellStyle name="Normal 14 19 5" xfId="20644"/>
    <cellStyle name="Normal 14 19 6" xfId="10911"/>
    <cellStyle name="Normal 14 19 6 2" xfId="22213"/>
    <cellStyle name="Normal 14 19 6 2 2" xfId="27769"/>
    <cellStyle name="Normal 14 19 6 2 3" xfId="33262"/>
    <cellStyle name="Normal 14 19 6 2 4" xfId="38746"/>
    <cellStyle name="Normal 14 19 6 3" xfId="25040"/>
    <cellStyle name="Normal 14 19 6 4" xfId="30533"/>
    <cellStyle name="Normal 14 19 6 5" xfId="36017"/>
    <cellStyle name="Normal 14 19 7" xfId="7865"/>
    <cellStyle name="Normal 14 2" xfId="2556"/>
    <cellStyle name="Normal 14 2 2" xfId="3764"/>
    <cellStyle name="Normal 14 2 2 2" xfId="23505"/>
    <cellStyle name="Normal 14 2 2 2 2" xfId="29061"/>
    <cellStyle name="Normal 14 2 2 2 3" xfId="34554"/>
    <cellStyle name="Normal 14 2 2 2 4" xfId="40038"/>
    <cellStyle name="Normal 14 2 2 3" xfId="26332"/>
    <cellStyle name="Normal 14 2 2 4" xfId="31825"/>
    <cellStyle name="Normal 14 2 2 5" xfId="37309"/>
    <cellStyle name="Normal 14 2 2 6" xfId="16220"/>
    <cellStyle name="Normal 14 2 3" xfId="13204"/>
    <cellStyle name="Normal 14 2 4" xfId="18419"/>
    <cellStyle name="Normal 14 2 5" xfId="20645"/>
    <cellStyle name="Normal 14 2 6" xfId="10912"/>
    <cellStyle name="Normal 14 2 6 2" xfId="22214"/>
    <cellStyle name="Normal 14 2 6 2 2" xfId="27770"/>
    <cellStyle name="Normal 14 2 6 2 3" xfId="33263"/>
    <cellStyle name="Normal 14 2 6 2 4" xfId="38747"/>
    <cellStyle name="Normal 14 2 6 3" xfId="25041"/>
    <cellStyle name="Normal 14 2 6 4" xfId="30534"/>
    <cellStyle name="Normal 14 2 6 5" xfId="36018"/>
    <cellStyle name="Normal 14 2 7" xfId="7866"/>
    <cellStyle name="Normal 14 20" xfId="2557"/>
    <cellStyle name="Normal 14 20 2" xfId="3765"/>
    <cellStyle name="Normal 14 20 2 2" xfId="23506"/>
    <cellStyle name="Normal 14 20 2 2 2" xfId="29062"/>
    <cellStyle name="Normal 14 20 2 2 3" xfId="34555"/>
    <cellStyle name="Normal 14 20 2 2 4" xfId="40039"/>
    <cellStyle name="Normal 14 20 2 3" xfId="26333"/>
    <cellStyle name="Normal 14 20 2 4" xfId="31826"/>
    <cellStyle name="Normal 14 20 2 5" xfId="37310"/>
    <cellStyle name="Normal 14 20 2 6" xfId="16221"/>
    <cellStyle name="Normal 14 20 3" xfId="13205"/>
    <cellStyle name="Normal 14 20 4" xfId="18420"/>
    <cellStyle name="Normal 14 20 5" xfId="20646"/>
    <cellStyle name="Normal 14 20 6" xfId="10913"/>
    <cellStyle name="Normal 14 20 6 2" xfId="22215"/>
    <cellStyle name="Normal 14 20 6 2 2" xfId="27771"/>
    <cellStyle name="Normal 14 20 6 2 3" xfId="33264"/>
    <cellStyle name="Normal 14 20 6 2 4" xfId="38748"/>
    <cellStyle name="Normal 14 20 6 3" xfId="25042"/>
    <cellStyle name="Normal 14 20 6 4" xfId="30535"/>
    <cellStyle name="Normal 14 20 6 5" xfId="36019"/>
    <cellStyle name="Normal 14 20 7" xfId="7867"/>
    <cellStyle name="Normal 14 21" xfId="2558"/>
    <cellStyle name="Normal 14 21 2" xfId="3766"/>
    <cellStyle name="Normal 14 21 2 2" xfId="23507"/>
    <cellStyle name="Normal 14 21 2 2 2" xfId="29063"/>
    <cellStyle name="Normal 14 21 2 2 3" xfId="34556"/>
    <cellStyle name="Normal 14 21 2 2 4" xfId="40040"/>
    <cellStyle name="Normal 14 21 2 3" xfId="26334"/>
    <cellStyle name="Normal 14 21 2 4" xfId="31827"/>
    <cellStyle name="Normal 14 21 2 5" xfId="37311"/>
    <cellStyle name="Normal 14 21 2 6" xfId="16222"/>
    <cellStyle name="Normal 14 21 3" xfId="13206"/>
    <cellStyle name="Normal 14 21 4" xfId="18421"/>
    <cellStyle name="Normal 14 21 5" xfId="20647"/>
    <cellStyle name="Normal 14 21 6" xfId="10914"/>
    <cellStyle name="Normal 14 21 6 2" xfId="22216"/>
    <cellStyle name="Normal 14 21 6 2 2" xfId="27772"/>
    <cellStyle name="Normal 14 21 6 2 3" xfId="33265"/>
    <cellStyle name="Normal 14 21 6 2 4" xfId="38749"/>
    <cellStyle name="Normal 14 21 6 3" xfId="25043"/>
    <cellStyle name="Normal 14 21 6 4" xfId="30536"/>
    <cellStyle name="Normal 14 21 6 5" xfId="36020"/>
    <cellStyle name="Normal 14 21 7" xfId="7868"/>
    <cellStyle name="Normal 14 22" xfId="2559"/>
    <cellStyle name="Normal 14 22 2" xfId="3767"/>
    <cellStyle name="Normal 14 22 2 2" xfId="23508"/>
    <cellStyle name="Normal 14 22 2 2 2" xfId="29064"/>
    <cellStyle name="Normal 14 22 2 2 3" xfId="34557"/>
    <cellStyle name="Normal 14 22 2 2 4" xfId="40041"/>
    <cellStyle name="Normal 14 22 2 3" xfId="26335"/>
    <cellStyle name="Normal 14 22 2 4" xfId="31828"/>
    <cellStyle name="Normal 14 22 2 5" xfId="37312"/>
    <cellStyle name="Normal 14 22 2 6" xfId="16223"/>
    <cellStyle name="Normal 14 22 3" xfId="13207"/>
    <cellStyle name="Normal 14 22 4" xfId="18422"/>
    <cellStyle name="Normal 14 22 5" xfId="20648"/>
    <cellStyle name="Normal 14 22 6" xfId="10915"/>
    <cellStyle name="Normal 14 22 6 2" xfId="22217"/>
    <cellStyle name="Normal 14 22 6 2 2" xfId="27773"/>
    <cellStyle name="Normal 14 22 6 2 3" xfId="33266"/>
    <cellStyle name="Normal 14 22 6 2 4" xfId="38750"/>
    <cellStyle name="Normal 14 22 6 3" xfId="25044"/>
    <cellStyle name="Normal 14 22 6 4" xfId="30537"/>
    <cellStyle name="Normal 14 22 6 5" xfId="36021"/>
    <cellStyle name="Normal 14 22 7" xfId="7869"/>
    <cellStyle name="Normal 14 23" xfId="2560"/>
    <cellStyle name="Normal 14 23 2" xfId="3768"/>
    <cellStyle name="Normal 14 23 2 2" xfId="23509"/>
    <cellStyle name="Normal 14 23 2 2 2" xfId="29065"/>
    <cellStyle name="Normal 14 23 2 2 3" xfId="34558"/>
    <cellStyle name="Normal 14 23 2 2 4" xfId="40042"/>
    <cellStyle name="Normal 14 23 2 3" xfId="26336"/>
    <cellStyle name="Normal 14 23 2 4" xfId="31829"/>
    <cellStyle name="Normal 14 23 2 5" xfId="37313"/>
    <cellStyle name="Normal 14 23 2 6" xfId="16224"/>
    <cellStyle name="Normal 14 23 3" xfId="13208"/>
    <cellStyle name="Normal 14 23 4" xfId="18423"/>
    <cellStyle name="Normal 14 23 5" xfId="20649"/>
    <cellStyle name="Normal 14 23 6" xfId="10916"/>
    <cellStyle name="Normal 14 23 6 2" xfId="22218"/>
    <cellStyle name="Normal 14 23 6 2 2" xfId="27774"/>
    <cellStyle name="Normal 14 23 6 2 3" xfId="33267"/>
    <cellStyle name="Normal 14 23 6 2 4" xfId="38751"/>
    <cellStyle name="Normal 14 23 6 3" xfId="25045"/>
    <cellStyle name="Normal 14 23 6 4" xfId="30538"/>
    <cellStyle name="Normal 14 23 6 5" xfId="36022"/>
    <cellStyle name="Normal 14 23 7" xfId="7870"/>
    <cellStyle name="Normal 14 24" xfId="2561"/>
    <cellStyle name="Normal 14 24 2" xfId="3769"/>
    <cellStyle name="Normal 14 24 2 2" xfId="23510"/>
    <cellStyle name="Normal 14 24 2 2 2" xfId="29066"/>
    <cellStyle name="Normal 14 24 2 2 3" xfId="34559"/>
    <cellStyle name="Normal 14 24 2 2 4" xfId="40043"/>
    <cellStyle name="Normal 14 24 2 3" xfId="26337"/>
    <cellStyle name="Normal 14 24 2 4" xfId="31830"/>
    <cellStyle name="Normal 14 24 2 5" xfId="37314"/>
    <cellStyle name="Normal 14 24 2 6" xfId="16225"/>
    <cellStyle name="Normal 14 24 3" xfId="13209"/>
    <cellStyle name="Normal 14 24 4" xfId="18424"/>
    <cellStyle name="Normal 14 24 5" xfId="20650"/>
    <cellStyle name="Normal 14 24 6" xfId="10917"/>
    <cellStyle name="Normal 14 24 6 2" xfId="22219"/>
    <cellStyle name="Normal 14 24 6 2 2" xfId="27775"/>
    <cellStyle name="Normal 14 24 6 2 3" xfId="33268"/>
    <cellStyle name="Normal 14 24 6 2 4" xfId="38752"/>
    <cellStyle name="Normal 14 24 6 3" xfId="25046"/>
    <cellStyle name="Normal 14 24 6 4" xfId="30539"/>
    <cellStyle name="Normal 14 24 6 5" xfId="36023"/>
    <cellStyle name="Normal 14 24 7" xfId="7871"/>
    <cellStyle name="Normal 14 25" xfId="2562"/>
    <cellStyle name="Normal 14 25 2" xfId="3770"/>
    <cellStyle name="Normal 14 25 2 2" xfId="23511"/>
    <cellStyle name="Normal 14 25 2 2 2" xfId="29067"/>
    <cellStyle name="Normal 14 25 2 2 3" xfId="34560"/>
    <cellStyle name="Normal 14 25 2 2 4" xfId="40044"/>
    <cellStyle name="Normal 14 25 2 3" xfId="26338"/>
    <cellStyle name="Normal 14 25 2 4" xfId="31831"/>
    <cellStyle name="Normal 14 25 2 5" xfId="37315"/>
    <cellStyle name="Normal 14 25 2 6" xfId="16226"/>
    <cellStyle name="Normal 14 25 3" xfId="13210"/>
    <cellStyle name="Normal 14 25 4" xfId="18425"/>
    <cellStyle name="Normal 14 25 5" xfId="20651"/>
    <cellStyle name="Normal 14 25 6" xfId="10918"/>
    <cellStyle name="Normal 14 25 6 2" xfId="22220"/>
    <cellStyle name="Normal 14 25 6 2 2" xfId="27776"/>
    <cellStyle name="Normal 14 25 6 2 3" xfId="33269"/>
    <cellStyle name="Normal 14 25 6 2 4" xfId="38753"/>
    <cellStyle name="Normal 14 25 6 3" xfId="25047"/>
    <cellStyle name="Normal 14 25 6 4" xfId="30540"/>
    <cellStyle name="Normal 14 25 6 5" xfId="36024"/>
    <cellStyle name="Normal 14 25 7" xfId="7872"/>
    <cellStyle name="Normal 14 26" xfId="2563"/>
    <cellStyle name="Normal 14 26 2" xfId="3771"/>
    <cellStyle name="Normal 14 26 2 2" xfId="23512"/>
    <cellStyle name="Normal 14 26 2 2 2" xfId="29068"/>
    <cellStyle name="Normal 14 26 2 2 3" xfId="34561"/>
    <cellStyle name="Normal 14 26 2 2 4" xfId="40045"/>
    <cellStyle name="Normal 14 26 2 3" xfId="26339"/>
    <cellStyle name="Normal 14 26 2 4" xfId="31832"/>
    <cellStyle name="Normal 14 26 2 5" xfId="37316"/>
    <cellStyle name="Normal 14 26 2 6" xfId="16227"/>
    <cellStyle name="Normal 14 26 3" xfId="13211"/>
    <cellStyle name="Normal 14 26 4" xfId="18426"/>
    <cellStyle name="Normal 14 26 5" xfId="20652"/>
    <cellStyle name="Normal 14 26 6" xfId="10919"/>
    <cellStyle name="Normal 14 26 6 2" xfId="22221"/>
    <cellStyle name="Normal 14 26 6 2 2" xfId="27777"/>
    <cellStyle name="Normal 14 26 6 2 3" xfId="33270"/>
    <cellStyle name="Normal 14 26 6 2 4" xfId="38754"/>
    <cellStyle name="Normal 14 26 6 3" xfId="25048"/>
    <cellStyle name="Normal 14 26 6 4" xfId="30541"/>
    <cellStyle name="Normal 14 26 6 5" xfId="36025"/>
    <cellStyle name="Normal 14 26 7" xfId="7873"/>
    <cellStyle name="Normal 14 27" xfId="2564"/>
    <cellStyle name="Normal 14 27 2" xfId="3772"/>
    <cellStyle name="Normal 14 27 2 2" xfId="23513"/>
    <cellStyle name="Normal 14 27 2 2 2" xfId="29069"/>
    <cellStyle name="Normal 14 27 2 2 3" xfId="34562"/>
    <cellStyle name="Normal 14 27 2 2 4" xfId="40046"/>
    <cellStyle name="Normal 14 27 2 3" xfId="26340"/>
    <cellStyle name="Normal 14 27 2 4" xfId="31833"/>
    <cellStyle name="Normal 14 27 2 5" xfId="37317"/>
    <cellStyle name="Normal 14 27 2 6" xfId="16228"/>
    <cellStyle name="Normal 14 27 3" xfId="13212"/>
    <cellStyle name="Normal 14 27 4" xfId="18427"/>
    <cellStyle name="Normal 14 27 5" xfId="20653"/>
    <cellStyle name="Normal 14 27 6" xfId="10920"/>
    <cellStyle name="Normal 14 27 6 2" xfId="22222"/>
    <cellStyle name="Normal 14 27 6 2 2" xfId="27778"/>
    <cellStyle name="Normal 14 27 6 2 3" xfId="33271"/>
    <cellStyle name="Normal 14 27 6 2 4" xfId="38755"/>
    <cellStyle name="Normal 14 27 6 3" xfId="25049"/>
    <cellStyle name="Normal 14 27 6 4" xfId="30542"/>
    <cellStyle name="Normal 14 27 6 5" xfId="36026"/>
    <cellStyle name="Normal 14 27 7" xfId="7874"/>
    <cellStyle name="Normal 14 28" xfId="2565"/>
    <cellStyle name="Normal 14 28 2" xfId="3773"/>
    <cellStyle name="Normal 14 28 2 2" xfId="23514"/>
    <cellStyle name="Normal 14 28 2 2 2" xfId="29070"/>
    <cellStyle name="Normal 14 28 2 2 3" xfId="34563"/>
    <cellStyle name="Normal 14 28 2 2 4" xfId="40047"/>
    <cellStyle name="Normal 14 28 2 3" xfId="26341"/>
    <cellStyle name="Normal 14 28 2 4" xfId="31834"/>
    <cellStyle name="Normal 14 28 2 5" xfId="37318"/>
    <cellStyle name="Normal 14 28 2 6" xfId="16229"/>
    <cellStyle name="Normal 14 28 3" xfId="13213"/>
    <cellStyle name="Normal 14 28 4" xfId="18428"/>
    <cellStyle name="Normal 14 28 5" xfId="20654"/>
    <cellStyle name="Normal 14 28 6" xfId="10921"/>
    <cellStyle name="Normal 14 28 6 2" xfId="22223"/>
    <cellStyle name="Normal 14 28 6 2 2" xfId="27779"/>
    <cellStyle name="Normal 14 28 6 2 3" xfId="33272"/>
    <cellStyle name="Normal 14 28 6 2 4" xfId="38756"/>
    <cellStyle name="Normal 14 28 6 3" xfId="25050"/>
    <cellStyle name="Normal 14 28 6 4" xfId="30543"/>
    <cellStyle name="Normal 14 28 6 5" xfId="36027"/>
    <cellStyle name="Normal 14 28 7" xfId="7875"/>
    <cellStyle name="Normal 14 29" xfId="2566"/>
    <cellStyle name="Normal 14 29 2" xfId="3774"/>
    <cellStyle name="Normal 14 29 2 2" xfId="23515"/>
    <cellStyle name="Normal 14 29 2 2 2" xfId="29071"/>
    <cellStyle name="Normal 14 29 2 2 3" xfId="34564"/>
    <cellStyle name="Normal 14 29 2 2 4" xfId="40048"/>
    <cellStyle name="Normal 14 29 2 3" xfId="26342"/>
    <cellStyle name="Normal 14 29 2 4" xfId="31835"/>
    <cellStyle name="Normal 14 29 2 5" xfId="37319"/>
    <cellStyle name="Normal 14 29 2 6" xfId="16230"/>
    <cellStyle name="Normal 14 29 3" xfId="13214"/>
    <cellStyle name="Normal 14 29 4" xfId="18429"/>
    <cellStyle name="Normal 14 29 5" xfId="20655"/>
    <cellStyle name="Normal 14 29 6" xfId="10922"/>
    <cellStyle name="Normal 14 29 6 2" xfId="22224"/>
    <cellStyle name="Normal 14 29 6 2 2" xfId="27780"/>
    <cellStyle name="Normal 14 29 6 2 3" xfId="33273"/>
    <cellStyle name="Normal 14 29 6 2 4" xfId="38757"/>
    <cellStyle name="Normal 14 29 6 3" xfId="25051"/>
    <cellStyle name="Normal 14 29 6 4" xfId="30544"/>
    <cellStyle name="Normal 14 29 6 5" xfId="36028"/>
    <cellStyle name="Normal 14 29 7" xfId="7876"/>
    <cellStyle name="Normal 14 3" xfId="2567"/>
    <cellStyle name="Normal 14 3 2" xfId="3775"/>
    <cellStyle name="Normal 14 3 2 2" xfId="23516"/>
    <cellStyle name="Normal 14 3 2 2 2" xfId="29072"/>
    <cellStyle name="Normal 14 3 2 2 3" xfId="34565"/>
    <cellStyle name="Normal 14 3 2 2 4" xfId="40049"/>
    <cellStyle name="Normal 14 3 2 3" xfId="26343"/>
    <cellStyle name="Normal 14 3 2 4" xfId="31836"/>
    <cellStyle name="Normal 14 3 2 5" xfId="37320"/>
    <cellStyle name="Normal 14 3 2 6" xfId="16231"/>
    <cellStyle name="Normal 14 3 3" xfId="13215"/>
    <cellStyle name="Normal 14 3 4" xfId="18430"/>
    <cellStyle name="Normal 14 3 5" xfId="20656"/>
    <cellStyle name="Normal 14 3 6" xfId="10923"/>
    <cellStyle name="Normal 14 3 6 2" xfId="22225"/>
    <cellStyle name="Normal 14 3 6 2 2" xfId="27781"/>
    <cellStyle name="Normal 14 3 6 2 3" xfId="33274"/>
    <cellStyle name="Normal 14 3 6 2 4" xfId="38758"/>
    <cellStyle name="Normal 14 3 6 3" xfId="25052"/>
    <cellStyle name="Normal 14 3 6 4" xfId="30545"/>
    <cellStyle name="Normal 14 3 6 5" xfId="36029"/>
    <cellStyle name="Normal 14 3 7" xfId="7877"/>
    <cellStyle name="Normal 14 30" xfId="2568"/>
    <cellStyle name="Normal 14 30 2" xfId="3776"/>
    <cellStyle name="Normal 14 30 2 2" xfId="23517"/>
    <cellStyle name="Normal 14 30 2 2 2" xfId="29073"/>
    <cellStyle name="Normal 14 30 2 2 3" xfId="34566"/>
    <cellStyle name="Normal 14 30 2 2 4" xfId="40050"/>
    <cellStyle name="Normal 14 30 2 3" xfId="26344"/>
    <cellStyle name="Normal 14 30 2 4" xfId="31837"/>
    <cellStyle name="Normal 14 30 2 5" xfId="37321"/>
    <cellStyle name="Normal 14 30 2 6" xfId="16232"/>
    <cellStyle name="Normal 14 30 3" xfId="13216"/>
    <cellStyle name="Normal 14 30 4" xfId="18431"/>
    <cellStyle name="Normal 14 30 5" xfId="20657"/>
    <cellStyle name="Normal 14 30 6" xfId="10924"/>
    <cellStyle name="Normal 14 30 6 2" xfId="22226"/>
    <cellStyle name="Normal 14 30 6 2 2" xfId="27782"/>
    <cellStyle name="Normal 14 30 6 2 3" xfId="33275"/>
    <cellStyle name="Normal 14 30 6 2 4" xfId="38759"/>
    <cellStyle name="Normal 14 30 6 3" xfId="25053"/>
    <cellStyle name="Normal 14 30 6 4" xfId="30546"/>
    <cellStyle name="Normal 14 30 6 5" xfId="36030"/>
    <cellStyle name="Normal 14 30 7" xfId="7878"/>
    <cellStyle name="Normal 14 31" xfId="2569"/>
    <cellStyle name="Normal 14 31 2" xfId="3777"/>
    <cellStyle name="Normal 14 31 2 2" xfId="23518"/>
    <cellStyle name="Normal 14 31 2 2 2" xfId="29074"/>
    <cellStyle name="Normal 14 31 2 2 3" xfId="34567"/>
    <cellStyle name="Normal 14 31 2 2 4" xfId="40051"/>
    <cellStyle name="Normal 14 31 2 3" xfId="26345"/>
    <cellStyle name="Normal 14 31 2 4" xfId="31838"/>
    <cellStyle name="Normal 14 31 2 5" xfId="37322"/>
    <cellStyle name="Normal 14 31 2 6" xfId="16233"/>
    <cellStyle name="Normal 14 31 3" xfId="13217"/>
    <cellStyle name="Normal 14 31 4" xfId="18432"/>
    <cellStyle name="Normal 14 31 5" xfId="20658"/>
    <cellStyle name="Normal 14 31 6" xfId="10925"/>
    <cellStyle name="Normal 14 31 6 2" xfId="22227"/>
    <cellStyle name="Normal 14 31 6 2 2" xfId="27783"/>
    <cellStyle name="Normal 14 31 6 2 3" xfId="33276"/>
    <cellStyle name="Normal 14 31 6 2 4" xfId="38760"/>
    <cellStyle name="Normal 14 31 6 3" xfId="25054"/>
    <cellStyle name="Normal 14 31 6 4" xfId="30547"/>
    <cellStyle name="Normal 14 31 6 5" xfId="36031"/>
    <cellStyle name="Normal 14 31 7" xfId="7879"/>
    <cellStyle name="Normal 14 32" xfId="2570"/>
    <cellStyle name="Normal 14 32 2" xfId="3778"/>
    <cellStyle name="Normal 14 32 2 2" xfId="23519"/>
    <cellStyle name="Normal 14 32 2 2 2" xfId="29075"/>
    <cellStyle name="Normal 14 32 2 2 3" xfId="34568"/>
    <cellStyle name="Normal 14 32 2 2 4" xfId="40052"/>
    <cellStyle name="Normal 14 32 2 3" xfId="26346"/>
    <cellStyle name="Normal 14 32 2 4" xfId="31839"/>
    <cellStyle name="Normal 14 32 2 5" xfId="37323"/>
    <cellStyle name="Normal 14 32 2 6" xfId="16234"/>
    <cellStyle name="Normal 14 32 3" xfId="13218"/>
    <cellStyle name="Normal 14 32 4" xfId="18433"/>
    <cellStyle name="Normal 14 32 5" xfId="20659"/>
    <cellStyle name="Normal 14 32 6" xfId="10926"/>
    <cellStyle name="Normal 14 32 6 2" xfId="22228"/>
    <cellStyle name="Normal 14 32 6 2 2" xfId="27784"/>
    <cellStyle name="Normal 14 32 6 2 3" xfId="33277"/>
    <cellStyle name="Normal 14 32 6 2 4" xfId="38761"/>
    <cellStyle name="Normal 14 32 6 3" xfId="25055"/>
    <cellStyle name="Normal 14 32 6 4" xfId="30548"/>
    <cellStyle name="Normal 14 32 6 5" xfId="36032"/>
    <cellStyle name="Normal 14 32 7" xfId="7880"/>
    <cellStyle name="Normal 14 33" xfId="2571"/>
    <cellStyle name="Normal 14 33 2" xfId="3779"/>
    <cellStyle name="Normal 14 33 2 2" xfId="23520"/>
    <cellStyle name="Normal 14 33 2 2 2" xfId="29076"/>
    <cellStyle name="Normal 14 33 2 2 3" xfId="34569"/>
    <cellStyle name="Normal 14 33 2 2 4" xfId="40053"/>
    <cellStyle name="Normal 14 33 2 3" xfId="26347"/>
    <cellStyle name="Normal 14 33 2 4" xfId="31840"/>
    <cellStyle name="Normal 14 33 2 5" xfId="37324"/>
    <cellStyle name="Normal 14 33 2 6" xfId="16235"/>
    <cellStyle name="Normal 14 33 3" xfId="13219"/>
    <cellStyle name="Normal 14 33 4" xfId="18434"/>
    <cellStyle name="Normal 14 33 5" xfId="20660"/>
    <cellStyle name="Normal 14 33 6" xfId="10927"/>
    <cellStyle name="Normal 14 33 6 2" xfId="22229"/>
    <cellStyle name="Normal 14 33 6 2 2" xfId="27785"/>
    <cellStyle name="Normal 14 33 6 2 3" xfId="33278"/>
    <cellStyle name="Normal 14 33 6 2 4" xfId="38762"/>
    <cellStyle name="Normal 14 33 6 3" xfId="25056"/>
    <cellStyle name="Normal 14 33 6 4" xfId="30549"/>
    <cellStyle name="Normal 14 33 6 5" xfId="36033"/>
    <cellStyle name="Normal 14 33 7" xfId="7881"/>
    <cellStyle name="Normal 14 34" xfId="2572"/>
    <cellStyle name="Normal 14 34 2" xfId="3780"/>
    <cellStyle name="Normal 14 34 2 2" xfId="23521"/>
    <cellStyle name="Normal 14 34 2 2 2" xfId="29077"/>
    <cellStyle name="Normal 14 34 2 2 3" xfId="34570"/>
    <cellStyle name="Normal 14 34 2 2 4" xfId="40054"/>
    <cellStyle name="Normal 14 34 2 3" xfId="26348"/>
    <cellStyle name="Normal 14 34 2 4" xfId="31841"/>
    <cellStyle name="Normal 14 34 2 5" xfId="37325"/>
    <cellStyle name="Normal 14 34 2 6" xfId="16236"/>
    <cellStyle name="Normal 14 34 3" xfId="13220"/>
    <cellStyle name="Normal 14 34 4" xfId="18435"/>
    <cellStyle name="Normal 14 34 5" xfId="20661"/>
    <cellStyle name="Normal 14 34 6" xfId="10928"/>
    <cellStyle name="Normal 14 34 6 2" xfId="22230"/>
    <cellStyle name="Normal 14 34 6 2 2" xfId="27786"/>
    <cellStyle name="Normal 14 34 6 2 3" xfId="33279"/>
    <cellStyle name="Normal 14 34 6 2 4" xfId="38763"/>
    <cellStyle name="Normal 14 34 6 3" xfId="25057"/>
    <cellStyle name="Normal 14 34 6 4" xfId="30550"/>
    <cellStyle name="Normal 14 34 6 5" xfId="36034"/>
    <cellStyle name="Normal 14 34 7" xfId="7882"/>
    <cellStyle name="Normal 14 35" xfId="2573"/>
    <cellStyle name="Normal 14 35 2" xfId="3781"/>
    <cellStyle name="Normal 14 35 2 2" xfId="23522"/>
    <cellStyle name="Normal 14 35 2 2 2" xfId="29078"/>
    <cellStyle name="Normal 14 35 2 2 3" xfId="34571"/>
    <cellStyle name="Normal 14 35 2 2 4" xfId="40055"/>
    <cellStyle name="Normal 14 35 2 3" xfId="26349"/>
    <cellStyle name="Normal 14 35 2 4" xfId="31842"/>
    <cellStyle name="Normal 14 35 2 5" xfId="37326"/>
    <cellStyle name="Normal 14 35 2 6" xfId="16237"/>
    <cellStyle name="Normal 14 35 3" xfId="13221"/>
    <cellStyle name="Normal 14 35 4" xfId="18436"/>
    <cellStyle name="Normal 14 35 5" xfId="20662"/>
    <cellStyle name="Normal 14 35 6" xfId="10929"/>
    <cellStyle name="Normal 14 35 6 2" xfId="22231"/>
    <cellStyle name="Normal 14 35 6 2 2" xfId="27787"/>
    <cellStyle name="Normal 14 35 6 2 3" xfId="33280"/>
    <cellStyle name="Normal 14 35 6 2 4" xfId="38764"/>
    <cellStyle name="Normal 14 35 6 3" xfId="25058"/>
    <cellStyle name="Normal 14 35 6 4" xfId="30551"/>
    <cellStyle name="Normal 14 35 6 5" xfId="36035"/>
    <cellStyle name="Normal 14 35 7" xfId="7883"/>
    <cellStyle name="Normal 14 36" xfId="2574"/>
    <cellStyle name="Normal 14 36 2" xfId="3782"/>
    <cellStyle name="Normal 14 36 2 2" xfId="23523"/>
    <cellStyle name="Normal 14 36 2 2 2" xfId="29079"/>
    <cellStyle name="Normal 14 36 2 2 3" xfId="34572"/>
    <cellStyle name="Normal 14 36 2 2 4" xfId="40056"/>
    <cellStyle name="Normal 14 36 2 3" xfId="26350"/>
    <cellStyle name="Normal 14 36 2 4" xfId="31843"/>
    <cellStyle name="Normal 14 36 2 5" xfId="37327"/>
    <cellStyle name="Normal 14 36 2 6" xfId="16238"/>
    <cellStyle name="Normal 14 36 3" xfId="13222"/>
    <cellStyle name="Normal 14 36 4" xfId="18437"/>
    <cellStyle name="Normal 14 36 5" xfId="20663"/>
    <cellStyle name="Normal 14 36 6" xfId="10930"/>
    <cellStyle name="Normal 14 36 6 2" xfId="22232"/>
    <cellStyle name="Normal 14 36 6 2 2" xfId="27788"/>
    <cellStyle name="Normal 14 36 6 2 3" xfId="33281"/>
    <cellStyle name="Normal 14 36 6 2 4" xfId="38765"/>
    <cellStyle name="Normal 14 36 6 3" xfId="25059"/>
    <cellStyle name="Normal 14 36 6 4" xfId="30552"/>
    <cellStyle name="Normal 14 36 6 5" xfId="36036"/>
    <cellStyle name="Normal 14 36 7" xfId="7884"/>
    <cellStyle name="Normal 14 37" xfId="2575"/>
    <cellStyle name="Normal 14 37 2" xfId="3783"/>
    <cellStyle name="Normal 14 37 2 2" xfId="23524"/>
    <cellStyle name="Normal 14 37 2 2 2" xfId="29080"/>
    <cellStyle name="Normal 14 37 2 2 3" xfId="34573"/>
    <cellStyle name="Normal 14 37 2 2 4" xfId="40057"/>
    <cellStyle name="Normal 14 37 2 3" xfId="26351"/>
    <cellStyle name="Normal 14 37 2 4" xfId="31844"/>
    <cellStyle name="Normal 14 37 2 5" xfId="37328"/>
    <cellStyle name="Normal 14 37 2 6" xfId="16239"/>
    <cellStyle name="Normal 14 37 3" xfId="13223"/>
    <cellStyle name="Normal 14 37 4" xfId="18438"/>
    <cellStyle name="Normal 14 37 5" xfId="20664"/>
    <cellStyle name="Normal 14 37 6" xfId="10931"/>
    <cellStyle name="Normal 14 37 6 2" xfId="22233"/>
    <cellStyle name="Normal 14 37 6 2 2" xfId="27789"/>
    <cellStyle name="Normal 14 37 6 2 3" xfId="33282"/>
    <cellStyle name="Normal 14 37 6 2 4" xfId="38766"/>
    <cellStyle name="Normal 14 37 6 3" xfId="25060"/>
    <cellStyle name="Normal 14 37 6 4" xfId="30553"/>
    <cellStyle name="Normal 14 37 6 5" xfId="36037"/>
    <cellStyle name="Normal 14 37 7" xfId="7885"/>
    <cellStyle name="Normal 14 38" xfId="3753"/>
    <cellStyle name="Normal 14 38 2" xfId="16240"/>
    <cellStyle name="Normal 14 38 2 2" xfId="23525"/>
    <cellStyle name="Normal 14 38 2 2 2" xfId="29081"/>
    <cellStyle name="Normal 14 38 2 2 3" xfId="34574"/>
    <cellStyle name="Normal 14 38 2 2 4" xfId="40058"/>
    <cellStyle name="Normal 14 38 2 3" xfId="26352"/>
    <cellStyle name="Normal 14 38 2 4" xfId="31845"/>
    <cellStyle name="Normal 14 38 2 5" xfId="37329"/>
    <cellStyle name="Normal 14 38 3" xfId="13224"/>
    <cellStyle name="Normal 14 38 4" xfId="18439"/>
    <cellStyle name="Normal 14 38 5" xfId="20665"/>
    <cellStyle name="Normal 14 38 6" xfId="10932"/>
    <cellStyle name="Normal 14 38 6 2" xfId="22234"/>
    <cellStyle name="Normal 14 38 6 2 2" xfId="27790"/>
    <cellStyle name="Normal 14 38 6 2 3" xfId="33283"/>
    <cellStyle name="Normal 14 38 6 2 4" xfId="38767"/>
    <cellStyle name="Normal 14 38 6 3" xfId="25061"/>
    <cellStyle name="Normal 14 38 6 4" xfId="30554"/>
    <cellStyle name="Normal 14 38 6 5" xfId="36038"/>
    <cellStyle name="Normal 14 38 7" xfId="7886"/>
    <cellStyle name="Normal 14 39" xfId="8866"/>
    <cellStyle name="Normal 14 39 2" xfId="16241"/>
    <cellStyle name="Normal 14 39 2 2" xfId="23526"/>
    <cellStyle name="Normal 14 39 2 2 2" xfId="29082"/>
    <cellStyle name="Normal 14 39 2 2 3" xfId="34575"/>
    <cellStyle name="Normal 14 39 2 2 4" xfId="40059"/>
    <cellStyle name="Normal 14 39 2 3" xfId="26353"/>
    <cellStyle name="Normal 14 39 2 4" xfId="31846"/>
    <cellStyle name="Normal 14 39 2 5" xfId="37330"/>
    <cellStyle name="Normal 14 39 3" xfId="14237"/>
    <cellStyle name="Normal 14 39 4" xfId="10933"/>
    <cellStyle name="Normal 14 39 4 2" xfId="22235"/>
    <cellStyle name="Normal 14 39 4 2 2" xfId="27791"/>
    <cellStyle name="Normal 14 39 4 2 3" xfId="33284"/>
    <cellStyle name="Normal 14 39 4 2 4" xfId="38768"/>
    <cellStyle name="Normal 14 39 4 3" xfId="25062"/>
    <cellStyle name="Normal 14 39 4 4" xfId="30555"/>
    <cellStyle name="Normal 14 39 4 5" xfId="36039"/>
    <cellStyle name="Normal 14 4" xfId="2576"/>
    <cellStyle name="Normal 14 4 2" xfId="3784"/>
    <cellStyle name="Normal 14 4 2 2" xfId="23527"/>
    <cellStyle name="Normal 14 4 2 2 2" xfId="29083"/>
    <cellStyle name="Normal 14 4 2 2 3" xfId="34576"/>
    <cellStyle name="Normal 14 4 2 2 4" xfId="40060"/>
    <cellStyle name="Normal 14 4 2 3" xfId="26354"/>
    <cellStyle name="Normal 14 4 2 4" xfId="31847"/>
    <cellStyle name="Normal 14 4 2 5" xfId="37331"/>
    <cellStyle name="Normal 14 4 2 6" xfId="16242"/>
    <cellStyle name="Normal 14 4 3" xfId="13225"/>
    <cellStyle name="Normal 14 4 4" xfId="18440"/>
    <cellStyle name="Normal 14 4 5" xfId="20666"/>
    <cellStyle name="Normal 14 4 6" xfId="10934"/>
    <cellStyle name="Normal 14 4 6 2" xfId="22236"/>
    <cellStyle name="Normal 14 4 6 2 2" xfId="27792"/>
    <cellStyle name="Normal 14 4 6 2 3" xfId="33285"/>
    <cellStyle name="Normal 14 4 6 2 4" xfId="38769"/>
    <cellStyle name="Normal 14 4 6 3" xfId="25063"/>
    <cellStyle name="Normal 14 4 6 4" xfId="30556"/>
    <cellStyle name="Normal 14 4 6 5" xfId="36040"/>
    <cellStyle name="Normal 14 4 7" xfId="7887"/>
    <cellStyle name="Normal 14 40" xfId="10935"/>
    <cellStyle name="Normal 14 40 2" xfId="22237"/>
    <cellStyle name="Normal 14 40 2 2" xfId="27793"/>
    <cellStyle name="Normal 14 40 2 3" xfId="33286"/>
    <cellStyle name="Normal 14 40 2 4" xfId="38770"/>
    <cellStyle name="Normal 14 40 3" xfId="25064"/>
    <cellStyle name="Normal 14 40 4" xfId="30557"/>
    <cellStyle name="Normal 14 40 5" xfId="36041"/>
    <cellStyle name="Normal 14 41" xfId="16209"/>
    <cellStyle name="Normal 14 41 2" xfId="23494"/>
    <cellStyle name="Normal 14 41 2 2" xfId="29050"/>
    <cellStyle name="Normal 14 41 2 3" xfId="34543"/>
    <cellStyle name="Normal 14 41 2 4" xfId="40027"/>
    <cellStyle name="Normal 14 41 3" xfId="26321"/>
    <cellStyle name="Normal 14 41 4" xfId="31814"/>
    <cellStyle name="Normal 14 41 5" xfId="37298"/>
    <cellStyle name="Normal 14 42" xfId="13193"/>
    <cellStyle name="Normal 14 43" xfId="18408"/>
    <cellStyle name="Normal 14 44" xfId="20634"/>
    <cellStyle name="Normal 14 45" xfId="10901"/>
    <cellStyle name="Normal 14 45 2" xfId="22203"/>
    <cellStyle name="Normal 14 45 2 2" xfId="27759"/>
    <cellStyle name="Normal 14 45 2 3" xfId="33252"/>
    <cellStyle name="Normal 14 45 2 4" xfId="38736"/>
    <cellStyle name="Normal 14 45 3" xfId="25030"/>
    <cellStyle name="Normal 14 45 4" xfId="30523"/>
    <cellStyle name="Normal 14 45 5" xfId="36007"/>
    <cellStyle name="Normal 14 46" xfId="7855"/>
    <cellStyle name="Normal 14 5" xfId="2577"/>
    <cellStyle name="Normal 14 5 2" xfId="3785"/>
    <cellStyle name="Normal 14 5 2 2" xfId="23528"/>
    <cellStyle name="Normal 14 5 2 2 2" xfId="29084"/>
    <cellStyle name="Normal 14 5 2 2 3" xfId="34577"/>
    <cellStyle name="Normal 14 5 2 2 4" xfId="40061"/>
    <cellStyle name="Normal 14 5 2 3" xfId="26355"/>
    <cellStyle name="Normal 14 5 2 4" xfId="31848"/>
    <cellStyle name="Normal 14 5 2 5" xfId="37332"/>
    <cellStyle name="Normal 14 5 2 6" xfId="16243"/>
    <cellStyle name="Normal 14 5 3" xfId="13226"/>
    <cellStyle name="Normal 14 5 4" xfId="18441"/>
    <cellStyle name="Normal 14 5 5" xfId="20667"/>
    <cellStyle name="Normal 14 5 6" xfId="10936"/>
    <cellStyle name="Normal 14 5 6 2" xfId="22238"/>
    <cellStyle name="Normal 14 5 6 2 2" xfId="27794"/>
    <cellStyle name="Normal 14 5 6 2 3" xfId="33287"/>
    <cellStyle name="Normal 14 5 6 2 4" xfId="38771"/>
    <cellStyle name="Normal 14 5 6 3" xfId="25065"/>
    <cellStyle name="Normal 14 5 6 4" xfId="30558"/>
    <cellStyle name="Normal 14 5 6 5" xfId="36042"/>
    <cellStyle name="Normal 14 5 7" xfId="7888"/>
    <cellStyle name="Normal 14 6" xfId="2578"/>
    <cellStyle name="Normal 14 6 2" xfId="3786"/>
    <cellStyle name="Normal 14 6 2 2" xfId="23529"/>
    <cellStyle name="Normal 14 6 2 2 2" xfId="29085"/>
    <cellStyle name="Normal 14 6 2 2 3" xfId="34578"/>
    <cellStyle name="Normal 14 6 2 2 4" xfId="40062"/>
    <cellStyle name="Normal 14 6 2 3" xfId="26356"/>
    <cellStyle name="Normal 14 6 2 4" xfId="31849"/>
    <cellStyle name="Normal 14 6 2 5" xfId="37333"/>
    <cellStyle name="Normal 14 6 2 6" xfId="16244"/>
    <cellStyle name="Normal 14 6 3" xfId="13227"/>
    <cellStyle name="Normal 14 6 4" xfId="18442"/>
    <cellStyle name="Normal 14 6 5" xfId="20668"/>
    <cellStyle name="Normal 14 6 6" xfId="10937"/>
    <cellStyle name="Normal 14 6 6 2" xfId="22239"/>
    <cellStyle name="Normal 14 6 6 2 2" xfId="27795"/>
    <cellStyle name="Normal 14 6 6 2 3" xfId="33288"/>
    <cellStyle name="Normal 14 6 6 2 4" xfId="38772"/>
    <cellStyle name="Normal 14 6 6 3" xfId="25066"/>
    <cellStyle name="Normal 14 6 6 4" xfId="30559"/>
    <cellStyle name="Normal 14 6 6 5" xfId="36043"/>
    <cellStyle name="Normal 14 6 7" xfId="7889"/>
    <cellStyle name="Normal 14 7" xfId="2579"/>
    <cellStyle name="Normal 14 7 2" xfId="3787"/>
    <cellStyle name="Normal 14 7 2 2" xfId="23530"/>
    <cellStyle name="Normal 14 7 2 2 2" xfId="29086"/>
    <cellStyle name="Normal 14 7 2 2 3" xfId="34579"/>
    <cellStyle name="Normal 14 7 2 2 4" xfId="40063"/>
    <cellStyle name="Normal 14 7 2 3" xfId="26357"/>
    <cellStyle name="Normal 14 7 2 4" xfId="31850"/>
    <cellStyle name="Normal 14 7 2 5" xfId="37334"/>
    <cellStyle name="Normal 14 7 2 6" xfId="16245"/>
    <cellStyle name="Normal 14 7 3" xfId="13228"/>
    <cellStyle name="Normal 14 7 4" xfId="18443"/>
    <cellStyle name="Normal 14 7 5" xfId="20669"/>
    <cellStyle name="Normal 14 7 6" xfId="10938"/>
    <cellStyle name="Normal 14 7 6 2" xfId="22240"/>
    <cellStyle name="Normal 14 7 6 2 2" xfId="27796"/>
    <cellStyle name="Normal 14 7 6 2 3" xfId="33289"/>
    <cellStyle name="Normal 14 7 6 2 4" xfId="38773"/>
    <cellStyle name="Normal 14 7 6 3" xfId="25067"/>
    <cellStyle name="Normal 14 7 6 4" xfId="30560"/>
    <cellStyle name="Normal 14 7 6 5" xfId="36044"/>
    <cellStyle name="Normal 14 7 7" xfId="7890"/>
    <cellStyle name="Normal 14 8" xfId="2580"/>
    <cellStyle name="Normal 14 8 2" xfId="3788"/>
    <cellStyle name="Normal 14 8 2 2" xfId="23531"/>
    <cellStyle name="Normal 14 8 2 2 2" xfId="29087"/>
    <cellStyle name="Normal 14 8 2 2 3" xfId="34580"/>
    <cellStyle name="Normal 14 8 2 2 4" xfId="40064"/>
    <cellStyle name="Normal 14 8 2 3" xfId="26358"/>
    <cellStyle name="Normal 14 8 2 4" xfId="31851"/>
    <cellStyle name="Normal 14 8 2 5" xfId="37335"/>
    <cellStyle name="Normal 14 8 2 6" xfId="16246"/>
    <cellStyle name="Normal 14 8 3" xfId="13229"/>
    <cellStyle name="Normal 14 8 4" xfId="18444"/>
    <cellStyle name="Normal 14 8 5" xfId="20670"/>
    <cellStyle name="Normal 14 8 6" xfId="10939"/>
    <cellStyle name="Normal 14 8 6 2" xfId="22241"/>
    <cellStyle name="Normal 14 8 6 2 2" xfId="27797"/>
    <cellStyle name="Normal 14 8 6 2 3" xfId="33290"/>
    <cellStyle name="Normal 14 8 6 2 4" xfId="38774"/>
    <cellStyle name="Normal 14 8 6 3" xfId="25068"/>
    <cellStyle name="Normal 14 8 6 4" xfId="30561"/>
    <cellStyle name="Normal 14 8 6 5" xfId="36045"/>
    <cellStyle name="Normal 14 8 7" xfId="7891"/>
    <cellStyle name="Normal 14 9" xfId="2581"/>
    <cellStyle name="Normal 14 9 2" xfId="3789"/>
    <cellStyle name="Normal 14 9 2 2" xfId="23532"/>
    <cellStyle name="Normal 14 9 2 2 2" xfId="29088"/>
    <cellStyle name="Normal 14 9 2 2 3" xfId="34581"/>
    <cellStyle name="Normal 14 9 2 2 4" xfId="40065"/>
    <cellStyle name="Normal 14 9 2 3" xfId="26359"/>
    <cellStyle name="Normal 14 9 2 4" xfId="31852"/>
    <cellStyle name="Normal 14 9 2 5" xfId="37336"/>
    <cellStyle name="Normal 14 9 2 6" xfId="16247"/>
    <cellStyle name="Normal 14 9 3" xfId="13230"/>
    <cellStyle name="Normal 14 9 4" xfId="18445"/>
    <cellStyle name="Normal 14 9 5" xfId="20671"/>
    <cellStyle name="Normal 14 9 6" xfId="10940"/>
    <cellStyle name="Normal 14 9 6 2" xfId="22242"/>
    <cellStyle name="Normal 14 9 6 2 2" xfId="27798"/>
    <cellStyle name="Normal 14 9 6 2 3" xfId="33291"/>
    <cellStyle name="Normal 14 9 6 2 4" xfId="38775"/>
    <cellStyle name="Normal 14 9 6 3" xfId="25069"/>
    <cellStyle name="Normal 14 9 6 4" xfId="30562"/>
    <cellStyle name="Normal 14 9 6 5" xfId="36046"/>
    <cellStyle name="Normal 14 9 7" xfId="7892"/>
    <cellStyle name="Normal 15" xfId="2582"/>
    <cellStyle name="Normal 15 10" xfId="10941"/>
    <cellStyle name="Normal 15 10 2" xfId="22243"/>
    <cellStyle name="Normal 15 10 2 2" xfId="27799"/>
    <cellStyle name="Normal 15 10 2 3" xfId="33292"/>
    <cellStyle name="Normal 15 10 2 4" xfId="38776"/>
    <cellStyle name="Normal 15 10 3" xfId="25070"/>
    <cellStyle name="Normal 15 10 4" xfId="30563"/>
    <cellStyle name="Normal 15 10 5" xfId="36047"/>
    <cellStyle name="Normal 15 11" xfId="7893"/>
    <cellStyle name="Normal 15 2" xfId="3790"/>
    <cellStyle name="Normal 15 2 2" xfId="16249"/>
    <cellStyle name="Normal 15 2 2 2" xfId="23534"/>
    <cellStyle name="Normal 15 2 2 2 2" xfId="29090"/>
    <cellStyle name="Normal 15 2 2 2 3" xfId="34583"/>
    <cellStyle name="Normal 15 2 2 2 4" xfId="40067"/>
    <cellStyle name="Normal 15 2 2 3" xfId="26361"/>
    <cellStyle name="Normal 15 2 2 4" xfId="31854"/>
    <cellStyle name="Normal 15 2 2 5" xfId="37338"/>
    <cellStyle name="Normal 15 2 3" xfId="13232"/>
    <cellStyle name="Normal 15 2 4" xfId="18447"/>
    <cellStyle name="Normal 15 2 5" xfId="20673"/>
    <cellStyle name="Normal 15 2 6" xfId="10942"/>
    <cellStyle name="Normal 15 2 6 2" xfId="22244"/>
    <cellStyle name="Normal 15 2 6 2 2" xfId="27800"/>
    <cellStyle name="Normal 15 2 6 2 3" xfId="33293"/>
    <cellStyle name="Normal 15 2 6 2 4" xfId="38777"/>
    <cellStyle name="Normal 15 2 6 3" xfId="25071"/>
    <cellStyle name="Normal 15 2 6 4" xfId="30564"/>
    <cellStyle name="Normal 15 2 6 5" xfId="36048"/>
    <cellStyle name="Normal 15 2 7" xfId="7894"/>
    <cellStyle name="Normal 15 3" xfId="7895"/>
    <cellStyle name="Normal 15 3 2" xfId="16250"/>
    <cellStyle name="Normal 15 3 2 2" xfId="23535"/>
    <cellStyle name="Normal 15 3 2 2 2" xfId="29091"/>
    <cellStyle name="Normal 15 3 2 2 3" xfId="34584"/>
    <cellStyle name="Normal 15 3 2 2 4" xfId="40068"/>
    <cellStyle name="Normal 15 3 2 3" xfId="26362"/>
    <cellStyle name="Normal 15 3 2 4" xfId="31855"/>
    <cellStyle name="Normal 15 3 2 5" xfId="37339"/>
    <cellStyle name="Normal 15 3 3" xfId="13233"/>
    <cellStyle name="Normal 15 3 4" xfId="18448"/>
    <cellStyle name="Normal 15 3 5" xfId="20674"/>
    <cellStyle name="Normal 15 3 6" xfId="10943"/>
    <cellStyle name="Normal 15 3 6 2" xfId="22245"/>
    <cellStyle name="Normal 15 3 6 2 2" xfId="27801"/>
    <cellStyle name="Normal 15 3 6 2 3" xfId="33294"/>
    <cellStyle name="Normal 15 3 6 2 4" xfId="38778"/>
    <cellStyle name="Normal 15 3 6 3" xfId="25072"/>
    <cellStyle name="Normal 15 3 6 4" xfId="30565"/>
    <cellStyle name="Normal 15 3 6 5" xfId="36049"/>
    <cellStyle name="Normal 15 4" xfId="8867"/>
    <cellStyle name="Normal 15 4 2" xfId="16251"/>
    <cellStyle name="Normal 15 4 2 2" xfId="23536"/>
    <cellStyle name="Normal 15 4 2 2 2" xfId="29092"/>
    <cellStyle name="Normal 15 4 2 2 3" xfId="34585"/>
    <cellStyle name="Normal 15 4 2 2 4" xfId="40069"/>
    <cellStyle name="Normal 15 4 2 3" xfId="26363"/>
    <cellStyle name="Normal 15 4 2 4" xfId="31856"/>
    <cellStyle name="Normal 15 4 2 5" xfId="37340"/>
    <cellStyle name="Normal 15 4 3" xfId="14238"/>
    <cellStyle name="Normal 15 4 4" xfId="10944"/>
    <cellStyle name="Normal 15 4 4 2" xfId="22246"/>
    <cellStyle name="Normal 15 4 4 2 2" xfId="27802"/>
    <cellStyle name="Normal 15 4 4 2 3" xfId="33295"/>
    <cellStyle name="Normal 15 4 4 2 4" xfId="38779"/>
    <cellStyle name="Normal 15 4 4 3" xfId="25073"/>
    <cellStyle name="Normal 15 4 4 4" xfId="30566"/>
    <cellStyle name="Normal 15 4 4 5" xfId="36050"/>
    <cellStyle name="Normal 15 5" xfId="10945"/>
    <cellStyle name="Normal 15 5 2" xfId="22247"/>
    <cellStyle name="Normal 15 5 2 2" xfId="27803"/>
    <cellStyle name="Normal 15 5 2 3" xfId="33296"/>
    <cellStyle name="Normal 15 5 2 4" xfId="38780"/>
    <cellStyle name="Normal 15 5 3" xfId="25074"/>
    <cellStyle name="Normal 15 5 4" xfId="30567"/>
    <cellStyle name="Normal 15 5 5" xfId="36051"/>
    <cellStyle name="Normal 15 6" xfId="16248"/>
    <cellStyle name="Normal 15 6 2" xfId="23533"/>
    <cellStyle name="Normal 15 6 2 2" xfId="29089"/>
    <cellStyle name="Normal 15 6 2 3" xfId="34582"/>
    <cellStyle name="Normal 15 6 2 4" xfId="40066"/>
    <cellStyle name="Normal 15 6 3" xfId="26360"/>
    <cellStyle name="Normal 15 6 4" xfId="31853"/>
    <cellStyle name="Normal 15 6 5" xfId="37337"/>
    <cellStyle name="Normal 15 7" xfId="13231"/>
    <cellStyle name="Normal 15 8" xfId="18446"/>
    <cellStyle name="Normal 15 9" xfId="20672"/>
    <cellStyle name="Normal 16" xfId="2583"/>
    <cellStyle name="Normal 16 10" xfId="2584"/>
    <cellStyle name="Normal 16 10 2" xfId="3792"/>
    <cellStyle name="Normal 16 10 2 2" xfId="23538"/>
    <cellStyle name="Normal 16 10 2 2 2" xfId="29094"/>
    <cellStyle name="Normal 16 10 2 2 3" xfId="34587"/>
    <cellStyle name="Normal 16 10 2 2 4" xfId="40071"/>
    <cellStyle name="Normal 16 10 2 3" xfId="26365"/>
    <cellStyle name="Normal 16 10 2 4" xfId="31858"/>
    <cellStyle name="Normal 16 10 2 5" xfId="37342"/>
    <cellStyle name="Normal 16 10 2 6" xfId="16253"/>
    <cellStyle name="Normal 16 10 3" xfId="13235"/>
    <cellStyle name="Normal 16 10 4" xfId="18450"/>
    <cellStyle name="Normal 16 10 5" xfId="20675"/>
    <cellStyle name="Normal 16 10 6" xfId="10947"/>
    <cellStyle name="Normal 16 10 6 2" xfId="22249"/>
    <cellStyle name="Normal 16 10 6 2 2" xfId="27805"/>
    <cellStyle name="Normal 16 10 6 2 3" xfId="33298"/>
    <cellStyle name="Normal 16 10 6 2 4" xfId="38782"/>
    <cellStyle name="Normal 16 10 6 3" xfId="25076"/>
    <cellStyle name="Normal 16 10 6 4" xfId="30569"/>
    <cellStyle name="Normal 16 10 6 5" xfId="36053"/>
    <cellStyle name="Normal 16 10 7" xfId="7896"/>
    <cellStyle name="Normal 16 11" xfId="2585"/>
    <cellStyle name="Normal 16 11 2" xfId="3793"/>
    <cellStyle name="Normal 16 11 2 2" xfId="23539"/>
    <cellStyle name="Normal 16 11 2 2 2" xfId="29095"/>
    <cellStyle name="Normal 16 11 2 2 3" xfId="34588"/>
    <cellStyle name="Normal 16 11 2 2 4" xfId="40072"/>
    <cellStyle name="Normal 16 11 2 3" xfId="26366"/>
    <cellStyle name="Normal 16 11 2 4" xfId="31859"/>
    <cellStyle name="Normal 16 11 2 5" xfId="37343"/>
    <cellStyle name="Normal 16 11 2 6" xfId="16254"/>
    <cellStyle name="Normal 16 11 3" xfId="13236"/>
    <cellStyle name="Normal 16 11 4" xfId="18451"/>
    <cellStyle name="Normal 16 11 5" xfId="20676"/>
    <cellStyle name="Normal 16 11 6" xfId="10948"/>
    <cellStyle name="Normal 16 11 6 2" xfId="22250"/>
    <cellStyle name="Normal 16 11 6 2 2" xfId="27806"/>
    <cellStyle name="Normal 16 11 6 2 3" xfId="33299"/>
    <cellStyle name="Normal 16 11 6 2 4" xfId="38783"/>
    <cellStyle name="Normal 16 11 6 3" xfId="25077"/>
    <cellStyle name="Normal 16 11 6 4" xfId="30570"/>
    <cellStyle name="Normal 16 11 6 5" xfId="36054"/>
    <cellStyle name="Normal 16 11 7" xfId="7897"/>
    <cellStyle name="Normal 16 12" xfId="2586"/>
    <cellStyle name="Normal 16 12 2" xfId="3794"/>
    <cellStyle name="Normal 16 12 2 2" xfId="23540"/>
    <cellStyle name="Normal 16 12 2 2 2" xfId="29096"/>
    <cellStyle name="Normal 16 12 2 2 3" xfId="34589"/>
    <cellStyle name="Normal 16 12 2 2 4" xfId="40073"/>
    <cellStyle name="Normal 16 12 2 3" xfId="26367"/>
    <cellStyle name="Normal 16 12 2 4" xfId="31860"/>
    <cellStyle name="Normal 16 12 2 5" xfId="37344"/>
    <cellStyle name="Normal 16 12 2 6" xfId="16255"/>
    <cellStyle name="Normal 16 12 3" xfId="13237"/>
    <cellStyle name="Normal 16 12 4" xfId="18452"/>
    <cellStyle name="Normal 16 12 5" xfId="20677"/>
    <cellStyle name="Normal 16 12 6" xfId="10949"/>
    <cellStyle name="Normal 16 12 6 2" xfId="22251"/>
    <cellStyle name="Normal 16 12 6 2 2" xfId="27807"/>
    <cellStyle name="Normal 16 12 6 2 3" xfId="33300"/>
    <cellStyle name="Normal 16 12 6 2 4" xfId="38784"/>
    <cellStyle name="Normal 16 12 6 3" xfId="25078"/>
    <cellStyle name="Normal 16 12 6 4" xfId="30571"/>
    <cellStyle name="Normal 16 12 6 5" xfId="36055"/>
    <cellStyle name="Normal 16 12 7" xfId="7898"/>
    <cellStyle name="Normal 16 13" xfId="2587"/>
    <cellStyle name="Normal 16 13 2" xfId="3795"/>
    <cellStyle name="Normal 16 13 2 2" xfId="23541"/>
    <cellStyle name="Normal 16 13 2 2 2" xfId="29097"/>
    <cellStyle name="Normal 16 13 2 2 3" xfId="34590"/>
    <cellStyle name="Normal 16 13 2 2 4" xfId="40074"/>
    <cellStyle name="Normal 16 13 2 3" xfId="26368"/>
    <cellStyle name="Normal 16 13 2 4" xfId="31861"/>
    <cellStyle name="Normal 16 13 2 5" xfId="37345"/>
    <cellStyle name="Normal 16 13 2 6" xfId="16256"/>
    <cellStyle name="Normal 16 13 3" xfId="13238"/>
    <cellStyle name="Normal 16 13 4" xfId="18453"/>
    <cellStyle name="Normal 16 13 5" xfId="20678"/>
    <cellStyle name="Normal 16 13 6" xfId="10950"/>
    <cellStyle name="Normal 16 13 6 2" xfId="22252"/>
    <cellStyle name="Normal 16 13 6 2 2" xfId="27808"/>
    <cellStyle name="Normal 16 13 6 2 3" xfId="33301"/>
    <cellStyle name="Normal 16 13 6 2 4" xfId="38785"/>
    <cellStyle name="Normal 16 13 6 3" xfId="25079"/>
    <cellStyle name="Normal 16 13 6 4" xfId="30572"/>
    <cellStyle name="Normal 16 13 6 5" xfId="36056"/>
    <cellStyle name="Normal 16 13 7" xfId="7899"/>
    <cellStyle name="Normal 16 14" xfId="2588"/>
    <cellStyle name="Normal 16 14 2" xfId="3796"/>
    <cellStyle name="Normal 16 14 2 2" xfId="23542"/>
    <cellStyle name="Normal 16 14 2 2 2" xfId="29098"/>
    <cellStyle name="Normal 16 14 2 2 3" xfId="34591"/>
    <cellStyle name="Normal 16 14 2 2 4" xfId="40075"/>
    <cellStyle name="Normal 16 14 2 3" xfId="26369"/>
    <cellStyle name="Normal 16 14 2 4" xfId="31862"/>
    <cellStyle name="Normal 16 14 2 5" xfId="37346"/>
    <cellStyle name="Normal 16 14 2 6" xfId="16257"/>
    <cellStyle name="Normal 16 14 3" xfId="13239"/>
    <cellStyle name="Normal 16 14 4" xfId="18454"/>
    <cellStyle name="Normal 16 14 5" xfId="20679"/>
    <cellStyle name="Normal 16 14 6" xfId="10951"/>
    <cellStyle name="Normal 16 14 6 2" xfId="22253"/>
    <cellStyle name="Normal 16 14 6 2 2" xfId="27809"/>
    <cellStyle name="Normal 16 14 6 2 3" xfId="33302"/>
    <cellStyle name="Normal 16 14 6 2 4" xfId="38786"/>
    <cellStyle name="Normal 16 14 6 3" xfId="25080"/>
    <cellStyle name="Normal 16 14 6 4" xfId="30573"/>
    <cellStyle name="Normal 16 14 6 5" xfId="36057"/>
    <cellStyle name="Normal 16 14 7" xfId="7900"/>
    <cellStyle name="Normal 16 15" xfId="2589"/>
    <cellStyle name="Normal 16 15 2" xfId="3797"/>
    <cellStyle name="Normal 16 15 2 2" xfId="23543"/>
    <cellStyle name="Normal 16 15 2 2 2" xfId="29099"/>
    <cellStyle name="Normal 16 15 2 2 3" xfId="34592"/>
    <cellStyle name="Normal 16 15 2 2 4" xfId="40076"/>
    <cellStyle name="Normal 16 15 2 3" xfId="26370"/>
    <cellStyle name="Normal 16 15 2 4" xfId="31863"/>
    <cellStyle name="Normal 16 15 2 5" xfId="37347"/>
    <cellStyle name="Normal 16 15 2 6" xfId="16258"/>
    <cellStyle name="Normal 16 15 3" xfId="13240"/>
    <cellStyle name="Normal 16 15 4" xfId="18455"/>
    <cellStyle name="Normal 16 15 5" xfId="20680"/>
    <cellStyle name="Normal 16 15 6" xfId="10952"/>
    <cellStyle name="Normal 16 15 6 2" xfId="22254"/>
    <cellStyle name="Normal 16 15 6 2 2" xfId="27810"/>
    <cellStyle name="Normal 16 15 6 2 3" xfId="33303"/>
    <cellStyle name="Normal 16 15 6 2 4" xfId="38787"/>
    <cellStyle name="Normal 16 15 6 3" xfId="25081"/>
    <cellStyle name="Normal 16 15 6 4" xfId="30574"/>
    <cellStyle name="Normal 16 15 6 5" xfId="36058"/>
    <cellStyle name="Normal 16 15 7" xfId="7901"/>
    <cellStyle name="Normal 16 16" xfId="2590"/>
    <cellStyle name="Normal 16 16 2" xfId="3798"/>
    <cellStyle name="Normal 16 16 2 2" xfId="23544"/>
    <cellStyle name="Normal 16 16 2 2 2" xfId="29100"/>
    <cellStyle name="Normal 16 16 2 2 3" xfId="34593"/>
    <cellStyle name="Normal 16 16 2 2 4" xfId="40077"/>
    <cellStyle name="Normal 16 16 2 3" xfId="26371"/>
    <cellStyle name="Normal 16 16 2 4" xfId="31864"/>
    <cellStyle name="Normal 16 16 2 5" xfId="37348"/>
    <cellStyle name="Normal 16 16 2 6" xfId="16259"/>
    <cellStyle name="Normal 16 16 3" xfId="13241"/>
    <cellStyle name="Normal 16 16 4" xfId="18456"/>
    <cellStyle name="Normal 16 16 5" xfId="20681"/>
    <cellStyle name="Normal 16 16 6" xfId="10953"/>
    <cellStyle name="Normal 16 16 6 2" xfId="22255"/>
    <cellStyle name="Normal 16 16 6 2 2" xfId="27811"/>
    <cellStyle name="Normal 16 16 6 2 3" xfId="33304"/>
    <cellStyle name="Normal 16 16 6 2 4" xfId="38788"/>
    <cellStyle name="Normal 16 16 6 3" xfId="25082"/>
    <cellStyle name="Normal 16 16 6 4" xfId="30575"/>
    <cellStyle name="Normal 16 16 6 5" xfId="36059"/>
    <cellStyle name="Normal 16 16 7" xfId="7902"/>
    <cellStyle name="Normal 16 17" xfId="2591"/>
    <cellStyle name="Normal 16 17 2" xfId="3799"/>
    <cellStyle name="Normal 16 17 2 2" xfId="23545"/>
    <cellStyle name="Normal 16 17 2 2 2" xfId="29101"/>
    <cellStyle name="Normal 16 17 2 2 3" xfId="34594"/>
    <cellStyle name="Normal 16 17 2 2 4" xfId="40078"/>
    <cellStyle name="Normal 16 17 2 3" xfId="26372"/>
    <cellStyle name="Normal 16 17 2 4" xfId="31865"/>
    <cellStyle name="Normal 16 17 2 5" xfId="37349"/>
    <cellStyle name="Normal 16 17 2 6" xfId="16260"/>
    <cellStyle name="Normal 16 17 3" xfId="13242"/>
    <cellStyle name="Normal 16 17 4" xfId="18457"/>
    <cellStyle name="Normal 16 17 5" xfId="20682"/>
    <cellStyle name="Normal 16 17 6" xfId="10954"/>
    <cellStyle name="Normal 16 17 6 2" xfId="22256"/>
    <cellStyle name="Normal 16 17 6 2 2" xfId="27812"/>
    <cellStyle name="Normal 16 17 6 2 3" xfId="33305"/>
    <cellStyle name="Normal 16 17 6 2 4" xfId="38789"/>
    <cellStyle name="Normal 16 17 6 3" xfId="25083"/>
    <cellStyle name="Normal 16 17 6 4" xfId="30576"/>
    <cellStyle name="Normal 16 17 6 5" xfId="36060"/>
    <cellStyle name="Normal 16 17 7" xfId="7903"/>
    <cellStyle name="Normal 16 18" xfId="2592"/>
    <cellStyle name="Normal 16 18 2" xfId="3800"/>
    <cellStyle name="Normal 16 18 2 2" xfId="23546"/>
    <cellStyle name="Normal 16 18 2 2 2" xfId="29102"/>
    <cellStyle name="Normal 16 18 2 2 3" xfId="34595"/>
    <cellStyle name="Normal 16 18 2 2 4" xfId="40079"/>
    <cellStyle name="Normal 16 18 2 3" xfId="26373"/>
    <cellStyle name="Normal 16 18 2 4" xfId="31866"/>
    <cellStyle name="Normal 16 18 2 5" xfId="37350"/>
    <cellStyle name="Normal 16 18 2 6" xfId="16261"/>
    <cellStyle name="Normal 16 18 3" xfId="13243"/>
    <cellStyle name="Normal 16 18 4" xfId="18458"/>
    <cellStyle name="Normal 16 18 5" xfId="20683"/>
    <cellStyle name="Normal 16 18 6" xfId="10955"/>
    <cellStyle name="Normal 16 18 6 2" xfId="22257"/>
    <cellStyle name="Normal 16 18 6 2 2" xfId="27813"/>
    <cellStyle name="Normal 16 18 6 2 3" xfId="33306"/>
    <cellStyle name="Normal 16 18 6 2 4" xfId="38790"/>
    <cellStyle name="Normal 16 18 6 3" xfId="25084"/>
    <cellStyle name="Normal 16 18 6 4" xfId="30577"/>
    <cellStyle name="Normal 16 18 6 5" xfId="36061"/>
    <cellStyle name="Normal 16 18 7" xfId="7904"/>
    <cellStyle name="Normal 16 19" xfId="2593"/>
    <cellStyle name="Normal 16 19 2" xfId="3801"/>
    <cellStyle name="Normal 16 19 2 2" xfId="23547"/>
    <cellStyle name="Normal 16 19 2 2 2" xfId="29103"/>
    <cellStyle name="Normal 16 19 2 2 3" xfId="34596"/>
    <cellStyle name="Normal 16 19 2 2 4" xfId="40080"/>
    <cellStyle name="Normal 16 19 2 3" xfId="26374"/>
    <cellStyle name="Normal 16 19 2 4" xfId="31867"/>
    <cellStyle name="Normal 16 19 2 5" xfId="37351"/>
    <cellStyle name="Normal 16 19 2 6" xfId="16262"/>
    <cellStyle name="Normal 16 19 3" xfId="13244"/>
    <cellStyle name="Normal 16 19 4" xfId="18459"/>
    <cellStyle name="Normal 16 19 5" xfId="20684"/>
    <cellStyle name="Normal 16 19 6" xfId="10956"/>
    <cellStyle name="Normal 16 19 6 2" xfId="22258"/>
    <cellStyle name="Normal 16 19 6 2 2" xfId="27814"/>
    <cellStyle name="Normal 16 19 6 2 3" xfId="33307"/>
    <cellStyle name="Normal 16 19 6 2 4" xfId="38791"/>
    <cellStyle name="Normal 16 19 6 3" xfId="25085"/>
    <cellStyle name="Normal 16 19 6 4" xfId="30578"/>
    <cellStyle name="Normal 16 19 6 5" xfId="36062"/>
    <cellStyle name="Normal 16 19 7" xfId="7905"/>
    <cellStyle name="Normal 16 2" xfId="2594"/>
    <cellStyle name="Normal 16 2 2" xfId="3802"/>
    <cellStyle name="Normal 16 2 2 2" xfId="23548"/>
    <cellStyle name="Normal 16 2 2 2 2" xfId="29104"/>
    <cellStyle name="Normal 16 2 2 2 3" xfId="34597"/>
    <cellStyle name="Normal 16 2 2 2 4" xfId="40081"/>
    <cellStyle name="Normal 16 2 2 3" xfId="26375"/>
    <cellStyle name="Normal 16 2 2 4" xfId="31868"/>
    <cellStyle name="Normal 16 2 2 5" xfId="37352"/>
    <cellStyle name="Normal 16 2 2 6" xfId="16263"/>
    <cellStyle name="Normal 16 2 3" xfId="13245"/>
    <cellStyle name="Normal 16 2 4" xfId="18460"/>
    <cellStyle name="Normal 16 2 5" xfId="20685"/>
    <cellStyle name="Normal 16 2 6" xfId="10957"/>
    <cellStyle name="Normal 16 2 6 2" xfId="22259"/>
    <cellStyle name="Normal 16 2 6 2 2" xfId="27815"/>
    <cellStyle name="Normal 16 2 6 2 3" xfId="33308"/>
    <cellStyle name="Normal 16 2 6 2 4" xfId="38792"/>
    <cellStyle name="Normal 16 2 6 3" xfId="25086"/>
    <cellStyle name="Normal 16 2 6 4" xfId="30579"/>
    <cellStyle name="Normal 16 2 6 5" xfId="36063"/>
    <cellStyle name="Normal 16 2 7" xfId="7906"/>
    <cellStyle name="Normal 16 20" xfId="2595"/>
    <cellStyle name="Normal 16 20 2" xfId="3803"/>
    <cellStyle name="Normal 16 20 2 2" xfId="23549"/>
    <cellStyle name="Normal 16 20 2 2 2" xfId="29105"/>
    <cellStyle name="Normal 16 20 2 2 3" xfId="34598"/>
    <cellStyle name="Normal 16 20 2 2 4" xfId="40082"/>
    <cellStyle name="Normal 16 20 2 3" xfId="26376"/>
    <cellStyle name="Normal 16 20 2 4" xfId="31869"/>
    <cellStyle name="Normal 16 20 2 5" xfId="37353"/>
    <cellStyle name="Normal 16 20 2 6" xfId="16264"/>
    <cellStyle name="Normal 16 20 3" xfId="13246"/>
    <cellStyle name="Normal 16 20 4" xfId="18461"/>
    <cellStyle name="Normal 16 20 5" xfId="20686"/>
    <cellStyle name="Normal 16 20 6" xfId="10958"/>
    <cellStyle name="Normal 16 20 6 2" xfId="22260"/>
    <cellStyle name="Normal 16 20 6 2 2" xfId="27816"/>
    <cellStyle name="Normal 16 20 6 2 3" xfId="33309"/>
    <cellStyle name="Normal 16 20 6 2 4" xfId="38793"/>
    <cellStyle name="Normal 16 20 6 3" xfId="25087"/>
    <cellStyle name="Normal 16 20 6 4" xfId="30580"/>
    <cellStyle name="Normal 16 20 6 5" xfId="36064"/>
    <cellStyle name="Normal 16 20 7" xfId="7907"/>
    <cellStyle name="Normal 16 21" xfId="2596"/>
    <cellStyle name="Normal 16 21 2" xfId="3804"/>
    <cellStyle name="Normal 16 21 2 2" xfId="23550"/>
    <cellStyle name="Normal 16 21 2 2 2" xfId="29106"/>
    <cellStyle name="Normal 16 21 2 2 3" xfId="34599"/>
    <cellStyle name="Normal 16 21 2 2 4" xfId="40083"/>
    <cellStyle name="Normal 16 21 2 3" xfId="26377"/>
    <cellStyle name="Normal 16 21 2 4" xfId="31870"/>
    <cellStyle name="Normal 16 21 2 5" xfId="37354"/>
    <cellStyle name="Normal 16 21 2 6" xfId="16265"/>
    <cellStyle name="Normal 16 21 3" xfId="13247"/>
    <cellStyle name="Normal 16 21 4" xfId="18462"/>
    <cellStyle name="Normal 16 21 5" xfId="20687"/>
    <cellStyle name="Normal 16 21 6" xfId="10959"/>
    <cellStyle name="Normal 16 21 6 2" xfId="22261"/>
    <cellStyle name="Normal 16 21 6 2 2" xfId="27817"/>
    <cellStyle name="Normal 16 21 6 2 3" xfId="33310"/>
    <cellStyle name="Normal 16 21 6 2 4" xfId="38794"/>
    <cellStyle name="Normal 16 21 6 3" xfId="25088"/>
    <cellStyle name="Normal 16 21 6 4" xfId="30581"/>
    <cellStyle name="Normal 16 21 6 5" xfId="36065"/>
    <cellStyle name="Normal 16 21 7" xfId="7908"/>
    <cellStyle name="Normal 16 22" xfId="2597"/>
    <cellStyle name="Normal 16 22 2" xfId="3805"/>
    <cellStyle name="Normal 16 22 2 2" xfId="23551"/>
    <cellStyle name="Normal 16 22 2 2 2" xfId="29107"/>
    <cellStyle name="Normal 16 22 2 2 3" xfId="34600"/>
    <cellStyle name="Normal 16 22 2 2 4" xfId="40084"/>
    <cellStyle name="Normal 16 22 2 3" xfId="26378"/>
    <cellStyle name="Normal 16 22 2 4" xfId="31871"/>
    <cellStyle name="Normal 16 22 2 5" xfId="37355"/>
    <cellStyle name="Normal 16 22 2 6" xfId="16266"/>
    <cellStyle name="Normal 16 22 3" xfId="13248"/>
    <cellStyle name="Normal 16 22 4" xfId="18463"/>
    <cellStyle name="Normal 16 22 5" xfId="20688"/>
    <cellStyle name="Normal 16 22 6" xfId="10960"/>
    <cellStyle name="Normal 16 22 6 2" xfId="22262"/>
    <cellStyle name="Normal 16 22 6 2 2" xfId="27818"/>
    <cellStyle name="Normal 16 22 6 2 3" xfId="33311"/>
    <cellStyle name="Normal 16 22 6 2 4" xfId="38795"/>
    <cellStyle name="Normal 16 22 6 3" xfId="25089"/>
    <cellStyle name="Normal 16 22 6 4" xfId="30582"/>
    <cellStyle name="Normal 16 22 6 5" xfId="36066"/>
    <cellStyle name="Normal 16 22 7" xfId="7909"/>
    <cellStyle name="Normal 16 23" xfId="2598"/>
    <cellStyle name="Normal 16 23 2" xfId="3806"/>
    <cellStyle name="Normal 16 23 2 2" xfId="23552"/>
    <cellStyle name="Normal 16 23 2 2 2" xfId="29108"/>
    <cellStyle name="Normal 16 23 2 2 3" xfId="34601"/>
    <cellStyle name="Normal 16 23 2 2 4" xfId="40085"/>
    <cellStyle name="Normal 16 23 2 3" xfId="26379"/>
    <cellStyle name="Normal 16 23 2 4" xfId="31872"/>
    <cellStyle name="Normal 16 23 2 5" xfId="37356"/>
    <cellStyle name="Normal 16 23 2 6" xfId="16267"/>
    <cellStyle name="Normal 16 23 3" xfId="13249"/>
    <cellStyle name="Normal 16 23 4" xfId="18464"/>
    <cellStyle name="Normal 16 23 5" xfId="20689"/>
    <cellStyle name="Normal 16 23 6" xfId="10961"/>
    <cellStyle name="Normal 16 23 6 2" xfId="22263"/>
    <cellStyle name="Normal 16 23 6 2 2" xfId="27819"/>
    <cellStyle name="Normal 16 23 6 2 3" xfId="33312"/>
    <cellStyle name="Normal 16 23 6 2 4" xfId="38796"/>
    <cellStyle name="Normal 16 23 6 3" xfId="25090"/>
    <cellStyle name="Normal 16 23 6 4" xfId="30583"/>
    <cellStyle name="Normal 16 23 6 5" xfId="36067"/>
    <cellStyle name="Normal 16 23 7" xfId="7910"/>
    <cellStyle name="Normal 16 24" xfId="2599"/>
    <cellStyle name="Normal 16 24 2" xfId="3807"/>
    <cellStyle name="Normal 16 24 2 2" xfId="23553"/>
    <cellStyle name="Normal 16 24 2 2 2" xfId="29109"/>
    <cellStyle name="Normal 16 24 2 2 3" xfId="34602"/>
    <cellStyle name="Normal 16 24 2 2 4" xfId="40086"/>
    <cellStyle name="Normal 16 24 2 3" xfId="26380"/>
    <cellStyle name="Normal 16 24 2 4" xfId="31873"/>
    <cellStyle name="Normal 16 24 2 5" xfId="37357"/>
    <cellStyle name="Normal 16 24 2 6" xfId="16268"/>
    <cellStyle name="Normal 16 24 3" xfId="13250"/>
    <cellStyle name="Normal 16 24 4" xfId="18465"/>
    <cellStyle name="Normal 16 24 5" xfId="20690"/>
    <cellStyle name="Normal 16 24 6" xfId="10962"/>
    <cellStyle name="Normal 16 24 6 2" xfId="22264"/>
    <cellStyle name="Normal 16 24 6 2 2" xfId="27820"/>
    <cellStyle name="Normal 16 24 6 2 3" xfId="33313"/>
    <cellStyle name="Normal 16 24 6 2 4" xfId="38797"/>
    <cellStyle name="Normal 16 24 6 3" xfId="25091"/>
    <cellStyle name="Normal 16 24 6 4" xfId="30584"/>
    <cellStyle name="Normal 16 24 6 5" xfId="36068"/>
    <cellStyle name="Normal 16 24 7" xfId="7911"/>
    <cellStyle name="Normal 16 25" xfId="2600"/>
    <cellStyle name="Normal 16 25 2" xfId="3808"/>
    <cellStyle name="Normal 16 25 2 2" xfId="23554"/>
    <cellStyle name="Normal 16 25 2 2 2" xfId="29110"/>
    <cellStyle name="Normal 16 25 2 2 3" xfId="34603"/>
    <cellStyle name="Normal 16 25 2 2 4" xfId="40087"/>
    <cellStyle name="Normal 16 25 2 3" xfId="26381"/>
    <cellStyle name="Normal 16 25 2 4" xfId="31874"/>
    <cellStyle name="Normal 16 25 2 5" xfId="37358"/>
    <cellStyle name="Normal 16 25 2 6" xfId="16269"/>
    <cellStyle name="Normal 16 25 3" xfId="13251"/>
    <cellStyle name="Normal 16 25 4" xfId="18466"/>
    <cellStyle name="Normal 16 25 5" xfId="20691"/>
    <cellStyle name="Normal 16 25 6" xfId="10963"/>
    <cellStyle name="Normal 16 25 6 2" xfId="22265"/>
    <cellStyle name="Normal 16 25 6 2 2" xfId="27821"/>
    <cellStyle name="Normal 16 25 6 2 3" xfId="33314"/>
    <cellStyle name="Normal 16 25 6 2 4" xfId="38798"/>
    <cellStyle name="Normal 16 25 6 3" xfId="25092"/>
    <cellStyle name="Normal 16 25 6 4" xfId="30585"/>
    <cellStyle name="Normal 16 25 6 5" xfId="36069"/>
    <cellStyle name="Normal 16 25 7" xfId="7912"/>
    <cellStyle name="Normal 16 26" xfId="2601"/>
    <cellStyle name="Normal 16 26 2" xfId="3809"/>
    <cellStyle name="Normal 16 26 2 2" xfId="23555"/>
    <cellStyle name="Normal 16 26 2 2 2" xfId="29111"/>
    <cellStyle name="Normal 16 26 2 2 3" xfId="34604"/>
    <cellStyle name="Normal 16 26 2 2 4" xfId="40088"/>
    <cellStyle name="Normal 16 26 2 3" xfId="26382"/>
    <cellStyle name="Normal 16 26 2 4" xfId="31875"/>
    <cellStyle name="Normal 16 26 2 5" xfId="37359"/>
    <cellStyle name="Normal 16 26 2 6" xfId="16270"/>
    <cellStyle name="Normal 16 26 3" xfId="13252"/>
    <cellStyle name="Normal 16 26 4" xfId="18467"/>
    <cellStyle name="Normal 16 26 5" xfId="20692"/>
    <cellStyle name="Normal 16 26 6" xfId="10964"/>
    <cellStyle name="Normal 16 26 6 2" xfId="22266"/>
    <cellStyle name="Normal 16 26 6 2 2" xfId="27822"/>
    <cellStyle name="Normal 16 26 6 2 3" xfId="33315"/>
    <cellStyle name="Normal 16 26 6 2 4" xfId="38799"/>
    <cellStyle name="Normal 16 26 6 3" xfId="25093"/>
    <cellStyle name="Normal 16 26 6 4" xfId="30586"/>
    <cellStyle name="Normal 16 26 6 5" xfId="36070"/>
    <cellStyle name="Normal 16 26 7" xfId="7913"/>
    <cellStyle name="Normal 16 27" xfId="2602"/>
    <cellStyle name="Normal 16 27 2" xfId="3810"/>
    <cellStyle name="Normal 16 27 2 2" xfId="23556"/>
    <cellStyle name="Normal 16 27 2 2 2" xfId="29112"/>
    <cellStyle name="Normal 16 27 2 2 3" xfId="34605"/>
    <cellStyle name="Normal 16 27 2 2 4" xfId="40089"/>
    <cellStyle name="Normal 16 27 2 3" xfId="26383"/>
    <cellStyle name="Normal 16 27 2 4" xfId="31876"/>
    <cellStyle name="Normal 16 27 2 5" xfId="37360"/>
    <cellStyle name="Normal 16 27 2 6" xfId="16271"/>
    <cellStyle name="Normal 16 27 3" xfId="13253"/>
    <cellStyle name="Normal 16 27 4" xfId="18468"/>
    <cellStyle name="Normal 16 27 5" xfId="20693"/>
    <cellStyle name="Normal 16 27 6" xfId="10965"/>
    <cellStyle name="Normal 16 27 6 2" xfId="22267"/>
    <cellStyle name="Normal 16 27 6 2 2" xfId="27823"/>
    <cellStyle name="Normal 16 27 6 2 3" xfId="33316"/>
    <cellStyle name="Normal 16 27 6 2 4" xfId="38800"/>
    <cellStyle name="Normal 16 27 6 3" xfId="25094"/>
    <cellStyle name="Normal 16 27 6 4" xfId="30587"/>
    <cellStyle name="Normal 16 27 6 5" xfId="36071"/>
    <cellStyle name="Normal 16 27 7" xfId="7914"/>
    <cellStyle name="Normal 16 28" xfId="2603"/>
    <cellStyle name="Normal 16 28 2" xfId="3811"/>
    <cellStyle name="Normal 16 28 2 2" xfId="23557"/>
    <cellStyle name="Normal 16 28 2 2 2" xfId="29113"/>
    <cellStyle name="Normal 16 28 2 2 3" xfId="34606"/>
    <cellStyle name="Normal 16 28 2 2 4" xfId="40090"/>
    <cellStyle name="Normal 16 28 2 3" xfId="26384"/>
    <cellStyle name="Normal 16 28 2 4" xfId="31877"/>
    <cellStyle name="Normal 16 28 2 5" xfId="37361"/>
    <cellStyle name="Normal 16 28 2 6" xfId="16272"/>
    <cellStyle name="Normal 16 28 3" xfId="13254"/>
    <cellStyle name="Normal 16 28 4" xfId="18469"/>
    <cellStyle name="Normal 16 28 5" xfId="20694"/>
    <cellStyle name="Normal 16 28 6" xfId="10966"/>
    <cellStyle name="Normal 16 28 6 2" xfId="22268"/>
    <cellStyle name="Normal 16 28 6 2 2" xfId="27824"/>
    <cellStyle name="Normal 16 28 6 2 3" xfId="33317"/>
    <cellStyle name="Normal 16 28 6 2 4" xfId="38801"/>
    <cellStyle name="Normal 16 28 6 3" xfId="25095"/>
    <cellStyle name="Normal 16 28 6 4" xfId="30588"/>
    <cellStyle name="Normal 16 28 6 5" xfId="36072"/>
    <cellStyle name="Normal 16 28 7" xfId="7915"/>
    <cellStyle name="Normal 16 29" xfId="2604"/>
    <cellStyle name="Normal 16 29 2" xfId="3812"/>
    <cellStyle name="Normal 16 29 2 2" xfId="23558"/>
    <cellStyle name="Normal 16 29 2 2 2" xfId="29114"/>
    <cellStyle name="Normal 16 29 2 2 3" xfId="34607"/>
    <cellStyle name="Normal 16 29 2 2 4" xfId="40091"/>
    <cellStyle name="Normal 16 29 2 3" xfId="26385"/>
    <cellStyle name="Normal 16 29 2 4" xfId="31878"/>
    <cellStyle name="Normal 16 29 2 5" xfId="37362"/>
    <cellStyle name="Normal 16 29 2 6" xfId="16273"/>
    <cellStyle name="Normal 16 29 3" xfId="13255"/>
    <cellStyle name="Normal 16 29 4" xfId="18470"/>
    <cellStyle name="Normal 16 29 5" xfId="20695"/>
    <cellStyle name="Normal 16 29 6" xfId="10967"/>
    <cellStyle name="Normal 16 29 6 2" xfId="22269"/>
    <cellStyle name="Normal 16 29 6 2 2" xfId="27825"/>
    <cellStyle name="Normal 16 29 6 2 3" xfId="33318"/>
    <cellStyle name="Normal 16 29 6 2 4" xfId="38802"/>
    <cellStyle name="Normal 16 29 6 3" xfId="25096"/>
    <cellStyle name="Normal 16 29 6 4" xfId="30589"/>
    <cellStyle name="Normal 16 29 6 5" xfId="36073"/>
    <cellStyle name="Normal 16 29 7" xfId="7916"/>
    <cellStyle name="Normal 16 3" xfId="2605"/>
    <cellStyle name="Normal 16 3 2" xfId="3813"/>
    <cellStyle name="Normal 16 3 2 2" xfId="23559"/>
    <cellStyle name="Normal 16 3 2 2 2" xfId="29115"/>
    <cellStyle name="Normal 16 3 2 2 3" xfId="34608"/>
    <cellStyle name="Normal 16 3 2 2 4" xfId="40092"/>
    <cellStyle name="Normal 16 3 2 3" xfId="26386"/>
    <cellStyle name="Normal 16 3 2 4" xfId="31879"/>
    <cellStyle name="Normal 16 3 2 5" xfId="37363"/>
    <cellStyle name="Normal 16 3 2 6" xfId="16274"/>
    <cellStyle name="Normal 16 3 3" xfId="13256"/>
    <cellStyle name="Normal 16 3 4" xfId="18471"/>
    <cellStyle name="Normal 16 3 5" xfId="20696"/>
    <cellStyle name="Normal 16 3 6" xfId="10968"/>
    <cellStyle name="Normal 16 3 6 2" xfId="22270"/>
    <cellStyle name="Normal 16 3 6 2 2" xfId="27826"/>
    <cellStyle name="Normal 16 3 6 2 3" xfId="33319"/>
    <cellStyle name="Normal 16 3 6 2 4" xfId="38803"/>
    <cellStyle name="Normal 16 3 6 3" xfId="25097"/>
    <cellStyle name="Normal 16 3 6 4" xfId="30590"/>
    <cellStyle name="Normal 16 3 6 5" xfId="36074"/>
    <cellStyle name="Normal 16 3 7" xfId="7917"/>
    <cellStyle name="Normal 16 30" xfId="2606"/>
    <cellStyle name="Normal 16 30 2" xfId="3814"/>
    <cellStyle name="Normal 16 30 2 2" xfId="23560"/>
    <cellStyle name="Normal 16 30 2 2 2" xfId="29116"/>
    <cellStyle name="Normal 16 30 2 2 3" xfId="34609"/>
    <cellStyle name="Normal 16 30 2 2 4" xfId="40093"/>
    <cellStyle name="Normal 16 30 2 3" xfId="26387"/>
    <cellStyle name="Normal 16 30 2 4" xfId="31880"/>
    <cellStyle name="Normal 16 30 2 5" xfId="37364"/>
    <cellStyle name="Normal 16 30 2 6" xfId="16275"/>
    <cellStyle name="Normal 16 30 3" xfId="13257"/>
    <cellStyle name="Normal 16 30 4" xfId="18472"/>
    <cellStyle name="Normal 16 30 5" xfId="20697"/>
    <cellStyle name="Normal 16 30 6" xfId="10969"/>
    <cellStyle name="Normal 16 30 6 2" xfId="22271"/>
    <cellStyle name="Normal 16 30 6 2 2" xfId="27827"/>
    <cellStyle name="Normal 16 30 6 2 3" xfId="33320"/>
    <cellStyle name="Normal 16 30 6 2 4" xfId="38804"/>
    <cellStyle name="Normal 16 30 6 3" xfId="25098"/>
    <cellStyle name="Normal 16 30 6 4" xfId="30591"/>
    <cellStyle name="Normal 16 30 6 5" xfId="36075"/>
    <cellStyle name="Normal 16 30 7" xfId="7918"/>
    <cellStyle name="Normal 16 31" xfId="2607"/>
    <cellStyle name="Normal 16 31 2" xfId="3815"/>
    <cellStyle name="Normal 16 31 2 2" xfId="23561"/>
    <cellStyle name="Normal 16 31 2 2 2" xfId="29117"/>
    <cellStyle name="Normal 16 31 2 2 3" xfId="34610"/>
    <cellStyle name="Normal 16 31 2 2 4" xfId="40094"/>
    <cellStyle name="Normal 16 31 2 3" xfId="26388"/>
    <cellStyle name="Normal 16 31 2 4" xfId="31881"/>
    <cellStyle name="Normal 16 31 2 5" xfId="37365"/>
    <cellStyle name="Normal 16 31 2 6" xfId="16276"/>
    <cellStyle name="Normal 16 31 3" xfId="13258"/>
    <cellStyle name="Normal 16 31 4" xfId="18473"/>
    <cellStyle name="Normal 16 31 5" xfId="20698"/>
    <cellStyle name="Normal 16 31 6" xfId="10970"/>
    <cellStyle name="Normal 16 31 6 2" xfId="22272"/>
    <cellStyle name="Normal 16 31 6 2 2" xfId="27828"/>
    <cellStyle name="Normal 16 31 6 2 3" xfId="33321"/>
    <cellStyle name="Normal 16 31 6 2 4" xfId="38805"/>
    <cellStyle name="Normal 16 31 6 3" xfId="25099"/>
    <cellStyle name="Normal 16 31 6 4" xfId="30592"/>
    <cellStyle name="Normal 16 31 6 5" xfId="36076"/>
    <cellStyle name="Normal 16 31 7" xfId="7919"/>
    <cellStyle name="Normal 16 32" xfId="2608"/>
    <cellStyle name="Normal 16 32 2" xfId="3816"/>
    <cellStyle name="Normal 16 32 2 2" xfId="23562"/>
    <cellStyle name="Normal 16 32 2 2 2" xfId="29118"/>
    <cellStyle name="Normal 16 32 2 2 3" xfId="34611"/>
    <cellStyle name="Normal 16 32 2 2 4" xfId="40095"/>
    <cellStyle name="Normal 16 32 2 3" xfId="26389"/>
    <cellStyle name="Normal 16 32 2 4" xfId="31882"/>
    <cellStyle name="Normal 16 32 2 5" xfId="37366"/>
    <cellStyle name="Normal 16 32 2 6" xfId="16277"/>
    <cellStyle name="Normal 16 32 3" xfId="13259"/>
    <cellStyle name="Normal 16 32 4" xfId="18474"/>
    <cellStyle name="Normal 16 32 5" xfId="20699"/>
    <cellStyle name="Normal 16 32 6" xfId="10971"/>
    <cellStyle name="Normal 16 32 6 2" xfId="22273"/>
    <cellStyle name="Normal 16 32 6 2 2" xfId="27829"/>
    <cellStyle name="Normal 16 32 6 2 3" xfId="33322"/>
    <cellStyle name="Normal 16 32 6 2 4" xfId="38806"/>
    <cellStyle name="Normal 16 32 6 3" xfId="25100"/>
    <cellStyle name="Normal 16 32 6 4" xfId="30593"/>
    <cellStyle name="Normal 16 32 6 5" xfId="36077"/>
    <cellStyle name="Normal 16 32 7" xfId="7920"/>
    <cellStyle name="Normal 16 33" xfId="2609"/>
    <cellStyle name="Normal 16 33 2" xfId="3817"/>
    <cellStyle name="Normal 16 33 2 2" xfId="23563"/>
    <cellStyle name="Normal 16 33 2 2 2" xfId="29119"/>
    <cellStyle name="Normal 16 33 2 2 3" xfId="34612"/>
    <cellStyle name="Normal 16 33 2 2 4" xfId="40096"/>
    <cellStyle name="Normal 16 33 2 3" xfId="26390"/>
    <cellStyle name="Normal 16 33 2 4" xfId="31883"/>
    <cellStyle name="Normal 16 33 2 5" xfId="37367"/>
    <cellStyle name="Normal 16 33 2 6" xfId="16278"/>
    <cellStyle name="Normal 16 33 3" xfId="13260"/>
    <cellStyle name="Normal 16 33 4" xfId="18475"/>
    <cellStyle name="Normal 16 33 5" xfId="20700"/>
    <cellStyle name="Normal 16 33 6" xfId="10972"/>
    <cellStyle name="Normal 16 33 6 2" xfId="22274"/>
    <cellStyle name="Normal 16 33 6 2 2" xfId="27830"/>
    <cellStyle name="Normal 16 33 6 2 3" xfId="33323"/>
    <cellStyle name="Normal 16 33 6 2 4" xfId="38807"/>
    <cellStyle name="Normal 16 33 6 3" xfId="25101"/>
    <cellStyle name="Normal 16 33 6 4" xfId="30594"/>
    <cellStyle name="Normal 16 33 6 5" xfId="36078"/>
    <cellStyle name="Normal 16 33 7" xfId="7921"/>
    <cellStyle name="Normal 16 34" xfId="2610"/>
    <cellStyle name="Normal 16 34 2" xfId="3818"/>
    <cellStyle name="Normal 16 34 2 2" xfId="23564"/>
    <cellStyle name="Normal 16 34 2 2 2" xfId="29120"/>
    <cellStyle name="Normal 16 34 2 2 3" xfId="34613"/>
    <cellStyle name="Normal 16 34 2 2 4" xfId="40097"/>
    <cellStyle name="Normal 16 34 2 3" xfId="26391"/>
    <cellStyle name="Normal 16 34 2 4" xfId="31884"/>
    <cellStyle name="Normal 16 34 2 5" xfId="37368"/>
    <cellStyle name="Normal 16 34 2 6" xfId="16279"/>
    <cellStyle name="Normal 16 34 3" xfId="13261"/>
    <cellStyle name="Normal 16 34 4" xfId="18476"/>
    <cellStyle name="Normal 16 34 5" xfId="20701"/>
    <cellStyle name="Normal 16 34 6" xfId="10973"/>
    <cellStyle name="Normal 16 34 6 2" xfId="22275"/>
    <cellStyle name="Normal 16 34 6 2 2" xfId="27831"/>
    <cellStyle name="Normal 16 34 6 2 3" xfId="33324"/>
    <cellStyle name="Normal 16 34 6 2 4" xfId="38808"/>
    <cellStyle name="Normal 16 34 6 3" xfId="25102"/>
    <cellStyle name="Normal 16 34 6 4" xfId="30595"/>
    <cellStyle name="Normal 16 34 6 5" xfId="36079"/>
    <cellStyle name="Normal 16 35" xfId="3791"/>
    <cellStyle name="Normal 16 35 2" xfId="16280"/>
    <cellStyle name="Normal 16 35 2 2" xfId="23565"/>
    <cellStyle name="Normal 16 35 2 2 2" xfId="29121"/>
    <cellStyle name="Normal 16 35 2 2 3" xfId="34614"/>
    <cellStyle name="Normal 16 35 2 2 4" xfId="40098"/>
    <cellStyle name="Normal 16 35 2 3" xfId="26392"/>
    <cellStyle name="Normal 16 35 2 4" xfId="31885"/>
    <cellStyle name="Normal 16 35 2 5" xfId="37369"/>
    <cellStyle name="Normal 16 35 3" xfId="13262"/>
    <cellStyle name="Normal 16 35 4" xfId="18477"/>
    <cellStyle name="Normal 16 35 5" xfId="20702"/>
    <cellStyle name="Normal 16 35 6" xfId="10974"/>
    <cellStyle name="Normal 16 35 6 2" xfId="22276"/>
    <cellStyle name="Normal 16 35 6 2 2" xfId="27832"/>
    <cellStyle name="Normal 16 35 6 2 3" xfId="33325"/>
    <cellStyle name="Normal 16 35 6 2 4" xfId="38809"/>
    <cellStyle name="Normal 16 35 6 3" xfId="25103"/>
    <cellStyle name="Normal 16 35 6 4" xfId="30596"/>
    <cellStyle name="Normal 16 35 6 5" xfId="36080"/>
    <cellStyle name="Normal 16 36" xfId="7922"/>
    <cellStyle name="Normal 16 36 2" xfId="16281"/>
    <cellStyle name="Normal 16 36 2 2" xfId="23566"/>
    <cellStyle name="Normal 16 36 2 2 2" xfId="29122"/>
    <cellStyle name="Normal 16 36 2 2 3" xfId="34615"/>
    <cellStyle name="Normal 16 36 2 2 4" xfId="40099"/>
    <cellStyle name="Normal 16 36 2 3" xfId="26393"/>
    <cellStyle name="Normal 16 36 2 4" xfId="31886"/>
    <cellStyle name="Normal 16 36 2 5" xfId="37370"/>
    <cellStyle name="Normal 16 36 3" xfId="14239"/>
    <cellStyle name="Normal 16 36 4" xfId="10975"/>
    <cellStyle name="Normal 16 36 4 2" xfId="22277"/>
    <cellStyle name="Normal 16 36 4 2 2" xfId="27833"/>
    <cellStyle name="Normal 16 36 4 2 3" xfId="33326"/>
    <cellStyle name="Normal 16 36 4 2 4" xfId="38810"/>
    <cellStyle name="Normal 16 36 4 3" xfId="25104"/>
    <cellStyle name="Normal 16 36 4 4" xfId="30597"/>
    <cellStyle name="Normal 16 36 4 5" xfId="36081"/>
    <cellStyle name="Normal 16 37" xfId="16252"/>
    <cellStyle name="Normal 16 37 2" xfId="23537"/>
    <cellStyle name="Normal 16 37 2 2" xfId="29093"/>
    <cellStyle name="Normal 16 37 2 3" xfId="34586"/>
    <cellStyle name="Normal 16 37 2 4" xfId="40070"/>
    <cellStyle name="Normal 16 37 3" xfId="26364"/>
    <cellStyle name="Normal 16 37 4" xfId="31857"/>
    <cellStyle name="Normal 16 37 5" xfId="37341"/>
    <cellStyle name="Normal 16 38" xfId="13234"/>
    <cellStyle name="Normal 16 39" xfId="18449"/>
    <cellStyle name="Normal 16 4" xfId="2611"/>
    <cellStyle name="Normal 16 4 2" xfId="3819"/>
    <cellStyle name="Normal 16 4 2 2" xfId="23567"/>
    <cellStyle name="Normal 16 4 2 2 2" xfId="29123"/>
    <cellStyle name="Normal 16 4 2 2 3" xfId="34616"/>
    <cellStyle name="Normal 16 4 2 2 4" xfId="40100"/>
    <cellStyle name="Normal 16 4 2 3" xfId="26394"/>
    <cellStyle name="Normal 16 4 2 4" xfId="31887"/>
    <cellStyle name="Normal 16 4 2 5" xfId="37371"/>
    <cellStyle name="Normal 16 4 2 6" xfId="16282"/>
    <cellStyle name="Normal 16 4 3" xfId="13263"/>
    <cellStyle name="Normal 16 4 4" xfId="18478"/>
    <cellStyle name="Normal 16 4 5" xfId="20703"/>
    <cellStyle name="Normal 16 4 6" xfId="10976"/>
    <cellStyle name="Normal 16 4 6 2" xfId="22278"/>
    <cellStyle name="Normal 16 4 6 2 2" xfId="27834"/>
    <cellStyle name="Normal 16 4 6 2 3" xfId="33327"/>
    <cellStyle name="Normal 16 4 6 2 4" xfId="38811"/>
    <cellStyle name="Normal 16 4 6 3" xfId="25105"/>
    <cellStyle name="Normal 16 4 6 4" xfId="30598"/>
    <cellStyle name="Normal 16 4 6 5" xfId="36082"/>
    <cellStyle name="Normal 16 4 7" xfId="7923"/>
    <cellStyle name="Normal 16 40" xfId="10946"/>
    <cellStyle name="Normal 16 40 2" xfId="22248"/>
    <cellStyle name="Normal 16 40 2 2" xfId="27804"/>
    <cellStyle name="Normal 16 40 2 3" xfId="33297"/>
    <cellStyle name="Normal 16 40 2 4" xfId="38781"/>
    <cellStyle name="Normal 16 40 3" xfId="25075"/>
    <cellStyle name="Normal 16 40 4" xfId="30568"/>
    <cellStyle name="Normal 16 40 5" xfId="36052"/>
    <cellStyle name="Normal 16 5" xfId="2612"/>
    <cellStyle name="Normal 16 5 2" xfId="3820"/>
    <cellStyle name="Normal 16 5 2 2" xfId="23568"/>
    <cellStyle name="Normal 16 5 2 2 2" xfId="29124"/>
    <cellStyle name="Normal 16 5 2 2 3" xfId="34617"/>
    <cellStyle name="Normal 16 5 2 2 4" xfId="40101"/>
    <cellStyle name="Normal 16 5 2 3" xfId="26395"/>
    <cellStyle name="Normal 16 5 2 4" xfId="31888"/>
    <cellStyle name="Normal 16 5 2 5" xfId="37372"/>
    <cellStyle name="Normal 16 5 2 6" xfId="16283"/>
    <cellStyle name="Normal 16 5 3" xfId="13264"/>
    <cellStyle name="Normal 16 5 4" xfId="18479"/>
    <cellStyle name="Normal 16 5 5" xfId="20704"/>
    <cellStyle name="Normal 16 5 6" xfId="10977"/>
    <cellStyle name="Normal 16 5 6 2" xfId="22279"/>
    <cellStyle name="Normal 16 5 6 2 2" xfId="27835"/>
    <cellStyle name="Normal 16 5 6 2 3" xfId="33328"/>
    <cellStyle name="Normal 16 5 6 2 4" xfId="38812"/>
    <cellStyle name="Normal 16 5 6 3" xfId="25106"/>
    <cellStyle name="Normal 16 5 6 4" xfId="30599"/>
    <cellStyle name="Normal 16 5 6 5" xfId="36083"/>
    <cellStyle name="Normal 16 5 7" xfId="7924"/>
    <cellStyle name="Normal 16 6" xfId="2613"/>
    <cellStyle name="Normal 16 6 2" xfId="3821"/>
    <cellStyle name="Normal 16 6 2 2" xfId="23569"/>
    <cellStyle name="Normal 16 6 2 2 2" xfId="29125"/>
    <cellStyle name="Normal 16 6 2 2 3" xfId="34618"/>
    <cellStyle name="Normal 16 6 2 2 4" xfId="40102"/>
    <cellStyle name="Normal 16 6 2 3" xfId="26396"/>
    <cellStyle name="Normal 16 6 2 4" xfId="31889"/>
    <cellStyle name="Normal 16 6 2 5" xfId="37373"/>
    <cellStyle name="Normal 16 6 2 6" xfId="16284"/>
    <cellStyle name="Normal 16 6 3" xfId="13265"/>
    <cellStyle name="Normal 16 6 4" xfId="18480"/>
    <cellStyle name="Normal 16 6 5" xfId="20705"/>
    <cellStyle name="Normal 16 6 6" xfId="10978"/>
    <cellStyle name="Normal 16 6 6 2" xfId="22280"/>
    <cellStyle name="Normal 16 6 6 2 2" xfId="27836"/>
    <cellStyle name="Normal 16 6 6 2 3" xfId="33329"/>
    <cellStyle name="Normal 16 6 6 2 4" xfId="38813"/>
    <cellStyle name="Normal 16 6 6 3" xfId="25107"/>
    <cellStyle name="Normal 16 6 6 4" xfId="30600"/>
    <cellStyle name="Normal 16 6 6 5" xfId="36084"/>
    <cellStyle name="Normal 16 6 7" xfId="7925"/>
    <cellStyle name="Normal 16 7" xfId="2614"/>
    <cellStyle name="Normal 16 7 2" xfId="3822"/>
    <cellStyle name="Normal 16 7 2 2" xfId="23570"/>
    <cellStyle name="Normal 16 7 2 2 2" xfId="29126"/>
    <cellStyle name="Normal 16 7 2 2 3" xfId="34619"/>
    <cellStyle name="Normal 16 7 2 2 4" xfId="40103"/>
    <cellStyle name="Normal 16 7 2 3" xfId="26397"/>
    <cellStyle name="Normal 16 7 2 4" xfId="31890"/>
    <cellStyle name="Normal 16 7 2 5" xfId="37374"/>
    <cellStyle name="Normal 16 7 2 6" xfId="16285"/>
    <cellStyle name="Normal 16 7 3" xfId="13266"/>
    <cellStyle name="Normal 16 7 4" xfId="18481"/>
    <cellStyle name="Normal 16 7 5" xfId="20706"/>
    <cellStyle name="Normal 16 7 6" xfId="10979"/>
    <cellStyle name="Normal 16 7 6 2" xfId="22281"/>
    <cellStyle name="Normal 16 7 6 2 2" xfId="27837"/>
    <cellStyle name="Normal 16 7 6 2 3" xfId="33330"/>
    <cellStyle name="Normal 16 7 6 2 4" xfId="38814"/>
    <cellStyle name="Normal 16 7 6 3" xfId="25108"/>
    <cellStyle name="Normal 16 7 6 4" xfId="30601"/>
    <cellStyle name="Normal 16 7 6 5" xfId="36085"/>
    <cellStyle name="Normal 16 7 7" xfId="7926"/>
    <cellStyle name="Normal 16 8" xfId="2615"/>
    <cellStyle name="Normal 16 8 2" xfId="3823"/>
    <cellStyle name="Normal 16 8 2 2" xfId="23571"/>
    <cellStyle name="Normal 16 8 2 2 2" xfId="29127"/>
    <cellStyle name="Normal 16 8 2 2 3" xfId="34620"/>
    <cellStyle name="Normal 16 8 2 2 4" xfId="40104"/>
    <cellStyle name="Normal 16 8 2 3" xfId="26398"/>
    <cellStyle name="Normal 16 8 2 4" xfId="31891"/>
    <cellStyle name="Normal 16 8 2 5" xfId="37375"/>
    <cellStyle name="Normal 16 8 2 6" xfId="16286"/>
    <cellStyle name="Normal 16 8 3" xfId="13267"/>
    <cellStyle name="Normal 16 8 4" xfId="18482"/>
    <cellStyle name="Normal 16 8 5" xfId="20707"/>
    <cellStyle name="Normal 16 8 6" xfId="10980"/>
    <cellStyle name="Normal 16 8 6 2" xfId="22282"/>
    <cellStyle name="Normal 16 8 6 2 2" xfId="27838"/>
    <cellStyle name="Normal 16 8 6 2 3" xfId="33331"/>
    <cellStyle name="Normal 16 8 6 2 4" xfId="38815"/>
    <cellStyle name="Normal 16 8 6 3" xfId="25109"/>
    <cellStyle name="Normal 16 8 6 4" xfId="30602"/>
    <cellStyle name="Normal 16 8 6 5" xfId="36086"/>
    <cellStyle name="Normal 16 8 7" xfId="7927"/>
    <cellStyle name="Normal 16 9" xfId="2616"/>
    <cellStyle name="Normal 16 9 2" xfId="3824"/>
    <cellStyle name="Normal 16 9 2 2" xfId="23572"/>
    <cellStyle name="Normal 16 9 2 2 2" xfId="29128"/>
    <cellStyle name="Normal 16 9 2 2 3" xfId="34621"/>
    <cellStyle name="Normal 16 9 2 2 4" xfId="40105"/>
    <cellStyle name="Normal 16 9 2 3" xfId="26399"/>
    <cellStyle name="Normal 16 9 2 4" xfId="31892"/>
    <cellStyle name="Normal 16 9 2 5" xfId="37376"/>
    <cellStyle name="Normal 16 9 2 6" xfId="16287"/>
    <cellStyle name="Normal 16 9 3" xfId="13268"/>
    <cellStyle name="Normal 16 9 4" xfId="18483"/>
    <cellStyle name="Normal 16 9 5" xfId="20708"/>
    <cellStyle name="Normal 16 9 6" xfId="10981"/>
    <cellStyle name="Normal 16 9 6 2" xfId="22283"/>
    <cellStyle name="Normal 16 9 6 2 2" xfId="27839"/>
    <cellStyle name="Normal 16 9 6 2 3" xfId="33332"/>
    <cellStyle name="Normal 16 9 6 2 4" xfId="38816"/>
    <cellStyle name="Normal 16 9 6 3" xfId="25110"/>
    <cellStyle name="Normal 16 9 6 4" xfId="30603"/>
    <cellStyle name="Normal 16 9 6 5" xfId="36087"/>
    <cellStyle name="Normal 16 9 7" xfId="7928"/>
    <cellStyle name="Normal 17" xfId="2617"/>
    <cellStyle name="Normal 17 10" xfId="2618"/>
    <cellStyle name="Normal 17 10 2" xfId="3826"/>
    <cellStyle name="Normal 17 10 2 2" xfId="23574"/>
    <cellStyle name="Normal 17 10 2 2 2" xfId="29130"/>
    <cellStyle name="Normal 17 10 2 2 3" xfId="34623"/>
    <cellStyle name="Normal 17 10 2 2 4" xfId="40107"/>
    <cellStyle name="Normal 17 10 2 3" xfId="26401"/>
    <cellStyle name="Normal 17 10 2 4" xfId="31894"/>
    <cellStyle name="Normal 17 10 2 5" xfId="37378"/>
    <cellStyle name="Normal 17 10 2 6" xfId="16289"/>
    <cellStyle name="Normal 17 10 3" xfId="13270"/>
    <cellStyle name="Normal 17 10 4" xfId="18485"/>
    <cellStyle name="Normal 17 10 5" xfId="20710"/>
    <cellStyle name="Normal 17 10 6" xfId="10983"/>
    <cellStyle name="Normal 17 10 6 2" xfId="22285"/>
    <cellStyle name="Normal 17 10 6 2 2" xfId="27841"/>
    <cellStyle name="Normal 17 10 6 2 3" xfId="33334"/>
    <cellStyle name="Normal 17 10 6 2 4" xfId="38818"/>
    <cellStyle name="Normal 17 10 6 3" xfId="25112"/>
    <cellStyle name="Normal 17 10 6 4" xfId="30605"/>
    <cellStyle name="Normal 17 10 6 5" xfId="36089"/>
    <cellStyle name="Normal 17 10 7" xfId="7929"/>
    <cellStyle name="Normal 17 11" xfId="2619"/>
    <cellStyle name="Normal 17 11 2" xfId="3827"/>
    <cellStyle name="Normal 17 11 2 2" xfId="23575"/>
    <cellStyle name="Normal 17 11 2 2 2" xfId="29131"/>
    <cellStyle name="Normal 17 11 2 2 3" xfId="34624"/>
    <cellStyle name="Normal 17 11 2 2 4" xfId="40108"/>
    <cellStyle name="Normal 17 11 2 3" xfId="26402"/>
    <cellStyle name="Normal 17 11 2 4" xfId="31895"/>
    <cellStyle name="Normal 17 11 2 5" xfId="37379"/>
    <cellStyle name="Normal 17 11 2 6" xfId="16290"/>
    <cellStyle name="Normal 17 11 3" xfId="13271"/>
    <cellStyle name="Normal 17 11 4" xfId="18486"/>
    <cellStyle name="Normal 17 11 5" xfId="20711"/>
    <cellStyle name="Normal 17 11 6" xfId="10984"/>
    <cellStyle name="Normal 17 11 6 2" xfId="22286"/>
    <cellStyle name="Normal 17 11 6 2 2" xfId="27842"/>
    <cellStyle name="Normal 17 11 6 2 3" xfId="33335"/>
    <cellStyle name="Normal 17 11 6 2 4" xfId="38819"/>
    <cellStyle name="Normal 17 11 6 3" xfId="25113"/>
    <cellStyle name="Normal 17 11 6 4" xfId="30606"/>
    <cellStyle name="Normal 17 11 6 5" xfId="36090"/>
    <cellStyle name="Normal 17 11 7" xfId="7930"/>
    <cellStyle name="Normal 17 12" xfId="2620"/>
    <cellStyle name="Normal 17 12 2" xfId="3828"/>
    <cellStyle name="Normal 17 12 2 2" xfId="23576"/>
    <cellStyle name="Normal 17 12 2 2 2" xfId="29132"/>
    <cellStyle name="Normal 17 12 2 2 3" xfId="34625"/>
    <cellStyle name="Normal 17 12 2 2 4" xfId="40109"/>
    <cellStyle name="Normal 17 12 2 3" xfId="26403"/>
    <cellStyle name="Normal 17 12 2 4" xfId="31896"/>
    <cellStyle name="Normal 17 12 2 5" xfId="37380"/>
    <cellStyle name="Normal 17 12 2 6" xfId="16291"/>
    <cellStyle name="Normal 17 12 3" xfId="13272"/>
    <cellStyle name="Normal 17 12 4" xfId="18487"/>
    <cellStyle name="Normal 17 12 5" xfId="20712"/>
    <cellStyle name="Normal 17 12 6" xfId="10985"/>
    <cellStyle name="Normal 17 12 6 2" xfId="22287"/>
    <cellStyle name="Normal 17 12 6 2 2" xfId="27843"/>
    <cellStyle name="Normal 17 12 6 2 3" xfId="33336"/>
    <cellStyle name="Normal 17 12 6 2 4" xfId="38820"/>
    <cellStyle name="Normal 17 12 6 3" xfId="25114"/>
    <cellStyle name="Normal 17 12 6 4" xfId="30607"/>
    <cellStyle name="Normal 17 12 6 5" xfId="36091"/>
    <cellStyle name="Normal 17 12 7" xfId="7931"/>
    <cellStyle name="Normal 17 13" xfId="2621"/>
    <cellStyle name="Normal 17 13 2" xfId="3829"/>
    <cellStyle name="Normal 17 13 2 2" xfId="23577"/>
    <cellStyle name="Normal 17 13 2 2 2" xfId="29133"/>
    <cellStyle name="Normal 17 13 2 2 3" xfId="34626"/>
    <cellStyle name="Normal 17 13 2 2 4" xfId="40110"/>
    <cellStyle name="Normal 17 13 2 3" xfId="26404"/>
    <cellStyle name="Normal 17 13 2 4" xfId="31897"/>
    <cellStyle name="Normal 17 13 2 5" xfId="37381"/>
    <cellStyle name="Normal 17 13 2 6" xfId="16292"/>
    <cellStyle name="Normal 17 13 3" xfId="13273"/>
    <cellStyle name="Normal 17 13 4" xfId="18488"/>
    <cellStyle name="Normal 17 13 5" xfId="20713"/>
    <cellStyle name="Normal 17 13 6" xfId="10986"/>
    <cellStyle name="Normal 17 13 6 2" xfId="22288"/>
    <cellStyle name="Normal 17 13 6 2 2" xfId="27844"/>
    <cellStyle name="Normal 17 13 6 2 3" xfId="33337"/>
    <cellStyle name="Normal 17 13 6 2 4" xfId="38821"/>
    <cellStyle name="Normal 17 13 6 3" xfId="25115"/>
    <cellStyle name="Normal 17 13 6 4" xfId="30608"/>
    <cellStyle name="Normal 17 13 6 5" xfId="36092"/>
    <cellStyle name="Normal 17 13 7" xfId="7932"/>
    <cellStyle name="Normal 17 14" xfId="2622"/>
    <cellStyle name="Normal 17 14 2" xfId="3830"/>
    <cellStyle name="Normal 17 14 2 2" xfId="23578"/>
    <cellStyle name="Normal 17 14 2 2 2" xfId="29134"/>
    <cellStyle name="Normal 17 14 2 2 3" xfId="34627"/>
    <cellStyle name="Normal 17 14 2 2 4" xfId="40111"/>
    <cellStyle name="Normal 17 14 2 3" xfId="26405"/>
    <cellStyle name="Normal 17 14 2 4" xfId="31898"/>
    <cellStyle name="Normal 17 14 2 5" xfId="37382"/>
    <cellStyle name="Normal 17 14 2 6" xfId="16293"/>
    <cellStyle name="Normal 17 14 3" xfId="13274"/>
    <cellStyle name="Normal 17 14 4" xfId="18489"/>
    <cellStyle name="Normal 17 14 5" xfId="20714"/>
    <cellStyle name="Normal 17 14 6" xfId="10987"/>
    <cellStyle name="Normal 17 14 6 2" xfId="22289"/>
    <cellStyle name="Normal 17 14 6 2 2" xfId="27845"/>
    <cellStyle name="Normal 17 14 6 2 3" xfId="33338"/>
    <cellStyle name="Normal 17 14 6 2 4" xfId="38822"/>
    <cellStyle name="Normal 17 14 6 3" xfId="25116"/>
    <cellStyle name="Normal 17 14 6 4" xfId="30609"/>
    <cellStyle name="Normal 17 14 6 5" xfId="36093"/>
    <cellStyle name="Normal 17 14 7" xfId="7933"/>
    <cellStyle name="Normal 17 15" xfId="2623"/>
    <cellStyle name="Normal 17 15 2" xfId="3831"/>
    <cellStyle name="Normal 17 15 2 2" xfId="23579"/>
    <cellStyle name="Normal 17 15 2 2 2" xfId="29135"/>
    <cellStyle name="Normal 17 15 2 2 3" xfId="34628"/>
    <cellStyle name="Normal 17 15 2 2 4" xfId="40112"/>
    <cellStyle name="Normal 17 15 2 3" xfId="26406"/>
    <cellStyle name="Normal 17 15 2 4" xfId="31899"/>
    <cellStyle name="Normal 17 15 2 5" xfId="37383"/>
    <cellStyle name="Normal 17 15 2 6" xfId="16294"/>
    <cellStyle name="Normal 17 15 3" xfId="13275"/>
    <cellStyle name="Normal 17 15 4" xfId="18490"/>
    <cellStyle name="Normal 17 15 5" xfId="20715"/>
    <cellStyle name="Normal 17 15 6" xfId="10988"/>
    <cellStyle name="Normal 17 15 6 2" xfId="22290"/>
    <cellStyle name="Normal 17 15 6 2 2" xfId="27846"/>
    <cellStyle name="Normal 17 15 6 2 3" xfId="33339"/>
    <cellStyle name="Normal 17 15 6 2 4" xfId="38823"/>
    <cellStyle name="Normal 17 15 6 3" xfId="25117"/>
    <cellStyle name="Normal 17 15 6 4" xfId="30610"/>
    <cellStyle name="Normal 17 15 6 5" xfId="36094"/>
    <cellStyle name="Normal 17 15 7" xfId="7934"/>
    <cellStyle name="Normal 17 16" xfId="2624"/>
    <cellStyle name="Normal 17 16 2" xfId="3832"/>
    <cellStyle name="Normal 17 16 2 2" xfId="23580"/>
    <cellStyle name="Normal 17 16 2 2 2" xfId="29136"/>
    <cellStyle name="Normal 17 16 2 2 3" xfId="34629"/>
    <cellStyle name="Normal 17 16 2 2 4" xfId="40113"/>
    <cellStyle name="Normal 17 16 2 3" xfId="26407"/>
    <cellStyle name="Normal 17 16 2 4" xfId="31900"/>
    <cellStyle name="Normal 17 16 2 5" xfId="37384"/>
    <cellStyle name="Normal 17 16 2 6" xfId="16295"/>
    <cellStyle name="Normal 17 16 3" xfId="13276"/>
    <cellStyle name="Normal 17 16 4" xfId="18491"/>
    <cellStyle name="Normal 17 16 5" xfId="20716"/>
    <cellStyle name="Normal 17 16 6" xfId="10989"/>
    <cellStyle name="Normal 17 16 6 2" xfId="22291"/>
    <cellStyle name="Normal 17 16 6 2 2" xfId="27847"/>
    <cellStyle name="Normal 17 16 6 2 3" xfId="33340"/>
    <cellStyle name="Normal 17 16 6 2 4" xfId="38824"/>
    <cellStyle name="Normal 17 16 6 3" xfId="25118"/>
    <cellStyle name="Normal 17 16 6 4" xfId="30611"/>
    <cellStyle name="Normal 17 16 6 5" xfId="36095"/>
    <cellStyle name="Normal 17 16 7" xfId="7935"/>
    <cellStyle name="Normal 17 17" xfId="2625"/>
    <cellStyle name="Normal 17 17 2" xfId="3833"/>
    <cellStyle name="Normal 17 17 2 2" xfId="23581"/>
    <cellStyle name="Normal 17 17 2 2 2" xfId="29137"/>
    <cellStyle name="Normal 17 17 2 2 3" xfId="34630"/>
    <cellStyle name="Normal 17 17 2 2 4" xfId="40114"/>
    <cellStyle name="Normal 17 17 2 3" xfId="26408"/>
    <cellStyle name="Normal 17 17 2 4" xfId="31901"/>
    <cellStyle name="Normal 17 17 2 5" xfId="37385"/>
    <cellStyle name="Normal 17 17 2 6" xfId="16296"/>
    <cellStyle name="Normal 17 17 3" xfId="13277"/>
    <cellStyle name="Normal 17 17 4" xfId="18492"/>
    <cellStyle name="Normal 17 17 5" xfId="20717"/>
    <cellStyle name="Normal 17 17 6" xfId="10990"/>
    <cellStyle name="Normal 17 17 6 2" xfId="22292"/>
    <cellStyle name="Normal 17 17 6 2 2" xfId="27848"/>
    <cellStyle name="Normal 17 17 6 2 3" xfId="33341"/>
    <cellStyle name="Normal 17 17 6 2 4" xfId="38825"/>
    <cellStyle name="Normal 17 17 6 3" xfId="25119"/>
    <cellStyle name="Normal 17 17 6 4" xfId="30612"/>
    <cellStyle name="Normal 17 17 6 5" xfId="36096"/>
    <cellStyle name="Normal 17 17 7" xfId="7936"/>
    <cellStyle name="Normal 17 18" xfId="2626"/>
    <cellStyle name="Normal 17 18 2" xfId="3834"/>
    <cellStyle name="Normal 17 18 2 2" xfId="23582"/>
    <cellStyle name="Normal 17 18 2 2 2" xfId="29138"/>
    <cellStyle name="Normal 17 18 2 2 3" xfId="34631"/>
    <cellStyle name="Normal 17 18 2 2 4" xfId="40115"/>
    <cellStyle name="Normal 17 18 2 3" xfId="26409"/>
    <cellStyle name="Normal 17 18 2 4" xfId="31902"/>
    <cellStyle name="Normal 17 18 2 5" xfId="37386"/>
    <cellStyle name="Normal 17 18 2 6" xfId="16297"/>
    <cellStyle name="Normal 17 18 3" xfId="13278"/>
    <cellStyle name="Normal 17 18 4" xfId="18493"/>
    <cellStyle name="Normal 17 18 5" xfId="20718"/>
    <cellStyle name="Normal 17 18 6" xfId="10991"/>
    <cellStyle name="Normal 17 18 6 2" xfId="22293"/>
    <cellStyle name="Normal 17 18 6 2 2" xfId="27849"/>
    <cellStyle name="Normal 17 18 6 2 3" xfId="33342"/>
    <cellStyle name="Normal 17 18 6 2 4" xfId="38826"/>
    <cellStyle name="Normal 17 18 6 3" xfId="25120"/>
    <cellStyle name="Normal 17 18 6 4" xfId="30613"/>
    <cellStyle name="Normal 17 18 6 5" xfId="36097"/>
    <cellStyle name="Normal 17 18 7" xfId="7937"/>
    <cellStyle name="Normal 17 19" xfId="2627"/>
    <cellStyle name="Normal 17 19 2" xfId="3835"/>
    <cellStyle name="Normal 17 19 2 2" xfId="23583"/>
    <cellStyle name="Normal 17 19 2 2 2" xfId="29139"/>
    <cellStyle name="Normal 17 19 2 2 3" xfId="34632"/>
    <cellStyle name="Normal 17 19 2 2 4" xfId="40116"/>
    <cellStyle name="Normal 17 19 2 3" xfId="26410"/>
    <cellStyle name="Normal 17 19 2 4" xfId="31903"/>
    <cellStyle name="Normal 17 19 2 5" xfId="37387"/>
    <cellStyle name="Normal 17 19 2 6" xfId="16298"/>
    <cellStyle name="Normal 17 19 3" xfId="13279"/>
    <cellStyle name="Normal 17 19 4" xfId="18494"/>
    <cellStyle name="Normal 17 19 5" xfId="20719"/>
    <cellStyle name="Normal 17 19 6" xfId="10992"/>
    <cellStyle name="Normal 17 19 6 2" xfId="22294"/>
    <cellStyle name="Normal 17 19 6 2 2" xfId="27850"/>
    <cellStyle name="Normal 17 19 6 2 3" xfId="33343"/>
    <cellStyle name="Normal 17 19 6 2 4" xfId="38827"/>
    <cellStyle name="Normal 17 19 6 3" xfId="25121"/>
    <cellStyle name="Normal 17 19 6 4" xfId="30614"/>
    <cellStyle name="Normal 17 19 6 5" xfId="36098"/>
    <cellStyle name="Normal 17 19 7" xfId="7938"/>
    <cellStyle name="Normal 17 2" xfId="2628"/>
    <cellStyle name="Normal 17 2 2" xfId="3836"/>
    <cellStyle name="Normal 17 2 2 2" xfId="23584"/>
    <cellStyle name="Normal 17 2 2 2 2" xfId="29140"/>
    <cellStyle name="Normal 17 2 2 2 3" xfId="34633"/>
    <cellStyle name="Normal 17 2 2 2 4" xfId="40117"/>
    <cellStyle name="Normal 17 2 2 3" xfId="26411"/>
    <cellStyle name="Normal 17 2 2 4" xfId="31904"/>
    <cellStyle name="Normal 17 2 2 5" xfId="37388"/>
    <cellStyle name="Normal 17 2 2 6" xfId="16299"/>
    <cellStyle name="Normal 17 2 3" xfId="13280"/>
    <cellStyle name="Normal 17 2 4" xfId="18495"/>
    <cellStyle name="Normal 17 2 5" xfId="20720"/>
    <cellStyle name="Normal 17 2 6" xfId="10993"/>
    <cellStyle name="Normal 17 2 6 2" xfId="22295"/>
    <cellStyle name="Normal 17 2 6 2 2" xfId="27851"/>
    <cellStyle name="Normal 17 2 6 2 3" xfId="33344"/>
    <cellStyle name="Normal 17 2 6 2 4" xfId="38828"/>
    <cellStyle name="Normal 17 2 6 3" xfId="25122"/>
    <cellStyle name="Normal 17 2 6 4" xfId="30615"/>
    <cellStyle name="Normal 17 2 6 5" xfId="36099"/>
    <cellStyle name="Normal 17 2 7" xfId="7939"/>
    <cellStyle name="Normal 17 20" xfId="2629"/>
    <cellStyle name="Normal 17 20 2" xfId="3837"/>
    <cellStyle name="Normal 17 20 2 2" xfId="23585"/>
    <cellStyle name="Normal 17 20 2 2 2" xfId="29141"/>
    <cellStyle name="Normal 17 20 2 2 3" xfId="34634"/>
    <cellStyle name="Normal 17 20 2 2 4" xfId="40118"/>
    <cellStyle name="Normal 17 20 2 3" xfId="26412"/>
    <cellStyle name="Normal 17 20 2 4" xfId="31905"/>
    <cellStyle name="Normal 17 20 2 5" xfId="37389"/>
    <cellStyle name="Normal 17 20 2 6" xfId="16300"/>
    <cellStyle name="Normal 17 20 3" xfId="13281"/>
    <cellStyle name="Normal 17 20 4" xfId="18496"/>
    <cellStyle name="Normal 17 20 5" xfId="20721"/>
    <cellStyle name="Normal 17 20 6" xfId="10994"/>
    <cellStyle name="Normal 17 20 6 2" xfId="22296"/>
    <cellStyle name="Normal 17 20 6 2 2" xfId="27852"/>
    <cellStyle name="Normal 17 20 6 2 3" xfId="33345"/>
    <cellStyle name="Normal 17 20 6 2 4" xfId="38829"/>
    <cellStyle name="Normal 17 20 6 3" xfId="25123"/>
    <cellStyle name="Normal 17 20 6 4" xfId="30616"/>
    <cellStyle name="Normal 17 20 6 5" xfId="36100"/>
    <cellStyle name="Normal 17 20 7" xfId="7940"/>
    <cellStyle name="Normal 17 21" xfId="2630"/>
    <cellStyle name="Normal 17 21 2" xfId="3838"/>
    <cellStyle name="Normal 17 21 2 2" xfId="23586"/>
    <cellStyle name="Normal 17 21 2 2 2" xfId="29142"/>
    <cellStyle name="Normal 17 21 2 2 3" xfId="34635"/>
    <cellStyle name="Normal 17 21 2 2 4" xfId="40119"/>
    <cellStyle name="Normal 17 21 2 3" xfId="26413"/>
    <cellStyle name="Normal 17 21 2 4" xfId="31906"/>
    <cellStyle name="Normal 17 21 2 5" xfId="37390"/>
    <cellStyle name="Normal 17 21 2 6" xfId="16301"/>
    <cellStyle name="Normal 17 21 3" xfId="13282"/>
    <cellStyle name="Normal 17 21 4" xfId="18497"/>
    <cellStyle name="Normal 17 21 5" xfId="20722"/>
    <cellStyle name="Normal 17 21 6" xfId="10995"/>
    <cellStyle name="Normal 17 21 6 2" xfId="22297"/>
    <cellStyle name="Normal 17 21 6 2 2" xfId="27853"/>
    <cellStyle name="Normal 17 21 6 2 3" xfId="33346"/>
    <cellStyle name="Normal 17 21 6 2 4" xfId="38830"/>
    <cellStyle name="Normal 17 21 6 3" xfId="25124"/>
    <cellStyle name="Normal 17 21 6 4" xfId="30617"/>
    <cellStyle name="Normal 17 21 6 5" xfId="36101"/>
    <cellStyle name="Normal 17 21 7" xfId="7941"/>
    <cellStyle name="Normal 17 22" xfId="2631"/>
    <cellStyle name="Normal 17 22 2" xfId="3839"/>
    <cellStyle name="Normal 17 22 2 2" xfId="23587"/>
    <cellStyle name="Normal 17 22 2 2 2" xfId="29143"/>
    <cellStyle name="Normal 17 22 2 2 3" xfId="34636"/>
    <cellStyle name="Normal 17 22 2 2 4" xfId="40120"/>
    <cellStyle name="Normal 17 22 2 3" xfId="26414"/>
    <cellStyle name="Normal 17 22 2 4" xfId="31907"/>
    <cellStyle name="Normal 17 22 2 5" xfId="37391"/>
    <cellStyle name="Normal 17 22 2 6" xfId="16302"/>
    <cellStyle name="Normal 17 22 3" xfId="13283"/>
    <cellStyle name="Normal 17 22 4" xfId="18498"/>
    <cellStyle name="Normal 17 22 5" xfId="20723"/>
    <cellStyle name="Normal 17 22 6" xfId="10996"/>
    <cellStyle name="Normal 17 22 6 2" xfId="22298"/>
    <cellStyle name="Normal 17 22 6 2 2" xfId="27854"/>
    <cellStyle name="Normal 17 22 6 2 3" xfId="33347"/>
    <cellStyle name="Normal 17 22 6 2 4" xfId="38831"/>
    <cellStyle name="Normal 17 22 6 3" xfId="25125"/>
    <cellStyle name="Normal 17 22 6 4" xfId="30618"/>
    <cellStyle name="Normal 17 22 6 5" xfId="36102"/>
    <cellStyle name="Normal 17 22 7" xfId="7942"/>
    <cellStyle name="Normal 17 23" xfId="2632"/>
    <cellStyle name="Normal 17 23 2" xfId="3840"/>
    <cellStyle name="Normal 17 23 2 2" xfId="23588"/>
    <cellStyle name="Normal 17 23 2 2 2" xfId="29144"/>
    <cellStyle name="Normal 17 23 2 2 3" xfId="34637"/>
    <cellStyle name="Normal 17 23 2 2 4" xfId="40121"/>
    <cellStyle name="Normal 17 23 2 3" xfId="26415"/>
    <cellStyle name="Normal 17 23 2 4" xfId="31908"/>
    <cellStyle name="Normal 17 23 2 5" xfId="37392"/>
    <cellStyle name="Normal 17 23 2 6" xfId="16303"/>
    <cellStyle name="Normal 17 23 3" xfId="13284"/>
    <cellStyle name="Normal 17 23 4" xfId="18499"/>
    <cellStyle name="Normal 17 23 5" xfId="20724"/>
    <cellStyle name="Normal 17 23 6" xfId="10997"/>
    <cellStyle name="Normal 17 23 6 2" xfId="22299"/>
    <cellStyle name="Normal 17 23 6 2 2" xfId="27855"/>
    <cellStyle name="Normal 17 23 6 2 3" xfId="33348"/>
    <cellStyle name="Normal 17 23 6 2 4" xfId="38832"/>
    <cellStyle name="Normal 17 23 6 3" xfId="25126"/>
    <cellStyle name="Normal 17 23 6 4" xfId="30619"/>
    <cellStyle name="Normal 17 23 6 5" xfId="36103"/>
    <cellStyle name="Normal 17 23 7" xfId="7943"/>
    <cellStyle name="Normal 17 24" xfId="2633"/>
    <cellStyle name="Normal 17 24 2" xfId="3841"/>
    <cellStyle name="Normal 17 24 2 2" xfId="23589"/>
    <cellStyle name="Normal 17 24 2 2 2" xfId="29145"/>
    <cellStyle name="Normal 17 24 2 2 3" xfId="34638"/>
    <cellStyle name="Normal 17 24 2 2 4" xfId="40122"/>
    <cellStyle name="Normal 17 24 2 3" xfId="26416"/>
    <cellStyle name="Normal 17 24 2 4" xfId="31909"/>
    <cellStyle name="Normal 17 24 2 5" xfId="37393"/>
    <cellStyle name="Normal 17 24 2 6" xfId="16304"/>
    <cellStyle name="Normal 17 24 3" xfId="13285"/>
    <cellStyle name="Normal 17 24 4" xfId="18500"/>
    <cellStyle name="Normal 17 24 5" xfId="20725"/>
    <cellStyle name="Normal 17 24 6" xfId="10998"/>
    <cellStyle name="Normal 17 24 6 2" xfId="22300"/>
    <cellStyle name="Normal 17 24 6 2 2" xfId="27856"/>
    <cellStyle name="Normal 17 24 6 2 3" xfId="33349"/>
    <cellStyle name="Normal 17 24 6 2 4" xfId="38833"/>
    <cellStyle name="Normal 17 24 6 3" xfId="25127"/>
    <cellStyle name="Normal 17 24 6 4" xfId="30620"/>
    <cellStyle name="Normal 17 24 6 5" xfId="36104"/>
    <cellStyle name="Normal 17 24 7" xfId="7944"/>
    <cellStyle name="Normal 17 25" xfId="2634"/>
    <cellStyle name="Normal 17 25 2" xfId="3842"/>
    <cellStyle name="Normal 17 25 2 2" xfId="23590"/>
    <cellStyle name="Normal 17 25 2 2 2" xfId="29146"/>
    <cellStyle name="Normal 17 25 2 2 3" xfId="34639"/>
    <cellStyle name="Normal 17 25 2 2 4" xfId="40123"/>
    <cellStyle name="Normal 17 25 2 3" xfId="26417"/>
    <cellStyle name="Normal 17 25 2 4" xfId="31910"/>
    <cellStyle name="Normal 17 25 2 5" xfId="37394"/>
    <cellStyle name="Normal 17 25 2 6" xfId="16305"/>
    <cellStyle name="Normal 17 25 3" xfId="13286"/>
    <cellStyle name="Normal 17 25 4" xfId="18501"/>
    <cellStyle name="Normal 17 25 5" xfId="20726"/>
    <cellStyle name="Normal 17 25 6" xfId="10999"/>
    <cellStyle name="Normal 17 25 6 2" xfId="22301"/>
    <cellStyle name="Normal 17 25 6 2 2" xfId="27857"/>
    <cellStyle name="Normal 17 25 6 2 3" xfId="33350"/>
    <cellStyle name="Normal 17 25 6 2 4" xfId="38834"/>
    <cellStyle name="Normal 17 25 6 3" xfId="25128"/>
    <cellStyle name="Normal 17 25 6 4" xfId="30621"/>
    <cellStyle name="Normal 17 25 6 5" xfId="36105"/>
    <cellStyle name="Normal 17 25 7" xfId="7945"/>
    <cellStyle name="Normal 17 26" xfId="2635"/>
    <cellStyle name="Normal 17 26 2" xfId="3843"/>
    <cellStyle name="Normal 17 26 2 2" xfId="23591"/>
    <cellStyle name="Normal 17 26 2 2 2" xfId="29147"/>
    <cellStyle name="Normal 17 26 2 2 3" xfId="34640"/>
    <cellStyle name="Normal 17 26 2 2 4" xfId="40124"/>
    <cellStyle name="Normal 17 26 2 3" xfId="26418"/>
    <cellStyle name="Normal 17 26 2 4" xfId="31911"/>
    <cellStyle name="Normal 17 26 2 5" xfId="37395"/>
    <cellStyle name="Normal 17 26 2 6" xfId="16306"/>
    <cellStyle name="Normal 17 26 3" xfId="13287"/>
    <cellStyle name="Normal 17 26 4" xfId="18502"/>
    <cellStyle name="Normal 17 26 5" xfId="20727"/>
    <cellStyle name="Normal 17 26 6" xfId="11000"/>
    <cellStyle name="Normal 17 26 6 2" xfId="22302"/>
    <cellStyle name="Normal 17 26 6 2 2" xfId="27858"/>
    <cellStyle name="Normal 17 26 6 2 3" xfId="33351"/>
    <cellStyle name="Normal 17 26 6 2 4" xfId="38835"/>
    <cellStyle name="Normal 17 26 6 3" xfId="25129"/>
    <cellStyle name="Normal 17 26 6 4" xfId="30622"/>
    <cellStyle name="Normal 17 26 6 5" xfId="36106"/>
    <cellStyle name="Normal 17 26 7" xfId="7946"/>
    <cellStyle name="Normal 17 27" xfId="2636"/>
    <cellStyle name="Normal 17 27 2" xfId="3844"/>
    <cellStyle name="Normal 17 27 2 2" xfId="23592"/>
    <cellStyle name="Normal 17 27 2 2 2" xfId="29148"/>
    <cellStyle name="Normal 17 27 2 2 3" xfId="34641"/>
    <cellStyle name="Normal 17 27 2 2 4" xfId="40125"/>
    <cellStyle name="Normal 17 27 2 3" xfId="26419"/>
    <cellStyle name="Normal 17 27 2 4" xfId="31912"/>
    <cellStyle name="Normal 17 27 2 5" xfId="37396"/>
    <cellStyle name="Normal 17 27 2 6" xfId="16307"/>
    <cellStyle name="Normal 17 27 3" xfId="13288"/>
    <cellStyle name="Normal 17 27 4" xfId="18503"/>
    <cellStyle name="Normal 17 27 5" xfId="20728"/>
    <cellStyle name="Normal 17 27 6" xfId="11001"/>
    <cellStyle name="Normal 17 27 6 2" xfId="22303"/>
    <cellStyle name="Normal 17 27 6 2 2" xfId="27859"/>
    <cellStyle name="Normal 17 27 6 2 3" xfId="33352"/>
    <cellStyle name="Normal 17 27 6 2 4" xfId="38836"/>
    <cellStyle name="Normal 17 27 6 3" xfId="25130"/>
    <cellStyle name="Normal 17 27 6 4" xfId="30623"/>
    <cellStyle name="Normal 17 27 6 5" xfId="36107"/>
    <cellStyle name="Normal 17 27 7" xfId="7947"/>
    <cellStyle name="Normal 17 28" xfId="2637"/>
    <cellStyle name="Normal 17 28 2" xfId="3845"/>
    <cellStyle name="Normal 17 28 2 2" xfId="23593"/>
    <cellStyle name="Normal 17 28 2 2 2" xfId="29149"/>
    <cellStyle name="Normal 17 28 2 2 3" xfId="34642"/>
    <cellStyle name="Normal 17 28 2 2 4" xfId="40126"/>
    <cellStyle name="Normal 17 28 2 3" xfId="26420"/>
    <cellStyle name="Normal 17 28 2 4" xfId="31913"/>
    <cellStyle name="Normal 17 28 2 5" xfId="37397"/>
    <cellStyle name="Normal 17 28 2 6" xfId="16308"/>
    <cellStyle name="Normal 17 28 3" xfId="13289"/>
    <cellStyle name="Normal 17 28 4" xfId="18504"/>
    <cellStyle name="Normal 17 28 5" xfId="20729"/>
    <cellStyle name="Normal 17 28 6" xfId="11002"/>
    <cellStyle name="Normal 17 28 6 2" xfId="22304"/>
    <cellStyle name="Normal 17 28 6 2 2" xfId="27860"/>
    <cellStyle name="Normal 17 28 6 2 3" xfId="33353"/>
    <cellStyle name="Normal 17 28 6 2 4" xfId="38837"/>
    <cellStyle name="Normal 17 28 6 3" xfId="25131"/>
    <cellStyle name="Normal 17 28 6 4" xfId="30624"/>
    <cellStyle name="Normal 17 28 6 5" xfId="36108"/>
    <cellStyle name="Normal 17 28 7" xfId="7948"/>
    <cellStyle name="Normal 17 29" xfId="2638"/>
    <cellStyle name="Normal 17 29 2" xfId="3846"/>
    <cellStyle name="Normal 17 29 2 2" xfId="23594"/>
    <cellStyle name="Normal 17 29 2 2 2" xfId="29150"/>
    <cellStyle name="Normal 17 29 2 2 3" xfId="34643"/>
    <cellStyle name="Normal 17 29 2 2 4" xfId="40127"/>
    <cellStyle name="Normal 17 29 2 3" xfId="26421"/>
    <cellStyle name="Normal 17 29 2 4" xfId="31914"/>
    <cellStyle name="Normal 17 29 2 5" xfId="37398"/>
    <cellStyle name="Normal 17 29 2 6" xfId="16309"/>
    <cellStyle name="Normal 17 29 3" xfId="13290"/>
    <cellStyle name="Normal 17 29 4" xfId="18505"/>
    <cellStyle name="Normal 17 29 5" xfId="20730"/>
    <cellStyle name="Normal 17 29 6" xfId="11003"/>
    <cellStyle name="Normal 17 29 6 2" xfId="22305"/>
    <cellStyle name="Normal 17 29 6 2 2" xfId="27861"/>
    <cellStyle name="Normal 17 29 6 2 3" xfId="33354"/>
    <cellStyle name="Normal 17 29 6 2 4" xfId="38838"/>
    <cellStyle name="Normal 17 29 6 3" xfId="25132"/>
    <cellStyle name="Normal 17 29 6 4" xfId="30625"/>
    <cellStyle name="Normal 17 29 6 5" xfId="36109"/>
    <cellStyle name="Normal 17 29 7" xfId="7949"/>
    <cellStyle name="Normal 17 3" xfId="2639"/>
    <cellStyle name="Normal 17 3 2" xfId="3847"/>
    <cellStyle name="Normal 17 3 2 2" xfId="23595"/>
    <cellStyle name="Normal 17 3 2 2 2" xfId="29151"/>
    <cellStyle name="Normal 17 3 2 2 3" xfId="34644"/>
    <cellStyle name="Normal 17 3 2 2 4" xfId="40128"/>
    <cellStyle name="Normal 17 3 2 3" xfId="26422"/>
    <cellStyle name="Normal 17 3 2 4" xfId="31915"/>
    <cellStyle name="Normal 17 3 2 5" xfId="37399"/>
    <cellStyle name="Normal 17 3 2 6" xfId="16310"/>
    <cellStyle name="Normal 17 3 3" xfId="13291"/>
    <cellStyle name="Normal 17 3 4" xfId="18506"/>
    <cellStyle name="Normal 17 3 5" xfId="20731"/>
    <cellStyle name="Normal 17 3 6" xfId="11004"/>
    <cellStyle name="Normal 17 3 6 2" xfId="22306"/>
    <cellStyle name="Normal 17 3 6 2 2" xfId="27862"/>
    <cellStyle name="Normal 17 3 6 2 3" xfId="33355"/>
    <cellStyle name="Normal 17 3 6 2 4" xfId="38839"/>
    <cellStyle name="Normal 17 3 6 3" xfId="25133"/>
    <cellStyle name="Normal 17 3 6 4" xfId="30626"/>
    <cellStyle name="Normal 17 3 6 5" xfId="36110"/>
    <cellStyle name="Normal 17 3 7" xfId="7950"/>
    <cellStyle name="Normal 17 30" xfId="2640"/>
    <cellStyle name="Normal 17 30 2" xfId="3848"/>
    <cellStyle name="Normal 17 30 2 2" xfId="23596"/>
    <cellStyle name="Normal 17 30 2 2 2" xfId="29152"/>
    <cellStyle name="Normal 17 30 2 2 3" xfId="34645"/>
    <cellStyle name="Normal 17 30 2 2 4" xfId="40129"/>
    <cellStyle name="Normal 17 30 2 3" xfId="26423"/>
    <cellStyle name="Normal 17 30 2 4" xfId="31916"/>
    <cellStyle name="Normal 17 30 2 5" xfId="37400"/>
    <cellStyle name="Normal 17 30 2 6" xfId="16311"/>
    <cellStyle name="Normal 17 30 3" xfId="13292"/>
    <cellStyle name="Normal 17 30 4" xfId="18507"/>
    <cellStyle name="Normal 17 30 5" xfId="20732"/>
    <cellStyle name="Normal 17 30 6" xfId="11005"/>
    <cellStyle name="Normal 17 30 6 2" xfId="22307"/>
    <cellStyle name="Normal 17 30 6 2 2" xfId="27863"/>
    <cellStyle name="Normal 17 30 6 2 3" xfId="33356"/>
    <cellStyle name="Normal 17 30 6 2 4" xfId="38840"/>
    <cellStyle name="Normal 17 30 6 3" xfId="25134"/>
    <cellStyle name="Normal 17 30 6 4" xfId="30627"/>
    <cellStyle name="Normal 17 30 6 5" xfId="36111"/>
    <cellStyle name="Normal 17 30 7" xfId="7951"/>
    <cellStyle name="Normal 17 31" xfId="2641"/>
    <cellStyle name="Normal 17 31 2" xfId="3849"/>
    <cellStyle name="Normal 17 31 2 2" xfId="23597"/>
    <cellStyle name="Normal 17 31 2 2 2" xfId="29153"/>
    <cellStyle name="Normal 17 31 2 2 3" xfId="34646"/>
    <cellStyle name="Normal 17 31 2 2 4" xfId="40130"/>
    <cellStyle name="Normal 17 31 2 3" xfId="26424"/>
    <cellStyle name="Normal 17 31 2 4" xfId="31917"/>
    <cellStyle name="Normal 17 31 2 5" xfId="37401"/>
    <cellStyle name="Normal 17 31 2 6" xfId="16312"/>
    <cellStyle name="Normal 17 31 3" xfId="13293"/>
    <cellStyle name="Normal 17 31 4" xfId="18508"/>
    <cellStyle name="Normal 17 31 5" xfId="20733"/>
    <cellStyle name="Normal 17 31 6" xfId="11006"/>
    <cellStyle name="Normal 17 31 6 2" xfId="22308"/>
    <cellStyle name="Normal 17 31 6 2 2" xfId="27864"/>
    <cellStyle name="Normal 17 31 6 2 3" xfId="33357"/>
    <cellStyle name="Normal 17 31 6 2 4" xfId="38841"/>
    <cellStyle name="Normal 17 31 6 3" xfId="25135"/>
    <cellStyle name="Normal 17 31 6 4" xfId="30628"/>
    <cellStyle name="Normal 17 31 6 5" xfId="36112"/>
    <cellStyle name="Normal 17 31 7" xfId="7952"/>
    <cellStyle name="Normal 17 32" xfId="2642"/>
    <cellStyle name="Normal 17 32 2" xfId="3850"/>
    <cellStyle name="Normal 17 32 2 2" xfId="23598"/>
    <cellStyle name="Normal 17 32 2 2 2" xfId="29154"/>
    <cellStyle name="Normal 17 32 2 2 3" xfId="34647"/>
    <cellStyle name="Normal 17 32 2 2 4" xfId="40131"/>
    <cellStyle name="Normal 17 32 2 3" xfId="26425"/>
    <cellStyle name="Normal 17 32 2 4" xfId="31918"/>
    <cellStyle name="Normal 17 32 2 5" xfId="37402"/>
    <cellStyle name="Normal 17 32 2 6" xfId="16313"/>
    <cellStyle name="Normal 17 32 3" xfId="13294"/>
    <cellStyle name="Normal 17 32 4" xfId="18509"/>
    <cellStyle name="Normal 17 32 5" xfId="20734"/>
    <cellStyle name="Normal 17 32 6" xfId="11007"/>
    <cellStyle name="Normal 17 32 6 2" xfId="22309"/>
    <cellStyle name="Normal 17 32 6 2 2" xfId="27865"/>
    <cellStyle name="Normal 17 32 6 2 3" xfId="33358"/>
    <cellStyle name="Normal 17 32 6 2 4" xfId="38842"/>
    <cellStyle name="Normal 17 32 6 3" xfId="25136"/>
    <cellStyle name="Normal 17 32 6 4" xfId="30629"/>
    <cellStyle name="Normal 17 32 6 5" xfId="36113"/>
    <cellStyle name="Normal 17 32 7" xfId="7953"/>
    <cellStyle name="Normal 17 33" xfId="2643"/>
    <cellStyle name="Normal 17 33 2" xfId="3851"/>
    <cellStyle name="Normal 17 33 2 2" xfId="23599"/>
    <cellStyle name="Normal 17 33 2 2 2" xfId="29155"/>
    <cellStyle name="Normal 17 33 2 2 3" xfId="34648"/>
    <cellStyle name="Normal 17 33 2 2 4" xfId="40132"/>
    <cellStyle name="Normal 17 33 2 3" xfId="26426"/>
    <cellStyle name="Normal 17 33 2 4" xfId="31919"/>
    <cellStyle name="Normal 17 33 2 5" xfId="37403"/>
    <cellStyle name="Normal 17 33 2 6" xfId="16314"/>
    <cellStyle name="Normal 17 33 3" xfId="13295"/>
    <cellStyle name="Normal 17 33 4" xfId="18510"/>
    <cellStyle name="Normal 17 33 5" xfId="20735"/>
    <cellStyle name="Normal 17 33 6" xfId="11008"/>
    <cellStyle name="Normal 17 33 6 2" xfId="22310"/>
    <cellStyle name="Normal 17 33 6 2 2" xfId="27866"/>
    <cellStyle name="Normal 17 33 6 2 3" xfId="33359"/>
    <cellStyle name="Normal 17 33 6 2 4" xfId="38843"/>
    <cellStyle name="Normal 17 33 6 3" xfId="25137"/>
    <cellStyle name="Normal 17 33 6 4" xfId="30630"/>
    <cellStyle name="Normal 17 33 6 5" xfId="36114"/>
    <cellStyle name="Normal 17 33 7" xfId="7954"/>
    <cellStyle name="Normal 17 34" xfId="2644"/>
    <cellStyle name="Normal 17 34 2" xfId="2645"/>
    <cellStyle name="Normal 17 34 2 2" xfId="3853"/>
    <cellStyle name="Normal 17 34 2 2 2" xfId="23601"/>
    <cellStyle name="Normal 17 34 2 2 2 2" xfId="29157"/>
    <cellStyle name="Normal 17 34 2 2 2 3" xfId="34650"/>
    <cellStyle name="Normal 17 34 2 2 2 4" xfId="40134"/>
    <cellStyle name="Normal 17 34 2 2 3" xfId="26428"/>
    <cellStyle name="Normal 17 34 2 2 4" xfId="31921"/>
    <cellStyle name="Normal 17 34 2 2 5" xfId="37405"/>
    <cellStyle name="Normal 17 34 2 2 6" xfId="16316"/>
    <cellStyle name="Normal 17 34 2 3" xfId="13297"/>
    <cellStyle name="Normal 17 34 2 4" xfId="18512"/>
    <cellStyle name="Normal 17 34 2 5" xfId="20737"/>
    <cellStyle name="Normal 17 34 2 6" xfId="11010"/>
    <cellStyle name="Normal 17 34 2 6 2" xfId="22312"/>
    <cellStyle name="Normal 17 34 2 6 2 2" xfId="27868"/>
    <cellStyle name="Normal 17 34 2 6 2 3" xfId="33361"/>
    <cellStyle name="Normal 17 34 2 6 2 4" xfId="38845"/>
    <cellStyle name="Normal 17 34 2 6 3" xfId="25139"/>
    <cellStyle name="Normal 17 34 2 6 4" xfId="30632"/>
    <cellStyle name="Normal 17 34 2 6 5" xfId="36116"/>
    <cellStyle name="Normal 17 34 2 7" xfId="7955"/>
    <cellStyle name="Normal 17 34 3" xfId="2646"/>
    <cellStyle name="Normal 17 34 3 2" xfId="3854"/>
    <cellStyle name="Normal 17 34 3 2 2" xfId="23602"/>
    <cellStyle name="Normal 17 34 3 2 2 2" xfId="29158"/>
    <cellStyle name="Normal 17 34 3 2 2 3" xfId="34651"/>
    <cellStyle name="Normal 17 34 3 2 2 4" xfId="40135"/>
    <cellStyle name="Normal 17 34 3 2 3" xfId="26429"/>
    <cellStyle name="Normal 17 34 3 2 4" xfId="31922"/>
    <cellStyle name="Normal 17 34 3 2 5" xfId="37406"/>
    <cellStyle name="Normal 17 34 3 2 6" xfId="16317"/>
    <cellStyle name="Normal 17 34 3 3" xfId="13298"/>
    <cellStyle name="Normal 17 34 3 4" xfId="18513"/>
    <cellStyle name="Normal 17 34 3 5" xfId="20738"/>
    <cellStyle name="Normal 17 34 3 6" xfId="11011"/>
    <cellStyle name="Normal 17 34 3 6 2" xfId="22313"/>
    <cellStyle name="Normal 17 34 3 6 2 2" xfId="27869"/>
    <cellStyle name="Normal 17 34 3 6 2 3" xfId="33362"/>
    <cellStyle name="Normal 17 34 3 6 2 4" xfId="38846"/>
    <cellStyle name="Normal 17 34 3 6 3" xfId="25140"/>
    <cellStyle name="Normal 17 34 3 6 4" xfId="30633"/>
    <cellStyle name="Normal 17 34 3 6 5" xfId="36117"/>
    <cellStyle name="Normal 17 34 4" xfId="3852"/>
    <cellStyle name="Normal 17 34 4 2" xfId="23600"/>
    <cellStyle name="Normal 17 34 4 2 2" xfId="29156"/>
    <cellStyle name="Normal 17 34 4 2 3" xfId="34649"/>
    <cellStyle name="Normal 17 34 4 2 4" xfId="40133"/>
    <cellStyle name="Normal 17 34 4 3" xfId="26427"/>
    <cellStyle name="Normal 17 34 4 4" xfId="31920"/>
    <cellStyle name="Normal 17 34 4 5" xfId="37404"/>
    <cellStyle name="Normal 17 34 4 6" xfId="16315"/>
    <cellStyle name="Normal 17 34 5" xfId="13296"/>
    <cellStyle name="Normal 17 34 6" xfId="18511"/>
    <cellStyle name="Normal 17 34 7" xfId="20736"/>
    <cellStyle name="Normal 17 34 8" xfId="11009"/>
    <cellStyle name="Normal 17 34 8 2" xfId="22311"/>
    <cellStyle name="Normal 17 34 8 2 2" xfId="27867"/>
    <cellStyle name="Normal 17 34 8 2 3" xfId="33360"/>
    <cellStyle name="Normal 17 34 8 2 4" xfId="38844"/>
    <cellStyle name="Normal 17 34 8 3" xfId="25138"/>
    <cellStyle name="Normal 17 34 8 4" xfId="30631"/>
    <cellStyle name="Normal 17 34 8 5" xfId="36115"/>
    <cellStyle name="Normal 17 35" xfId="3825"/>
    <cellStyle name="Normal 17 35 2" xfId="16318"/>
    <cellStyle name="Normal 17 35 2 2" xfId="23603"/>
    <cellStyle name="Normal 17 35 2 2 2" xfId="29159"/>
    <cellStyle name="Normal 17 35 2 2 3" xfId="34652"/>
    <cellStyle name="Normal 17 35 2 2 4" xfId="40136"/>
    <cellStyle name="Normal 17 35 2 3" xfId="26430"/>
    <cellStyle name="Normal 17 35 2 4" xfId="31923"/>
    <cellStyle name="Normal 17 35 2 5" xfId="37407"/>
    <cellStyle name="Normal 17 35 3" xfId="13299"/>
    <cellStyle name="Normal 17 35 4" xfId="18514"/>
    <cellStyle name="Normal 17 35 5" xfId="20739"/>
    <cellStyle name="Normal 17 35 6" xfId="11012"/>
    <cellStyle name="Normal 17 35 6 2" xfId="22314"/>
    <cellStyle name="Normal 17 35 6 2 2" xfId="27870"/>
    <cellStyle name="Normal 17 35 6 2 3" xfId="33363"/>
    <cellStyle name="Normal 17 35 6 2 4" xfId="38847"/>
    <cellStyle name="Normal 17 35 6 3" xfId="25141"/>
    <cellStyle name="Normal 17 35 6 4" xfId="30634"/>
    <cellStyle name="Normal 17 35 6 5" xfId="36118"/>
    <cellStyle name="Normal 17 36" xfId="7956"/>
    <cellStyle name="Normal 17 36 2" xfId="16319"/>
    <cellStyle name="Normal 17 36 2 2" xfId="23604"/>
    <cellStyle name="Normal 17 36 2 2 2" xfId="29160"/>
    <cellStyle name="Normal 17 36 2 2 3" xfId="34653"/>
    <cellStyle name="Normal 17 36 2 2 4" xfId="40137"/>
    <cellStyle name="Normal 17 36 2 3" xfId="26431"/>
    <cellStyle name="Normal 17 36 2 4" xfId="31924"/>
    <cellStyle name="Normal 17 36 2 5" xfId="37408"/>
    <cellStyle name="Normal 17 36 3" xfId="13300"/>
    <cellStyle name="Normal 17 36 4" xfId="18515"/>
    <cellStyle name="Normal 17 36 5" xfId="20740"/>
    <cellStyle name="Normal 17 36 6" xfId="11013"/>
    <cellStyle name="Normal 17 36 6 2" xfId="22315"/>
    <cellStyle name="Normal 17 36 6 2 2" xfId="27871"/>
    <cellStyle name="Normal 17 36 6 2 3" xfId="33364"/>
    <cellStyle name="Normal 17 36 6 2 4" xfId="38848"/>
    <cellStyle name="Normal 17 36 6 3" xfId="25142"/>
    <cellStyle name="Normal 17 36 6 4" xfId="30635"/>
    <cellStyle name="Normal 17 36 6 5" xfId="36119"/>
    <cellStyle name="Normal 17 37" xfId="8979"/>
    <cellStyle name="Normal 17 37 2" xfId="16320"/>
    <cellStyle name="Normal 17 37 2 2" xfId="23605"/>
    <cellStyle name="Normal 17 37 2 2 2" xfId="29161"/>
    <cellStyle name="Normal 17 37 2 2 3" xfId="34654"/>
    <cellStyle name="Normal 17 37 2 2 4" xfId="40138"/>
    <cellStyle name="Normal 17 37 2 3" xfId="26432"/>
    <cellStyle name="Normal 17 37 2 4" xfId="31925"/>
    <cellStyle name="Normal 17 37 2 5" xfId="37409"/>
    <cellStyle name="Normal 17 37 3" xfId="14240"/>
    <cellStyle name="Normal 17 37 4" xfId="11014"/>
    <cellStyle name="Normal 17 37 4 2" xfId="22316"/>
    <cellStyle name="Normal 17 37 4 2 2" xfId="27872"/>
    <cellStyle name="Normal 17 37 4 2 3" xfId="33365"/>
    <cellStyle name="Normal 17 37 4 2 4" xfId="38849"/>
    <cellStyle name="Normal 17 37 4 3" xfId="25143"/>
    <cellStyle name="Normal 17 37 4 4" xfId="30636"/>
    <cellStyle name="Normal 17 37 4 5" xfId="36120"/>
    <cellStyle name="Normal 17 38" xfId="11015"/>
    <cellStyle name="Normal 17 38 2" xfId="22317"/>
    <cellStyle name="Normal 17 38 2 2" xfId="27873"/>
    <cellStyle name="Normal 17 38 2 3" xfId="33366"/>
    <cellStyle name="Normal 17 38 2 4" xfId="38850"/>
    <cellStyle name="Normal 17 38 3" xfId="25144"/>
    <cellStyle name="Normal 17 38 4" xfId="30637"/>
    <cellStyle name="Normal 17 38 5" xfId="36121"/>
    <cellStyle name="Normal 17 39" xfId="16288"/>
    <cellStyle name="Normal 17 39 2" xfId="23573"/>
    <cellStyle name="Normal 17 39 2 2" xfId="29129"/>
    <cellStyle name="Normal 17 39 2 3" xfId="34622"/>
    <cellStyle name="Normal 17 39 2 4" xfId="40106"/>
    <cellStyle name="Normal 17 39 3" xfId="26400"/>
    <cellStyle name="Normal 17 39 4" xfId="31893"/>
    <cellStyle name="Normal 17 39 5" xfId="37377"/>
    <cellStyle name="Normal 17 4" xfId="2647"/>
    <cellStyle name="Normal 17 4 2" xfId="3855"/>
    <cellStyle name="Normal 17 4 2 2" xfId="23606"/>
    <cellStyle name="Normal 17 4 2 2 2" xfId="29162"/>
    <cellStyle name="Normal 17 4 2 2 3" xfId="34655"/>
    <cellStyle name="Normal 17 4 2 2 4" xfId="40139"/>
    <cellStyle name="Normal 17 4 2 3" xfId="26433"/>
    <cellStyle name="Normal 17 4 2 4" xfId="31926"/>
    <cellStyle name="Normal 17 4 2 5" xfId="37410"/>
    <cellStyle name="Normal 17 4 2 6" xfId="16321"/>
    <cellStyle name="Normal 17 4 3" xfId="13301"/>
    <cellStyle name="Normal 17 4 4" xfId="18516"/>
    <cellStyle name="Normal 17 4 5" xfId="20741"/>
    <cellStyle name="Normal 17 4 6" xfId="11016"/>
    <cellStyle name="Normal 17 4 6 2" xfId="22318"/>
    <cellStyle name="Normal 17 4 6 2 2" xfId="27874"/>
    <cellStyle name="Normal 17 4 6 2 3" xfId="33367"/>
    <cellStyle name="Normal 17 4 6 2 4" xfId="38851"/>
    <cellStyle name="Normal 17 4 6 3" xfId="25145"/>
    <cellStyle name="Normal 17 4 6 4" xfId="30638"/>
    <cellStyle name="Normal 17 4 6 5" xfId="36122"/>
    <cellStyle name="Normal 17 4 7" xfId="7957"/>
    <cellStyle name="Normal 17 40" xfId="13269"/>
    <cellStyle name="Normal 17 41" xfId="18484"/>
    <cellStyle name="Normal 17 42" xfId="20709"/>
    <cellStyle name="Normal 17 43" xfId="10982"/>
    <cellStyle name="Normal 17 43 2" xfId="22284"/>
    <cellStyle name="Normal 17 43 2 2" xfId="27840"/>
    <cellStyle name="Normal 17 43 2 3" xfId="33333"/>
    <cellStyle name="Normal 17 43 2 4" xfId="38817"/>
    <cellStyle name="Normal 17 43 3" xfId="25111"/>
    <cellStyle name="Normal 17 43 4" xfId="30604"/>
    <cellStyle name="Normal 17 43 5" xfId="36088"/>
    <cellStyle name="Normal 17 5" xfId="2648"/>
    <cellStyle name="Normal 17 5 2" xfId="3856"/>
    <cellStyle name="Normal 17 5 2 2" xfId="23607"/>
    <cellStyle name="Normal 17 5 2 2 2" xfId="29163"/>
    <cellStyle name="Normal 17 5 2 2 3" xfId="34656"/>
    <cellStyle name="Normal 17 5 2 2 4" xfId="40140"/>
    <cellStyle name="Normal 17 5 2 3" xfId="26434"/>
    <cellStyle name="Normal 17 5 2 4" xfId="31927"/>
    <cellStyle name="Normal 17 5 2 5" xfId="37411"/>
    <cellStyle name="Normal 17 5 2 6" xfId="16322"/>
    <cellStyle name="Normal 17 5 3" xfId="13302"/>
    <cellStyle name="Normal 17 5 4" xfId="18517"/>
    <cellStyle name="Normal 17 5 5" xfId="20742"/>
    <cellStyle name="Normal 17 5 6" xfId="11017"/>
    <cellStyle name="Normal 17 5 6 2" xfId="22319"/>
    <cellStyle name="Normal 17 5 6 2 2" xfId="27875"/>
    <cellStyle name="Normal 17 5 6 2 3" xfId="33368"/>
    <cellStyle name="Normal 17 5 6 2 4" xfId="38852"/>
    <cellStyle name="Normal 17 5 6 3" xfId="25146"/>
    <cellStyle name="Normal 17 5 6 4" xfId="30639"/>
    <cellStyle name="Normal 17 5 6 5" xfId="36123"/>
    <cellStyle name="Normal 17 5 7" xfId="7958"/>
    <cellStyle name="Normal 17 6" xfId="2649"/>
    <cellStyle name="Normal 17 6 2" xfId="3857"/>
    <cellStyle name="Normal 17 6 2 2" xfId="23608"/>
    <cellStyle name="Normal 17 6 2 2 2" xfId="29164"/>
    <cellStyle name="Normal 17 6 2 2 3" xfId="34657"/>
    <cellStyle name="Normal 17 6 2 2 4" xfId="40141"/>
    <cellStyle name="Normal 17 6 2 3" xfId="26435"/>
    <cellStyle name="Normal 17 6 2 4" xfId="31928"/>
    <cellStyle name="Normal 17 6 2 5" xfId="37412"/>
    <cellStyle name="Normal 17 6 2 6" xfId="16323"/>
    <cellStyle name="Normal 17 6 3" xfId="13303"/>
    <cellStyle name="Normal 17 6 4" xfId="18518"/>
    <cellStyle name="Normal 17 6 5" xfId="20743"/>
    <cellStyle name="Normal 17 6 6" xfId="11018"/>
    <cellStyle name="Normal 17 6 6 2" xfId="22320"/>
    <cellStyle name="Normal 17 6 6 2 2" xfId="27876"/>
    <cellStyle name="Normal 17 6 6 2 3" xfId="33369"/>
    <cellStyle name="Normal 17 6 6 2 4" xfId="38853"/>
    <cellStyle name="Normal 17 6 6 3" xfId="25147"/>
    <cellStyle name="Normal 17 6 6 4" xfId="30640"/>
    <cellStyle name="Normal 17 6 6 5" xfId="36124"/>
    <cellStyle name="Normal 17 6 7" xfId="7959"/>
    <cellStyle name="Normal 17 7" xfId="2650"/>
    <cellStyle name="Normal 17 7 2" xfId="3858"/>
    <cellStyle name="Normal 17 7 2 2" xfId="23609"/>
    <cellStyle name="Normal 17 7 2 2 2" xfId="29165"/>
    <cellStyle name="Normal 17 7 2 2 3" xfId="34658"/>
    <cellStyle name="Normal 17 7 2 2 4" xfId="40142"/>
    <cellStyle name="Normal 17 7 2 3" xfId="26436"/>
    <cellStyle name="Normal 17 7 2 4" xfId="31929"/>
    <cellStyle name="Normal 17 7 2 5" xfId="37413"/>
    <cellStyle name="Normal 17 7 2 6" xfId="16324"/>
    <cellStyle name="Normal 17 7 3" xfId="13304"/>
    <cellStyle name="Normal 17 7 4" xfId="18519"/>
    <cellStyle name="Normal 17 7 5" xfId="20744"/>
    <cellStyle name="Normal 17 7 6" xfId="11019"/>
    <cellStyle name="Normal 17 7 6 2" xfId="22321"/>
    <cellStyle name="Normal 17 7 6 2 2" xfId="27877"/>
    <cellStyle name="Normal 17 7 6 2 3" xfId="33370"/>
    <cellStyle name="Normal 17 7 6 2 4" xfId="38854"/>
    <cellStyle name="Normal 17 7 6 3" xfId="25148"/>
    <cellStyle name="Normal 17 7 6 4" xfId="30641"/>
    <cellStyle name="Normal 17 7 6 5" xfId="36125"/>
    <cellStyle name="Normal 17 7 7" xfId="7960"/>
    <cellStyle name="Normal 17 8" xfId="2651"/>
    <cellStyle name="Normal 17 8 2" xfId="3859"/>
    <cellStyle name="Normal 17 8 2 2" xfId="23610"/>
    <cellStyle name="Normal 17 8 2 2 2" xfId="29166"/>
    <cellStyle name="Normal 17 8 2 2 3" xfId="34659"/>
    <cellStyle name="Normal 17 8 2 2 4" xfId="40143"/>
    <cellStyle name="Normal 17 8 2 3" xfId="26437"/>
    <cellStyle name="Normal 17 8 2 4" xfId="31930"/>
    <cellStyle name="Normal 17 8 2 5" xfId="37414"/>
    <cellStyle name="Normal 17 8 2 6" xfId="16325"/>
    <cellStyle name="Normal 17 8 3" xfId="13305"/>
    <cellStyle name="Normal 17 8 4" xfId="18520"/>
    <cellStyle name="Normal 17 8 5" xfId="20745"/>
    <cellStyle name="Normal 17 8 6" xfId="11020"/>
    <cellStyle name="Normal 17 8 6 2" xfId="22322"/>
    <cellStyle name="Normal 17 8 6 2 2" xfId="27878"/>
    <cellStyle name="Normal 17 8 6 2 3" xfId="33371"/>
    <cellStyle name="Normal 17 8 6 2 4" xfId="38855"/>
    <cellStyle name="Normal 17 8 6 3" xfId="25149"/>
    <cellStyle name="Normal 17 8 6 4" xfId="30642"/>
    <cellStyle name="Normal 17 8 6 5" xfId="36126"/>
    <cellStyle name="Normal 17 8 7" xfId="7961"/>
    <cellStyle name="Normal 17 9" xfId="2652"/>
    <cellStyle name="Normal 17 9 2" xfId="3860"/>
    <cellStyle name="Normal 17 9 2 2" xfId="23611"/>
    <cellStyle name="Normal 17 9 2 2 2" xfId="29167"/>
    <cellStyle name="Normal 17 9 2 2 3" xfId="34660"/>
    <cellStyle name="Normal 17 9 2 2 4" xfId="40144"/>
    <cellStyle name="Normal 17 9 2 3" xfId="26438"/>
    <cellStyle name="Normal 17 9 2 4" xfId="31931"/>
    <cellStyle name="Normal 17 9 2 5" xfId="37415"/>
    <cellStyle name="Normal 17 9 2 6" xfId="16326"/>
    <cellStyle name="Normal 17 9 3" xfId="13306"/>
    <cellStyle name="Normal 17 9 4" xfId="18521"/>
    <cellStyle name="Normal 17 9 5" xfId="20746"/>
    <cellStyle name="Normal 17 9 6" xfId="11021"/>
    <cellStyle name="Normal 17 9 6 2" xfId="22323"/>
    <cellStyle name="Normal 17 9 6 2 2" xfId="27879"/>
    <cellStyle name="Normal 17 9 6 2 3" xfId="33372"/>
    <cellStyle name="Normal 17 9 6 2 4" xfId="38856"/>
    <cellStyle name="Normal 17 9 6 3" xfId="25150"/>
    <cellStyle name="Normal 17 9 6 4" xfId="30643"/>
    <cellStyle name="Normal 17 9 6 5" xfId="36127"/>
    <cellStyle name="Normal 17 9 7" xfId="7962"/>
    <cellStyle name="Normal 18" xfId="2653"/>
    <cellStyle name="Normal 18 10" xfId="13307"/>
    <cellStyle name="Normal 18 11" xfId="18522"/>
    <cellStyle name="Normal 18 12" xfId="20747"/>
    <cellStyle name="Normal 18 13" xfId="11022"/>
    <cellStyle name="Normal 18 13 2" xfId="22324"/>
    <cellStyle name="Normal 18 13 2 2" xfId="27880"/>
    <cellStyle name="Normal 18 13 2 3" xfId="33373"/>
    <cellStyle name="Normal 18 13 2 4" xfId="38857"/>
    <cellStyle name="Normal 18 13 3" xfId="25151"/>
    <cellStyle name="Normal 18 13 4" xfId="30644"/>
    <cellStyle name="Normal 18 13 5" xfId="36128"/>
    <cellStyle name="Normal 18 14" xfId="7963"/>
    <cellStyle name="Normal 18 2" xfId="2654"/>
    <cellStyle name="Normal 18 2 2" xfId="3862"/>
    <cellStyle name="Normal 18 2 2 2" xfId="23613"/>
    <cellStyle name="Normal 18 2 2 2 2" xfId="29169"/>
    <cellStyle name="Normal 18 2 2 2 3" xfId="34662"/>
    <cellStyle name="Normal 18 2 2 2 4" xfId="40146"/>
    <cellStyle name="Normal 18 2 2 3" xfId="26440"/>
    <cellStyle name="Normal 18 2 2 4" xfId="31933"/>
    <cellStyle name="Normal 18 2 2 5" xfId="37417"/>
    <cellStyle name="Normal 18 2 2 6" xfId="16328"/>
    <cellStyle name="Normal 18 2 3" xfId="13308"/>
    <cellStyle name="Normal 18 2 4" xfId="18523"/>
    <cellStyle name="Normal 18 2 5" xfId="20748"/>
    <cellStyle name="Normal 18 2 6" xfId="11023"/>
    <cellStyle name="Normal 18 2 6 2" xfId="22325"/>
    <cellStyle name="Normal 18 2 6 2 2" xfId="27881"/>
    <cellStyle name="Normal 18 2 6 2 3" xfId="33374"/>
    <cellStyle name="Normal 18 2 6 2 4" xfId="38858"/>
    <cellStyle name="Normal 18 2 6 3" xfId="25152"/>
    <cellStyle name="Normal 18 2 6 4" xfId="30645"/>
    <cellStyle name="Normal 18 2 6 5" xfId="36129"/>
    <cellStyle name="Normal 18 2 7" xfId="7964"/>
    <cellStyle name="Normal 18 3" xfId="2655"/>
    <cellStyle name="Normal 18 3 10" xfId="7965"/>
    <cellStyle name="Normal 18 3 2" xfId="3863"/>
    <cellStyle name="Normal 18 3 2 2" xfId="16330"/>
    <cellStyle name="Normal 18 3 2 2 2" xfId="23615"/>
    <cellStyle name="Normal 18 3 2 2 2 2" xfId="29171"/>
    <cellStyle name="Normal 18 3 2 2 2 3" xfId="34664"/>
    <cellStyle name="Normal 18 3 2 2 2 4" xfId="40148"/>
    <cellStyle name="Normal 18 3 2 2 3" xfId="26442"/>
    <cellStyle name="Normal 18 3 2 2 4" xfId="31935"/>
    <cellStyle name="Normal 18 3 2 2 5" xfId="37419"/>
    <cellStyle name="Normal 18 3 2 3" xfId="13310"/>
    <cellStyle name="Normal 18 3 2 4" xfId="18525"/>
    <cellStyle name="Normal 18 3 2 5" xfId="20750"/>
    <cellStyle name="Normal 18 3 2 6" xfId="11025"/>
    <cellStyle name="Normal 18 3 2 6 2" xfId="22327"/>
    <cellStyle name="Normal 18 3 2 6 2 2" xfId="27883"/>
    <cellStyle name="Normal 18 3 2 6 2 3" xfId="33376"/>
    <cellStyle name="Normal 18 3 2 6 2 4" xfId="38860"/>
    <cellStyle name="Normal 18 3 2 6 3" xfId="25154"/>
    <cellStyle name="Normal 18 3 2 6 4" xfId="30647"/>
    <cellStyle name="Normal 18 3 2 6 5" xfId="36131"/>
    <cellStyle name="Normal 18 3 2 7" xfId="7966"/>
    <cellStyle name="Normal 18 3 3" xfId="7967"/>
    <cellStyle name="Normal 18 3 3 2" xfId="16331"/>
    <cellStyle name="Normal 18 3 3 2 2" xfId="23616"/>
    <cellStyle name="Normal 18 3 3 2 2 2" xfId="29172"/>
    <cellStyle name="Normal 18 3 3 2 2 3" xfId="34665"/>
    <cellStyle name="Normal 18 3 3 2 2 4" xfId="40149"/>
    <cellStyle name="Normal 18 3 3 2 3" xfId="26443"/>
    <cellStyle name="Normal 18 3 3 2 4" xfId="31936"/>
    <cellStyle name="Normal 18 3 3 2 5" xfId="37420"/>
    <cellStyle name="Normal 18 3 3 3" xfId="13311"/>
    <cellStyle name="Normal 18 3 3 4" xfId="18526"/>
    <cellStyle name="Normal 18 3 3 5" xfId="20751"/>
    <cellStyle name="Normal 18 3 3 6" xfId="11026"/>
    <cellStyle name="Normal 18 3 3 6 2" xfId="22328"/>
    <cellStyle name="Normal 18 3 3 6 2 2" xfId="27884"/>
    <cellStyle name="Normal 18 3 3 6 2 3" xfId="33377"/>
    <cellStyle name="Normal 18 3 3 6 2 4" xfId="38861"/>
    <cellStyle name="Normal 18 3 3 6 3" xfId="25155"/>
    <cellStyle name="Normal 18 3 3 6 4" xfId="30648"/>
    <cellStyle name="Normal 18 3 3 6 5" xfId="36132"/>
    <cellStyle name="Normal 18 3 4" xfId="7968"/>
    <cellStyle name="Normal 18 3 4 2" xfId="16332"/>
    <cellStyle name="Normal 18 3 4 2 2" xfId="23617"/>
    <cellStyle name="Normal 18 3 4 2 2 2" xfId="29173"/>
    <cellStyle name="Normal 18 3 4 2 2 3" xfId="34666"/>
    <cellStyle name="Normal 18 3 4 2 2 4" xfId="40150"/>
    <cellStyle name="Normal 18 3 4 2 3" xfId="26444"/>
    <cellStyle name="Normal 18 3 4 2 4" xfId="31937"/>
    <cellStyle name="Normal 18 3 4 2 5" xfId="37421"/>
    <cellStyle name="Normal 18 3 4 3" xfId="13312"/>
    <cellStyle name="Normal 18 3 4 4" xfId="18527"/>
    <cellStyle name="Normal 18 3 4 5" xfId="20752"/>
    <cellStyle name="Normal 18 3 4 6" xfId="11027"/>
    <cellStyle name="Normal 18 3 4 6 2" xfId="22329"/>
    <cellStyle name="Normal 18 3 4 6 2 2" xfId="27885"/>
    <cellStyle name="Normal 18 3 4 6 2 3" xfId="33378"/>
    <cellStyle name="Normal 18 3 4 6 2 4" xfId="38862"/>
    <cellStyle name="Normal 18 3 4 6 3" xfId="25156"/>
    <cellStyle name="Normal 18 3 4 6 4" xfId="30649"/>
    <cellStyle name="Normal 18 3 4 6 5" xfId="36133"/>
    <cellStyle name="Normal 18 3 5" xfId="16329"/>
    <cellStyle name="Normal 18 3 5 2" xfId="23614"/>
    <cellStyle name="Normal 18 3 5 2 2" xfId="29170"/>
    <cellStyle name="Normal 18 3 5 2 3" xfId="34663"/>
    <cellStyle name="Normal 18 3 5 2 4" xfId="40147"/>
    <cellStyle name="Normal 18 3 5 3" xfId="26441"/>
    <cellStyle name="Normal 18 3 5 4" xfId="31934"/>
    <cellStyle name="Normal 18 3 5 5" xfId="37418"/>
    <cellStyle name="Normal 18 3 6" xfId="13309"/>
    <cellStyle name="Normal 18 3 7" xfId="18524"/>
    <cellStyle name="Normal 18 3 8" xfId="20749"/>
    <cellStyle name="Normal 18 3 9" xfId="11024"/>
    <cellStyle name="Normal 18 3 9 2" xfId="22326"/>
    <cellStyle name="Normal 18 3 9 2 2" xfId="27882"/>
    <cellStyle name="Normal 18 3 9 2 3" xfId="33375"/>
    <cellStyle name="Normal 18 3 9 2 4" xfId="38859"/>
    <cellStyle name="Normal 18 3 9 3" xfId="25153"/>
    <cellStyle name="Normal 18 3 9 4" xfId="30646"/>
    <cellStyle name="Normal 18 3 9 5" xfId="36130"/>
    <cellStyle name="Normal 18 4" xfId="2656"/>
    <cellStyle name="Normal 18 4 2" xfId="3864"/>
    <cellStyle name="Normal 18 4 2 2" xfId="16334"/>
    <cellStyle name="Normal 18 4 2 2 2" xfId="23619"/>
    <cellStyle name="Normal 18 4 2 2 2 2" xfId="29175"/>
    <cellStyle name="Normal 18 4 2 2 2 3" xfId="34668"/>
    <cellStyle name="Normal 18 4 2 2 2 4" xfId="40152"/>
    <cellStyle name="Normal 18 4 2 2 3" xfId="26446"/>
    <cellStyle name="Normal 18 4 2 2 4" xfId="31939"/>
    <cellStyle name="Normal 18 4 2 2 5" xfId="37423"/>
    <cellStyle name="Normal 18 4 2 3" xfId="13314"/>
    <cellStyle name="Normal 18 4 2 4" xfId="18529"/>
    <cellStyle name="Normal 18 4 2 5" xfId="20754"/>
    <cellStyle name="Normal 18 4 2 6" xfId="11029"/>
    <cellStyle name="Normal 18 4 2 6 2" xfId="22331"/>
    <cellStyle name="Normal 18 4 2 6 2 2" xfId="27887"/>
    <cellStyle name="Normal 18 4 2 6 2 3" xfId="33380"/>
    <cellStyle name="Normal 18 4 2 6 2 4" xfId="38864"/>
    <cellStyle name="Normal 18 4 2 6 3" xfId="25158"/>
    <cellStyle name="Normal 18 4 2 6 4" xfId="30651"/>
    <cellStyle name="Normal 18 4 2 6 5" xfId="36135"/>
    <cellStyle name="Normal 18 4 2 7" xfId="7970"/>
    <cellStyle name="Normal 18 4 3" xfId="7971"/>
    <cellStyle name="Normal 18 4 3 2" xfId="16335"/>
    <cellStyle name="Normal 18 4 3 2 2" xfId="23620"/>
    <cellStyle name="Normal 18 4 3 2 2 2" xfId="29176"/>
    <cellStyle name="Normal 18 4 3 2 2 3" xfId="34669"/>
    <cellStyle name="Normal 18 4 3 2 2 4" xfId="40153"/>
    <cellStyle name="Normal 18 4 3 2 3" xfId="26447"/>
    <cellStyle name="Normal 18 4 3 2 4" xfId="31940"/>
    <cellStyle name="Normal 18 4 3 2 5" xfId="37424"/>
    <cellStyle name="Normal 18 4 3 3" xfId="13315"/>
    <cellStyle name="Normal 18 4 3 4" xfId="18530"/>
    <cellStyle name="Normal 18 4 3 5" xfId="20755"/>
    <cellStyle name="Normal 18 4 3 6" xfId="11030"/>
    <cellStyle name="Normal 18 4 3 6 2" xfId="22332"/>
    <cellStyle name="Normal 18 4 3 6 2 2" xfId="27888"/>
    <cellStyle name="Normal 18 4 3 6 2 3" xfId="33381"/>
    <cellStyle name="Normal 18 4 3 6 2 4" xfId="38865"/>
    <cellStyle name="Normal 18 4 3 6 3" xfId="25159"/>
    <cellStyle name="Normal 18 4 3 6 4" xfId="30652"/>
    <cellStyle name="Normal 18 4 3 6 5" xfId="36136"/>
    <cellStyle name="Normal 18 4 4" xfId="16333"/>
    <cellStyle name="Normal 18 4 4 2" xfId="23618"/>
    <cellStyle name="Normal 18 4 4 2 2" xfId="29174"/>
    <cellStyle name="Normal 18 4 4 2 3" xfId="34667"/>
    <cellStyle name="Normal 18 4 4 2 4" xfId="40151"/>
    <cellStyle name="Normal 18 4 4 3" xfId="26445"/>
    <cellStyle name="Normal 18 4 4 4" xfId="31938"/>
    <cellStyle name="Normal 18 4 4 5" xfId="37422"/>
    <cellStyle name="Normal 18 4 5" xfId="13313"/>
    <cellStyle name="Normal 18 4 6" xfId="18528"/>
    <cellStyle name="Normal 18 4 7" xfId="20753"/>
    <cellStyle name="Normal 18 4 8" xfId="11028"/>
    <cellStyle name="Normal 18 4 8 2" xfId="22330"/>
    <cellStyle name="Normal 18 4 8 2 2" xfId="27886"/>
    <cellStyle name="Normal 18 4 8 2 3" xfId="33379"/>
    <cellStyle name="Normal 18 4 8 2 4" xfId="38863"/>
    <cellStyle name="Normal 18 4 8 3" xfId="25157"/>
    <cellStyle name="Normal 18 4 8 4" xfId="30650"/>
    <cellStyle name="Normal 18 4 8 5" xfId="36134"/>
    <cellStyle name="Normal 18 4 9" xfId="7969"/>
    <cellStyle name="Normal 18 5" xfId="3861"/>
    <cellStyle name="Normal 18 5 2" xfId="16336"/>
    <cellStyle name="Normal 18 5 2 2" xfId="23621"/>
    <cellStyle name="Normal 18 5 2 2 2" xfId="29177"/>
    <cellStyle name="Normal 18 5 2 2 3" xfId="34670"/>
    <cellStyle name="Normal 18 5 2 2 4" xfId="40154"/>
    <cellStyle name="Normal 18 5 2 3" xfId="26448"/>
    <cellStyle name="Normal 18 5 2 4" xfId="31941"/>
    <cellStyle name="Normal 18 5 2 5" xfId="37425"/>
    <cellStyle name="Normal 18 5 3" xfId="13316"/>
    <cellStyle name="Normal 18 5 4" xfId="18531"/>
    <cellStyle name="Normal 18 5 5" xfId="20756"/>
    <cellStyle name="Normal 18 5 6" xfId="11031"/>
    <cellStyle name="Normal 18 5 6 2" xfId="22333"/>
    <cellStyle name="Normal 18 5 6 2 2" xfId="27889"/>
    <cellStyle name="Normal 18 5 6 2 3" xfId="33382"/>
    <cellStyle name="Normal 18 5 6 2 4" xfId="38866"/>
    <cellStyle name="Normal 18 5 6 3" xfId="25160"/>
    <cellStyle name="Normal 18 5 6 4" xfId="30653"/>
    <cellStyle name="Normal 18 5 6 5" xfId="36137"/>
    <cellStyle name="Normal 18 5 7" xfId="7972"/>
    <cellStyle name="Normal 18 6" xfId="7973"/>
    <cellStyle name="Normal 18 6 2" xfId="16337"/>
    <cellStyle name="Normal 18 6 2 2" xfId="23622"/>
    <cellStyle name="Normal 18 6 2 2 2" xfId="29178"/>
    <cellStyle name="Normal 18 6 2 2 3" xfId="34671"/>
    <cellStyle name="Normal 18 6 2 2 4" xfId="40155"/>
    <cellStyle name="Normal 18 6 2 3" xfId="26449"/>
    <cellStyle name="Normal 18 6 2 4" xfId="31942"/>
    <cellStyle name="Normal 18 6 2 5" xfId="37426"/>
    <cellStyle name="Normal 18 6 3" xfId="13317"/>
    <cellStyle name="Normal 18 6 4" xfId="18532"/>
    <cellStyle name="Normal 18 6 5" xfId="20757"/>
    <cellStyle name="Normal 18 6 6" xfId="11032"/>
    <cellStyle name="Normal 18 6 6 2" xfId="22334"/>
    <cellStyle name="Normal 18 6 6 2 2" xfId="27890"/>
    <cellStyle name="Normal 18 6 6 2 3" xfId="33383"/>
    <cellStyle name="Normal 18 6 6 2 4" xfId="38867"/>
    <cellStyle name="Normal 18 6 6 3" xfId="25161"/>
    <cellStyle name="Normal 18 6 6 4" xfId="30654"/>
    <cellStyle name="Normal 18 6 6 5" xfId="36138"/>
    <cellStyle name="Normal 18 7" xfId="8980"/>
    <cellStyle name="Normal 18 7 2" xfId="16338"/>
    <cellStyle name="Normal 18 7 2 2" xfId="23623"/>
    <cellStyle name="Normal 18 7 2 2 2" xfId="29179"/>
    <cellStyle name="Normal 18 7 2 2 3" xfId="34672"/>
    <cellStyle name="Normal 18 7 2 2 4" xfId="40156"/>
    <cellStyle name="Normal 18 7 2 3" xfId="26450"/>
    <cellStyle name="Normal 18 7 2 4" xfId="31943"/>
    <cellStyle name="Normal 18 7 2 5" xfId="37427"/>
    <cellStyle name="Normal 18 7 3" xfId="14241"/>
    <cellStyle name="Normal 18 7 4" xfId="11033"/>
    <cellStyle name="Normal 18 7 4 2" xfId="22335"/>
    <cellStyle name="Normal 18 7 4 2 2" xfId="27891"/>
    <cellStyle name="Normal 18 7 4 2 3" xfId="33384"/>
    <cellStyle name="Normal 18 7 4 2 4" xfId="38868"/>
    <cellStyle name="Normal 18 7 4 3" xfId="25162"/>
    <cellStyle name="Normal 18 7 4 4" xfId="30655"/>
    <cellStyle name="Normal 18 7 4 5" xfId="36139"/>
    <cellStyle name="Normal 18 8" xfId="11034"/>
    <cellStyle name="Normal 18 8 2" xfId="22336"/>
    <cellStyle name="Normal 18 8 2 2" xfId="27892"/>
    <cellStyle name="Normal 18 8 2 3" xfId="33385"/>
    <cellStyle name="Normal 18 8 2 4" xfId="38869"/>
    <cellStyle name="Normal 18 8 3" xfId="25163"/>
    <cellStyle name="Normal 18 8 4" xfId="30656"/>
    <cellStyle name="Normal 18 8 5" xfId="36140"/>
    <cellStyle name="Normal 18 9" xfId="16327"/>
    <cellStyle name="Normal 18 9 2" xfId="23612"/>
    <cellStyle name="Normal 18 9 2 2" xfId="29168"/>
    <cellStyle name="Normal 18 9 2 3" xfId="34661"/>
    <cellStyle name="Normal 18 9 2 4" xfId="40145"/>
    <cellStyle name="Normal 18 9 3" xfId="26439"/>
    <cellStyle name="Normal 18 9 4" xfId="31932"/>
    <cellStyle name="Normal 18 9 5" xfId="37416"/>
    <cellStyle name="Normal 19" xfId="2657"/>
    <cellStyle name="Normal 19 10" xfId="20758"/>
    <cellStyle name="Normal 19 11" xfId="11035"/>
    <cellStyle name="Normal 19 11 2" xfId="22337"/>
    <cellStyle name="Normal 19 11 2 2" xfId="27893"/>
    <cellStyle name="Normal 19 11 2 3" xfId="33386"/>
    <cellStyle name="Normal 19 11 2 4" xfId="38870"/>
    <cellStyle name="Normal 19 11 3" xfId="25164"/>
    <cellStyle name="Normal 19 11 4" xfId="30657"/>
    <cellStyle name="Normal 19 11 5" xfId="36141"/>
    <cellStyle name="Normal 19 12" xfId="7974"/>
    <cellStyle name="Normal 19 2" xfId="2658"/>
    <cellStyle name="Normal 19 2 2" xfId="3866"/>
    <cellStyle name="Normal 19 2 2 2" xfId="23625"/>
    <cellStyle name="Normal 19 2 2 2 2" xfId="29181"/>
    <cellStyle name="Normal 19 2 2 2 3" xfId="34674"/>
    <cellStyle name="Normal 19 2 2 2 4" xfId="40158"/>
    <cellStyle name="Normal 19 2 2 3" xfId="26452"/>
    <cellStyle name="Normal 19 2 2 4" xfId="31945"/>
    <cellStyle name="Normal 19 2 2 5" xfId="37429"/>
    <cellStyle name="Normal 19 2 2 6" xfId="16340"/>
    <cellStyle name="Normal 19 2 3" xfId="13319"/>
    <cellStyle name="Normal 19 2 4" xfId="18534"/>
    <cellStyle name="Normal 19 2 5" xfId="20759"/>
    <cellStyle name="Normal 19 2 6" xfId="11036"/>
    <cellStyle name="Normal 19 2 6 2" xfId="22338"/>
    <cellStyle name="Normal 19 2 6 2 2" xfId="27894"/>
    <cellStyle name="Normal 19 2 6 2 3" xfId="33387"/>
    <cellStyle name="Normal 19 2 6 2 4" xfId="38871"/>
    <cellStyle name="Normal 19 2 6 3" xfId="25165"/>
    <cellStyle name="Normal 19 2 6 4" xfId="30658"/>
    <cellStyle name="Normal 19 2 6 5" xfId="36142"/>
    <cellStyle name="Normal 19 2 7" xfId="7975"/>
    <cellStyle name="Normal 19 3" xfId="2659"/>
    <cellStyle name="Normal 19 3 2" xfId="3867"/>
    <cellStyle name="Normal 19 3 2 2" xfId="23626"/>
    <cellStyle name="Normal 19 3 2 2 2" xfId="29182"/>
    <cellStyle name="Normal 19 3 2 2 3" xfId="34675"/>
    <cellStyle name="Normal 19 3 2 2 4" xfId="40159"/>
    <cellStyle name="Normal 19 3 2 3" xfId="26453"/>
    <cellStyle name="Normal 19 3 2 4" xfId="31946"/>
    <cellStyle name="Normal 19 3 2 5" xfId="37430"/>
    <cellStyle name="Normal 19 3 2 6" xfId="16341"/>
    <cellStyle name="Normal 19 3 3" xfId="13320"/>
    <cellStyle name="Normal 19 3 4" xfId="18535"/>
    <cellStyle name="Normal 19 3 5" xfId="20760"/>
    <cellStyle name="Normal 19 3 6" xfId="11037"/>
    <cellStyle name="Normal 19 3 6 2" xfId="22339"/>
    <cellStyle name="Normal 19 3 6 2 2" xfId="27895"/>
    <cellStyle name="Normal 19 3 6 2 3" xfId="33388"/>
    <cellStyle name="Normal 19 3 6 2 4" xfId="38872"/>
    <cellStyle name="Normal 19 3 6 3" xfId="25166"/>
    <cellStyle name="Normal 19 3 6 4" xfId="30659"/>
    <cellStyle name="Normal 19 3 6 5" xfId="36143"/>
    <cellStyle name="Normal 19 3 7" xfId="7976"/>
    <cellStyle name="Normal 19 4" xfId="3865"/>
    <cellStyle name="Normal 19 4 2" xfId="16342"/>
    <cellStyle name="Normal 19 4 2 2" xfId="23627"/>
    <cellStyle name="Normal 19 4 2 2 2" xfId="29183"/>
    <cellStyle name="Normal 19 4 2 2 3" xfId="34676"/>
    <cellStyle name="Normal 19 4 2 2 4" xfId="40160"/>
    <cellStyle name="Normal 19 4 2 3" xfId="26454"/>
    <cellStyle name="Normal 19 4 2 4" xfId="31947"/>
    <cellStyle name="Normal 19 4 2 5" xfId="37431"/>
    <cellStyle name="Normal 19 4 3" xfId="13321"/>
    <cellStyle name="Normal 19 4 4" xfId="18536"/>
    <cellStyle name="Normal 19 4 5" xfId="20761"/>
    <cellStyle name="Normal 19 4 6" xfId="11038"/>
    <cellStyle name="Normal 19 4 6 2" xfId="22340"/>
    <cellStyle name="Normal 19 4 6 2 2" xfId="27896"/>
    <cellStyle name="Normal 19 4 6 2 3" xfId="33389"/>
    <cellStyle name="Normal 19 4 6 2 4" xfId="38873"/>
    <cellStyle name="Normal 19 4 6 3" xfId="25167"/>
    <cellStyle name="Normal 19 4 6 4" xfId="30660"/>
    <cellStyle name="Normal 19 4 6 5" xfId="36144"/>
    <cellStyle name="Normal 19 4 7" xfId="7977"/>
    <cellStyle name="Normal 19 5" xfId="8981"/>
    <cellStyle name="Normal 19 5 2" xfId="16343"/>
    <cellStyle name="Normal 19 5 2 2" xfId="23628"/>
    <cellStyle name="Normal 19 5 2 2 2" xfId="29184"/>
    <cellStyle name="Normal 19 5 2 2 3" xfId="34677"/>
    <cellStyle name="Normal 19 5 2 2 4" xfId="40161"/>
    <cellStyle name="Normal 19 5 2 3" xfId="26455"/>
    <cellStyle name="Normal 19 5 2 4" xfId="31948"/>
    <cellStyle name="Normal 19 5 2 5" xfId="37432"/>
    <cellStyle name="Normal 19 5 3" xfId="14242"/>
    <cellStyle name="Normal 19 5 4" xfId="11039"/>
    <cellStyle name="Normal 19 5 4 2" xfId="22341"/>
    <cellStyle name="Normal 19 5 4 2 2" xfId="27897"/>
    <cellStyle name="Normal 19 5 4 2 3" xfId="33390"/>
    <cellStyle name="Normal 19 5 4 2 4" xfId="38874"/>
    <cellStyle name="Normal 19 5 4 3" xfId="25168"/>
    <cellStyle name="Normal 19 5 4 4" xfId="30661"/>
    <cellStyle name="Normal 19 5 4 5" xfId="36145"/>
    <cellStyle name="Normal 19 6" xfId="11040"/>
    <cellStyle name="Normal 19 6 2" xfId="22342"/>
    <cellStyle name="Normal 19 6 2 2" xfId="27898"/>
    <cellStyle name="Normal 19 6 2 3" xfId="33391"/>
    <cellStyle name="Normal 19 6 2 4" xfId="38875"/>
    <cellStyle name="Normal 19 6 3" xfId="25169"/>
    <cellStyle name="Normal 19 6 4" xfId="30662"/>
    <cellStyle name="Normal 19 6 5" xfId="36146"/>
    <cellStyle name="Normal 19 7" xfId="16339"/>
    <cellStyle name="Normal 19 7 2" xfId="23624"/>
    <cellStyle name="Normal 19 7 2 2" xfId="29180"/>
    <cellStyle name="Normal 19 7 2 3" xfId="34673"/>
    <cellStyle name="Normal 19 7 2 4" xfId="40157"/>
    <cellStyle name="Normal 19 7 3" xfId="26451"/>
    <cellStyle name="Normal 19 7 4" xfId="31944"/>
    <cellStyle name="Normal 19 7 5" xfId="37428"/>
    <cellStyle name="Normal 19 8" xfId="13318"/>
    <cellStyle name="Normal 19 9" xfId="18533"/>
    <cellStyle name="Normal 2" xfId="2660"/>
    <cellStyle name="Normal 2 10" xfId="2661"/>
    <cellStyle name="Normal 2 10 2" xfId="3869"/>
    <cellStyle name="Normal 2 10 2 2" xfId="23630"/>
    <cellStyle name="Normal 2 10 2 2 2" xfId="29186"/>
    <cellStyle name="Normal 2 10 2 2 3" xfId="34679"/>
    <cellStyle name="Normal 2 10 2 2 4" xfId="40163"/>
    <cellStyle name="Normal 2 10 2 3" xfId="26457"/>
    <cellStyle name="Normal 2 10 2 4" xfId="31950"/>
    <cellStyle name="Normal 2 10 2 5" xfId="37434"/>
    <cellStyle name="Normal 2 10 2 6" xfId="16345"/>
    <cellStyle name="Normal 2 10 3" xfId="13323"/>
    <cellStyle name="Normal 2 10 4" xfId="18538"/>
    <cellStyle name="Normal 2 10 5" xfId="20762"/>
    <cellStyle name="Normal 2 10 6" xfId="11042"/>
    <cellStyle name="Normal 2 10 6 2" xfId="22344"/>
    <cellStyle name="Normal 2 10 6 2 2" xfId="27900"/>
    <cellStyle name="Normal 2 10 6 2 3" xfId="33393"/>
    <cellStyle name="Normal 2 10 6 2 4" xfId="38877"/>
    <cellStyle name="Normal 2 10 6 3" xfId="25171"/>
    <cellStyle name="Normal 2 10 6 4" xfId="30664"/>
    <cellStyle name="Normal 2 10 6 5" xfId="36148"/>
    <cellStyle name="Normal 2 10 7" xfId="7978"/>
    <cellStyle name="Normal 2 11" xfId="2662"/>
    <cellStyle name="Normal 2 11 2" xfId="3870"/>
    <cellStyle name="Normal 2 11 2 2" xfId="23631"/>
    <cellStyle name="Normal 2 11 2 2 2" xfId="29187"/>
    <cellStyle name="Normal 2 11 2 2 3" xfId="34680"/>
    <cellStyle name="Normal 2 11 2 2 4" xfId="40164"/>
    <cellStyle name="Normal 2 11 2 3" xfId="26458"/>
    <cellStyle name="Normal 2 11 2 4" xfId="31951"/>
    <cellStyle name="Normal 2 11 2 5" xfId="37435"/>
    <cellStyle name="Normal 2 11 2 6" xfId="16346"/>
    <cellStyle name="Normal 2 11 3" xfId="13324"/>
    <cellStyle name="Normal 2 11 4" xfId="18539"/>
    <cellStyle name="Normal 2 11 5" xfId="20763"/>
    <cellStyle name="Normal 2 11 6" xfId="11043"/>
    <cellStyle name="Normal 2 11 6 2" xfId="22345"/>
    <cellStyle name="Normal 2 11 6 2 2" xfId="27901"/>
    <cellStyle name="Normal 2 11 6 2 3" xfId="33394"/>
    <cellStyle name="Normal 2 11 6 2 4" xfId="38878"/>
    <cellStyle name="Normal 2 11 6 3" xfId="25172"/>
    <cellStyle name="Normal 2 11 6 4" xfId="30665"/>
    <cellStyle name="Normal 2 11 6 5" xfId="36149"/>
    <cellStyle name="Normal 2 11 7" xfId="7979"/>
    <cellStyle name="Normal 2 12" xfId="2663"/>
    <cellStyle name="Normal 2 12 2" xfId="3871"/>
    <cellStyle name="Normal 2 12 2 2" xfId="23632"/>
    <cellStyle name="Normal 2 12 2 2 2" xfId="29188"/>
    <cellStyle name="Normal 2 12 2 2 3" xfId="34681"/>
    <cellStyle name="Normal 2 12 2 2 4" xfId="40165"/>
    <cellStyle name="Normal 2 12 2 3" xfId="26459"/>
    <cellStyle name="Normal 2 12 2 4" xfId="31952"/>
    <cellStyle name="Normal 2 12 2 5" xfId="37436"/>
    <cellStyle name="Normal 2 12 2 6" xfId="16347"/>
    <cellStyle name="Normal 2 12 3" xfId="13325"/>
    <cellStyle name="Normal 2 12 4" xfId="18540"/>
    <cellStyle name="Normal 2 12 5" xfId="20764"/>
    <cellStyle name="Normal 2 12 6" xfId="11044"/>
    <cellStyle name="Normal 2 12 6 2" xfId="22346"/>
    <cellStyle name="Normal 2 12 6 2 2" xfId="27902"/>
    <cellStyle name="Normal 2 12 6 2 3" xfId="33395"/>
    <cellStyle name="Normal 2 12 6 2 4" xfId="38879"/>
    <cellStyle name="Normal 2 12 6 3" xfId="25173"/>
    <cellStyle name="Normal 2 12 6 4" xfId="30666"/>
    <cellStyle name="Normal 2 12 6 5" xfId="36150"/>
    <cellStyle name="Normal 2 12 7" xfId="7980"/>
    <cellStyle name="Normal 2 13" xfId="2664"/>
    <cellStyle name="Normal 2 13 10" xfId="7981"/>
    <cellStyle name="Normal 2 13 2" xfId="2665"/>
    <cellStyle name="Normal 2 13 2 2" xfId="3873"/>
    <cellStyle name="Normal 2 13 2 2 2" xfId="23634"/>
    <cellStyle name="Normal 2 13 2 2 2 2" xfId="29190"/>
    <cellStyle name="Normal 2 13 2 2 2 3" xfId="34683"/>
    <cellStyle name="Normal 2 13 2 2 2 4" xfId="40167"/>
    <cellStyle name="Normal 2 13 2 2 3" xfId="26461"/>
    <cellStyle name="Normal 2 13 2 2 4" xfId="31954"/>
    <cellStyle name="Normal 2 13 2 2 5" xfId="37438"/>
    <cellStyle name="Normal 2 13 2 2 6" xfId="16349"/>
    <cellStyle name="Normal 2 13 2 3" xfId="13327"/>
    <cellStyle name="Normal 2 13 2 4" xfId="18542"/>
    <cellStyle name="Normal 2 13 2 5" xfId="20766"/>
    <cellStyle name="Normal 2 13 2 6" xfId="11046"/>
    <cellStyle name="Normal 2 13 2 6 2" xfId="22348"/>
    <cellStyle name="Normal 2 13 2 6 2 2" xfId="27904"/>
    <cellStyle name="Normal 2 13 2 6 2 3" xfId="33397"/>
    <cellStyle name="Normal 2 13 2 6 2 4" xfId="38881"/>
    <cellStyle name="Normal 2 13 2 6 3" xfId="25175"/>
    <cellStyle name="Normal 2 13 2 6 4" xfId="30668"/>
    <cellStyle name="Normal 2 13 2 6 5" xfId="36152"/>
    <cellStyle name="Normal 2 13 2 7" xfId="7982"/>
    <cellStyle name="Normal 2 13 3" xfId="2666"/>
    <cellStyle name="Normal 2 13 3 2" xfId="3874"/>
    <cellStyle name="Normal 2 13 3 2 2" xfId="23635"/>
    <cellStyle name="Normal 2 13 3 2 2 2" xfId="29191"/>
    <cellStyle name="Normal 2 13 3 2 2 3" xfId="34684"/>
    <cellStyle name="Normal 2 13 3 2 2 4" xfId="40168"/>
    <cellStyle name="Normal 2 13 3 2 3" xfId="26462"/>
    <cellStyle name="Normal 2 13 3 2 4" xfId="31955"/>
    <cellStyle name="Normal 2 13 3 2 5" xfId="37439"/>
    <cellStyle name="Normal 2 13 3 2 6" xfId="16350"/>
    <cellStyle name="Normal 2 13 3 3" xfId="13328"/>
    <cellStyle name="Normal 2 13 3 4" xfId="18543"/>
    <cellStyle name="Normal 2 13 3 5" xfId="20767"/>
    <cellStyle name="Normal 2 13 3 6" xfId="11047"/>
    <cellStyle name="Normal 2 13 3 6 2" xfId="22349"/>
    <cellStyle name="Normal 2 13 3 6 2 2" xfId="27905"/>
    <cellStyle name="Normal 2 13 3 6 2 3" xfId="33398"/>
    <cellStyle name="Normal 2 13 3 6 2 4" xfId="38882"/>
    <cellStyle name="Normal 2 13 3 6 3" xfId="25176"/>
    <cellStyle name="Normal 2 13 3 6 4" xfId="30669"/>
    <cellStyle name="Normal 2 13 3 6 5" xfId="36153"/>
    <cellStyle name="Normal 2 13 3 7" xfId="7983"/>
    <cellStyle name="Normal 2 13 4" xfId="2667"/>
    <cellStyle name="Normal 2 13 4 2" xfId="3875"/>
    <cellStyle name="Normal 2 13 4 2 2" xfId="23636"/>
    <cellStyle name="Normal 2 13 4 2 2 2" xfId="29192"/>
    <cellStyle name="Normal 2 13 4 2 2 3" xfId="34685"/>
    <cellStyle name="Normal 2 13 4 2 2 4" xfId="40169"/>
    <cellStyle name="Normal 2 13 4 2 3" xfId="26463"/>
    <cellStyle name="Normal 2 13 4 2 4" xfId="31956"/>
    <cellStyle name="Normal 2 13 4 2 5" xfId="37440"/>
    <cellStyle name="Normal 2 13 4 2 6" xfId="16351"/>
    <cellStyle name="Normal 2 13 4 3" xfId="13329"/>
    <cellStyle name="Normal 2 13 4 4" xfId="18544"/>
    <cellStyle name="Normal 2 13 4 5" xfId="20768"/>
    <cellStyle name="Normal 2 13 4 6" xfId="11048"/>
    <cellStyle name="Normal 2 13 4 6 2" xfId="22350"/>
    <cellStyle name="Normal 2 13 4 6 2 2" xfId="27906"/>
    <cellStyle name="Normal 2 13 4 6 2 3" xfId="33399"/>
    <cellStyle name="Normal 2 13 4 6 2 4" xfId="38883"/>
    <cellStyle name="Normal 2 13 4 6 3" xfId="25177"/>
    <cellStyle name="Normal 2 13 4 6 4" xfId="30670"/>
    <cellStyle name="Normal 2 13 4 6 5" xfId="36154"/>
    <cellStyle name="Normal 2 13 4 7" xfId="7984"/>
    <cellStyle name="Normal 2 13 5" xfId="3872"/>
    <cellStyle name="Normal 2 13 5 2" xfId="23633"/>
    <cellStyle name="Normal 2 13 5 2 2" xfId="29189"/>
    <cellStyle name="Normal 2 13 5 2 3" xfId="34682"/>
    <cellStyle name="Normal 2 13 5 2 4" xfId="40166"/>
    <cellStyle name="Normal 2 13 5 3" xfId="26460"/>
    <cellStyle name="Normal 2 13 5 4" xfId="31953"/>
    <cellStyle name="Normal 2 13 5 5" xfId="37437"/>
    <cellStyle name="Normal 2 13 5 6" xfId="16348"/>
    <cellStyle name="Normal 2 13 6" xfId="13326"/>
    <cellStyle name="Normal 2 13 7" xfId="18541"/>
    <cellStyle name="Normal 2 13 8" xfId="20765"/>
    <cellStyle name="Normal 2 13 9" xfId="11045"/>
    <cellStyle name="Normal 2 13 9 2" xfId="22347"/>
    <cellStyle name="Normal 2 13 9 2 2" xfId="27903"/>
    <cellStyle name="Normal 2 13 9 2 3" xfId="33396"/>
    <cellStyle name="Normal 2 13 9 2 4" xfId="38880"/>
    <cellStyle name="Normal 2 13 9 3" xfId="25174"/>
    <cellStyle name="Normal 2 13 9 4" xfId="30667"/>
    <cellStyle name="Normal 2 13 9 5" xfId="36151"/>
    <cellStyle name="Normal 2 14" xfId="2668"/>
    <cellStyle name="Normal 2 14 2" xfId="3876"/>
    <cellStyle name="Normal 2 14 2 2" xfId="23637"/>
    <cellStyle name="Normal 2 14 2 2 2" xfId="29193"/>
    <cellStyle name="Normal 2 14 2 2 3" xfId="34686"/>
    <cellStyle name="Normal 2 14 2 2 4" xfId="40170"/>
    <cellStyle name="Normal 2 14 2 3" xfId="26464"/>
    <cellStyle name="Normal 2 14 2 4" xfId="31957"/>
    <cellStyle name="Normal 2 14 2 5" xfId="37441"/>
    <cellStyle name="Normal 2 14 2 6" xfId="16352"/>
    <cellStyle name="Normal 2 14 3" xfId="13330"/>
    <cellStyle name="Normal 2 14 4" xfId="18545"/>
    <cellStyle name="Normal 2 14 5" xfId="20769"/>
    <cellStyle name="Normal 2 14 6" xfId="11049"/>
    <cellStyle name="Normal 2 14 6 2" xfId="22351"/>
    <cellStyle name="Normal 2 14 6 2 2" xfId="27907"/>
    <cellStyle name="Normal 2 14 6 2 3" xfId="33400"/>
    <cellStyle name="Normal 2 14 6 2 4" xfId="38884"/>
    <cellStyle name="Normal 2 14 6 3" xfId="25178"/>
    <cellStyle name="Normal 2 14 6 4" xfId="30671"/>
    <cellStyle name="Normal 2 14 6 5" xfId="36155"/>
    <cellStyle name="Normal 2 14 7" xfId="7985"/>
    <cellStyle name="Normal 2 15" xfId="2669"/>
    <cellStyle name="Normal 2 15 2" xfId="3877"/>
    <cellStyle name="Normal 2 15 2 2" xfId="23638"/>
    <cellStyle name="Normal 2 15 2 2 2" xfId="29194"/>
    <cellStyle name="Normal 2 15 2 2 3" xfId="34687"/>
    <cellStyle name="Normal 2 15 2 2 4" xfId="40171"/>
    <cellStyle name="Normal 2 15 2 3" xfId="26465"/>
    <cellStyle name="Normal 2 15 2 4" xfId="31958"/>
    <cellStyle name="Normal 2 15 2 5" xfId="37442"/>
    <cellStyle name="Normal 2 15 2 6" xfId="16353"/>
    <cellStyle name="Normal 2 15 3" xfId="13331"/>
    <cellStyle name="Normal 2 15 4" xfId="18546"/>
    <cellStyle name="Normal 2 15 5" xfId="20770"/>
    <cellStyle name="Normal 2 15 6" xfId="11050"/>
    <cellStyle name="Normal 2 15 6 2" xfId="22352"/>
    <cellStyle name="Normal 2 15 6 2 2" xfId="27908"/>
    <cellStyle name="Normal 2 15 6 2 3" xfId="33401"/>
    <cellStyle name="Normal 2 15 6 2 4" xfId="38885"/>
    <cellStyle name="Normal 2 15 6 3" xfId="25179"/>
    <cellStyle name="Normal 2 15 6 4" xfId="30672"/>
    <cellStyle name="Normal 2 15 6 5" xfId="36156"/>
    <cellStyle name="Normal 2 15 7" xfId="7986"/>
    <cellStyle name="Normal 2 16" xfId="2670"/>
    <cellStyle name="Normal 2 16 2" xfId="3878"/>
    <cellStyle name="Normal 2 16 2 2" xfId="23639"/>
    <cellStyle name="Normal 2 16 2 2 2" xfId="29195"/>
    <cellStyle name="Normal 2 16 2 2 3" xfId="34688"/>
    <cellStyle name="Normal 2 16 2 2 4" xfId="40172"/>
    <cellStyle name="Normal 2 16 2 3" xfId="26466"/>
    <cellStyle name="Normal 2 16 2 4" xfId="31959"/>
    <cellStyle name="Normal 2 16 2 5" xfId="37443"/>
    <cellStyle name="Normal 2 16 2 6" xfId="16354"/>
    <cellStyle name="Normal 2 16 3" xfId="13332"/>
    <cellStyle name="Normal 2 16 4" xfId="18547"/>
    <cellStyle name="Normal 2 16 5" xfId="20771"/>
    <cellStyle name="Normal 2 16 6" xfId="11051"/>
    <cellStyle name="Normal 2 16 6 2" xfId="22353"/>
    <cellStyle name="Normal 2 16 6 2 2" xfId="27909"/>
    <cellStyle name="Normal 2 16 6 2 3" xfId="33402"/>
    <cellStyle name="Normal 2 16 6 2 4" xfId="38886"/>
    <cellStyle name="Normal 2 16 6 3" xfId="25180"/>
    <cellStyle name="Normal 2 16 6 4" xfId="30673"/>
    <cellStyle name="Normal 2 16 6 5" xfId="36157"/>
    <cellStyle name="Normal 2 16 7" xfId="7987"/>
    <cellStyle name="Normal 2 17" xfId="2671"/>
    <cellStyle name="Normal 2 17 2" xfId="3879"/>
    <cellStyle name="Normal 2 17 2 2" xfId="23640"/>
    <cellStyle name="Normal 2 17 2 2 2" xfId="29196"/>
    <cellStyle name="Normal 2 17 2 2 3" xfId="34689"/>
    <cellStyle name="Normal 2 17 2 2 4" xfId="40173"/>
    <cellStyle name="Normal 2 17 2 3" xfId="26467"/>
    <cellStyle name="Normal 2 17 2 4" xfId="31960"/>
    <cellStyle name="Normal 2 17 2 5" xfId="37444"/>
    <cellStyle name="Normal 2 17 2 6" xfId="16355"/>
    <cellStyle name="Normal 2 17 3" xfId="13333"/>
    <cellStyle name="Normal 2 17 4" xfId="18548"/>
    <cellStyle name="Normal 2 17 5" xfId="20772"/>
    <cellStyle name="Normal 2 17 6" xfId="11052"/>
    <cellStyle name="Normal 2 17 6 2" xfId="22354"/>
    <cellStyle name="Normal 2 17 6 2 2" xfId="27910"/>
    <cellStyle name="Normal 2 17 6 2 3" xfId="33403"/>
    <cellStyle name="Normal 2 17 6 2 4" xfId="38887"/>
    <cellStyle name="Normal 2 17 6 3" xfId="25181"/>
    <cellStyle name="Normal 2 17 6 4" xfId="30674"/>
    <cellStyle name="Normal 2 17 6 5" xfId="36158"/>
    <cellStyle name="Normal 2 17 7" xfId="7988"/>
    <cellStyle name="Normal 2 18" xfId="2672"/>
    <cellStyle name="Normal 2 18 2" xfId="7990"/>
    <cellStyle name="Normal 2 18 2 2" xfId="16357"/>
    <cellStyle name="Normal 2 18 2 2 2" xfId="23642"/>
    <cellStyle name="Normal 2 18 2 2 2 2" xfId="29198"/>
    <cellStyle name="Normal 2 18 2 2 2 3" xfId="34691"/>
    <cellStyle name="Normal 2 18 2 2 2 4" xfId="40175"/>
    <cellStyle name="Normal 2 18 2 2 3" xfId="26469"/>
    <cellStyle name="Normal 2 18 2 2 4" xfId="31962"/>
    <cellStyle name="Normal 2 18 2 2 5" xfId="37446"/>
    <cellStyle name="Normal 2 18 2 3" xfId="13335"/>
    <cellStyle name="Normal 2 18 2 4" xfId="18550"/>
    <cellStyle name="Normal 2 18 2 5" xfId="20774"/>
    <cellStyle name="Normal 2 18 2 6" xfId="11054"/>
    <cellStyle name="Normal 2 18 2 6 2" xfId="22356"/>
    <cellStyle name="Normal 2 18 2 6 2 2" xfId="27912"/>
    <cellStyle name="Normal 2 18 2 6 2 3" xfId="33405"/>
    <cellStyle name="Normal 2 18 2 6 2 4" xfId="38889"/>
    <cellStyle name="Normal 2 18 2 6 3" xfId="25183"/>
    <cellStyle name="Normal 2 18 2 6 4" xfId="30676"/>
    <cellStyle name="Normal 2 18 2 6 5" xfId="36160"/>
    <cellStyle name="Normal 2 18 3" xfId="16356"/>
    <cellStyle name="Normal 2 18 3 2" xfId="23641"/>
    <cellStyle name="Normal 2 18 3 2 2" xfId="29197"/>
    <cellStyle name="Normal 2 18 3 2 3" xfId="34690"/>
    <cellStyle name="Normal 2 18 3 2 4" xfId="40174"/>
    <cellStyle name="Normal 2 18 3 3" xfId="26468"/>
    <cellStyle name="Normal 2 18 3 4" xfId="31961"/>
    <cellStyle name="Normal 2 18 3 5" xfId="37445"/>
    <cellStyle name="Normal 2 18 4" xfId="13334"/>
    <cellStyle name="Normal 2 18 5" xfId="18549"/>
    <cellStyle name="Normal 2 18 6" xfId="20773"/>
    <cellStyle name="Normal 2 18 7" xfId="11053"/>
    <cellStyle name="Normal 2 18 7 2" xfId="22355"/>
    <cellStyle name="Normal 2 18 7 2 2" xfId="27911"/>
    <cellStyle name="Normal 2 18 7 2 3" xfId="33404"/>
    <cellStyle name="Normal 2 18 7 2 4" xfId="38888"/>
    <cellStyle name="Normal 2 18 7 3" xfId="25182"/>
    <cellStyle name="Normal 2 18 7 4" xfId="30675"/>
    <cellStyle name="Normal 2 18 7 5" xfId="36159"/>
    <cellStyle name="Normal 2 18 8" xfId="7989"/>
    <cellStyle name="Normal 2 19" xfId="3868"/>
    <cellStyle name="Normal 2 19 2" xfId="16358"/>
    <cellStyle name="Normal 2 19 2 2" xfId="23643"/>
    <cellStyle name="Normal 2 19 2 2 2" xfId="29199"/>
    <cellStyle name="Normal 2 19 2 2 3" xfId="34692"/>
    <cellStyle name="Normal 2 19 2 2 4" xfId="40176"/>
    <cellStyle name="Normal 2 19 2 3" xfId="26470"/>
    <cellStyle name="Normal 2 19 2 4" xfId="31963"/>
    <cellStyle name="Normal 2 19 2 5" xfId="37447"/>
    <cellStyle name="Normal 2 19 3" xfId="13336"/>
    <cellStyle name="Normal 2 19 4" xfId="18551"/>
    <cellStyle name="Normal 2 19 5" xfId="20775"/>
    <cellStyle name="Normal 2 19 6" xfId="11055"/>
    <cellStyle name="Normal 2 19 6 2" xfId="22357"/>
    <cellStyle name="Normal 2 19 6 2 2" xfId="27913"/>
    <cellStyle name="Normal 2 19 6 2 3" xfId="33406"/>
    <cellStyle name="Normal 2 19 6 2 4" xfId="38890"/>
    <cellStyle name="Normal 2 19 6 3" xfId="25184"/>
    <cellStyle name="Normal 2 19 6 4" xfId="30677"/>
    <cellStyle name="Normal 2 19 6 5" xfId="36161"/>
    <cellStyle name="Normal 2 19 7" xfId="7991"/>
    <cellStyle name="Normal 2 2" xfId="2673"/>
    <cellStyle name="Normal 2 2 10" xfId="20776"/>
    <cellStyle name="Normal 2 2 11" xfId="11056"/>
    <cellStyle name="Normal 2 2 11 2" xfId="22358"/>
    <cellStyle name="Normal 2 2 11 2 2" xfId="27914"/>
    <cellStyle name="Normal 2 2 11 2 3" xfId="33407"/>
    <cellStyle name="Normal 2 2 11 2 4" xfId="38891"/>
    <cellStyle name="Normal 2 2 11 3" xfId="25185"/>
    <cellStyle name="Normal 2 2 11 4" xfId="30678"/>
    <cellStyle name="Normal 2 2 11 5" xfId="36162"/>
    <cellStyle name="Normal 2 2 12" xfId="7992"/>
    <cellStyle name="Normal 2 2 2" xfId="2674"/>
    <cellStyle name="Normal 2 2 2 2" xfId="3881"/>
    <cellStyle name="Normal 2 2 2 2 2" xfId="23645"/>
    <cellStyle name="Normal 2 2 2 2 2 2" xfId="29201"/>
    <cellStyle name="Normal 2 2 2 2 2 3" xfId="34694"/>
    <cellStyle name="Normal 2 2 2 2 2 4" xfId="40178"/>
    <cellStyle name="Normal 2 2 2 2 3" xfId="26472"/>
    <cellStyle name="Normal 2 2 2 2 4" xfId="31965"/>
    <cellStyle name="Normal 2 2 2 2 5" xfId="37449"/>
    <cellStyle name="Normal 2 2 2 2 6" xfId="16360"/>
    <cellStyle name="Normal 2 2 2 3" xfId="13338"/>
    <cellStyle name="Normal 2 2 2 4" xfId="18553"/>
    <cellStyle name="Normal 2 2 2 5" xfId="20777"/>
    <cellStyle name="Normal 2 2 2 6" xfId="11057"/>
    <cellStyle name="Normal 2 2 2 6 2" xfId="22359"/>
    <cellStyle name="Normal 2 2 2 6 2 2" xfId="27915"/>
    <cellStyle name="Normal 2 2 2 6 2 3" xfId="33408"/>
    <cellStyle name="Normal 2 2 2 6 2 4" xfId="38892"/>
    <cellStyle name="Normal 2 2 2 6 3" xfId="25186"/>
    <cellStyle name="Normal 2 2 2 6 4" xfId="30679"/>
    <cellStyle name="Normal 2 2 2 6 5" xfId="36163"/>
    <cellStyle name="Normal 2 2 2 7" xfId="7993"/>
    <cellStyle name="Normal 2 2 3" xfId="2675"/>
    <cellStyle name="Normal 2 2 3 2" xfId="3882"/>
    <cellStyle name="Normal 2 2 3 2 2" xfId="23646"/>
    <cellStyle name="Normal 2 2 3 2 2 2" xfId="29202"/>
    <cellStyle name="Normal 2 2 3 2 2 3" xfId="34695"/>
    <cellStyle name="Normal 2 2 3 2 2 4" xfId="40179"/>
    <cellStyle name="Normal 2 2 3 2 3" xfId="26473"/>
    <cellStyle name="Normal 2 2 3 2 4" xfId="31966"/>
    <cellStyle name="Normal 2 2 3 2 5" xfId="37450"/>
    <cellStyle name="Normal 2 2 3 2 6" xfId="16361"/>
    <cellStyle name="Normal 2 2 3 3" xfId="13339"/>
    <cellStyle name="Normal 2 2 3 4" xfId="18554"/>
    <cellStyle name="Normal 2 2 3 5" xfId="20778"/>
    <cellStyle name="Normal 2 2 3 6" xfId="11058"/>
    <cellStyle name="Normal 2 2 3 6 2" xfId="22360"/>
    <cellStyle name="Normal 2 2 3 6 2 2" xfId="27916"/>
    <cellStyle name="Normal 2 2 3 6 2 3" xfId="33409"/>
    <cellStyle name="Normal 2 2 3 6 2 4" xfId="38893"/>
    <cellStyle name="Normal 2 2 3 6 3" xfId="25187"/>
    <cellStyle name="Normal 2 2 3 6 4" xfId="30680"/>
    <cellStyle name="Normal 2 2 3 6 5" xfId="36164"/>
    <cellStyle name="Normal 2 2 3 7" xfId="7994"/>
    <cellStyle name="Normal 2 2 4" xfId="3880"/>
    <cellStyle name="Normal 2 2 4 2" xfId="16362"/>
    <cellStyle name="Normal 2 2 4 2 2" xfId="23647"/>
    <cellStyle name="Normal 2 2 4 2 2 2" xfId="29203"/>
    <cellStyle name="Normal 2 2 4 2 2 3" xfId="34696"/>
    <cellStyle name="Normal 2 2 4 2 2 4" xfId="40180"/>
    <cellStyle name="Normal 2 2 4 2 3" xfId="26474"/>
    <cellStyle name="Normal 2 2 4 2 4" xfId="31967"/>
    <cellStyle name="Normal 2 2 4 2 5" xfId="37451"/>
    <cellStyle name="Normal 2 2 4 3" xfId="13340"/>
    <cellStyle name="Normal 2 2 4 4" xfId="18555"/>
    <cellStyle name="Normal 2 2 4 5" xfId="20779"/>
    <cellStyle name="Normal 2 2 4 6" xfId="11059"/>
    <cellStyle name="Normal 2 2 4 6 2" xfId="22361"/>
    <cellStyle name="Normal 2 2 4 6 2 2" xfId="27917"/>
    <cellStyle name="Normal 2 2 4 6 2 3" xfId="33410"/>
    <cellStyle name="Normal 2 2 4 6 2 4" xfId="38894"/>
    <cellStyle name="Normal 2 2 4 6 3" xfId="25188"/>
    <cellStyle name="Normal 2 2 4 6 4" xfId="30681"/>
    <cellStyle name="Normal 2 2 4 6 5" xfId="36165"/>
    <cellStyle name="Normal 2 2 4 7" xfId="7995"/>
    <cellStyle name="Normal 2 2 5" xfId="8869"/>
    <cellStyle name="Normal 2 2 5 2" xfId="16363"/>
    <cellStyle name="Normal 2 2 5 2 2" xfId="23648"/>
    <cellStyle name="Normal 2 2 5 2 2 2" xfId="29204"/>
    <cellStyle name="Normal 2 2 5 2 2 3" xfId="34697"/>
    <cellStyle name="Normal 2 2 5 2 2 4" xfId="40181"/>
    <cellStyle name="Normal 2 2 5 2 3" xfId="26475"/>
    <cellStyle name="Normal 2 2 5 2 4" xfId="31968"/>
    <cellStyle name="Normal 2 2 5 2 5" xfId="37452"/>
    <cellStyle name="Normal 2 2 5 3" xfId="14244"/>
    <cellStyle name="Normal 2 2 5 4" xfId="11060"/>
    <cellStyle name="Normal 2 2 5 4 2" xfId="22362"/>
    <cellStyle name="Normal 2 2 5 4 2 2" xfId="27918"/>
    <cellStyle name="Normal 2 2 5 4 2 3" xfId="33411"/>
    <cellStyle name="Normal 2 2 5 4 2 4" xfId="38895"/>
    <cellStyle name="Normal 2 2 5 4 3" xfId="25189"/>
    <cellStyle name="Normal 2 2 5 4 4" xfId="30682"/>
    <cellStyle name="Normal 2 2 5 4 5" xfId="36166"/>
    <cellStyle name="Normal 2 2 6" xfId="11061"/>
    <cellStyle name="Normal 2 2 6 2" xfId="22363"/>
    <cellStyle name="Normal 2 2 6 2 2" xfId="27919"/>
    <cellStyle name="Normal 2 2 6 2 3" xfId="33412"/>
    <cellStyle name="Normal 2 2 6 2 4" xfId="38896"/>
    <cellStyle name="Normal 2 2 6 3" xfId="25190"/>
    <cellStyle name="Normal 2 2 6 4" xfId="30683"/>
    <cellStyle name="Normal 2 2 6 5" xfId="36167"/>
    <cellStyle name="Normal 2 2 7" xfId="16359"/>
    <cellStyle name="Normal 2 2 7 2" xfId="23644"/>
    <cellStyle name="Normal 2 2 7 2 2" xfId="29200"/>
    <cellStyle name="Normal 2 2 7 2 3" xfId="34693"/>
    <cellStyle name="Normal 2 2 7 2 4" xfId="40177"/>
    <cellStyle name="Normal 2 2 7 3" xfId="26471"/>
    <cellStyle name="Normal 2 2 7 4" xfId="31964"/>
    <cellStyle name="Normal 2 2 7 5" xfId="37448"/>
    <cellStyle name="Normal 2 2 8" xfId="13337"/>
    <cellStyle name="Normal 2 2 9" xfId="18552"/>
    <cellStyle name="Normal 2 20" xfId="7996"/>
    <cellStyle name="Normal 2 20 2" xfId="16364"/>
    <cellStyle name="Normal 2 20 2 2" xfId="23649"/>
    <cellStyle name="Normal 2 20 2 2 2" xfId="29205"/>
    <cellStyle name="Normal 2 20 2 2 3" xfId="34698"/>
    <cellStyle name="Normal 2 20 2 2 4" xfId="40182"/>
    <cellStyle name="Normal 2 20 2 3" xfId="26476"/>
    <cellStyle name="Normal 2 20 2 4" xfId="31969"/>
    <cellStyle name="Normal 2 20 2 5" xfId="37453"/>
    <cellStyle name="Normal 2 20 3" xfId="13341"/>
    <cellStyle name="Normal 2 20 4" xfId="18556"/>
    <cellStyle name="Normal 2 20 5" xfId="20780"/>
    <cellStyle name="Normal 2 20 6" xfId="11062"/>
    <cellStyle name="Normal 2 20 6 2" xfId="22364"/>
    <cellStyle name="Normal 2 20 6 2 2" xfId="27920"/>
    <cellStyle name="Normal 2 20 6 2 3" xfId="33413"/>
    <cellStyle name="Normal 2 20 6 2 4" xfId="38897"/>
    <cellStyle name="Normal 2 20 6 3" xfId="25191"/>
    <cellStyle name="Normal 2 20 6 4" xfId="30684"/>
    <cellStyle name="Normal 2 20 6 5" xfId="36168"/>
    <cellStyle name="Normal 2 21" xfId="8868"/>
    <cellStyle name="Normal 2 21 2" xfId="16365"/>
    <cellStyle name="Normal 2 21 2 2" xfId="23650"/>
    <cellStyle name="Normal 2 21 2 2 2" xfId="29206"/>
    <cellStyle name="Normal 2 21 2 2 3" xfId="34699"/>
    <cellStyle name="Normal 2 21 2 2 4" xfId="40183"/>
    <cellStyle name="Normal 2 21 2 3" xfId="26477"/>
    <cellStyle name="Normal 2 21 2 4" xfId="31970"/>
    <cellStyle name="Normal 2 21 2 5" xfId="37454"/>
    <cellStyle name="Normal 2 21 3" xfId="14243"/>
    <cellStyle name="Normal 2 21 4" xfId="11063"/>
    <cellStyle name="Normal 2 21 4 2" xfId="22365"/>
    <cellStyle name="Normal 2 21 4 2 2" xfId="27921"/>
    <cellStyle name="Normal 2 21 4 2 3" xfId="33414"/>
    <cellStyle name="Normal 2 21 4 2 4" xfId="38898"/>
    <cellStyle name="Normal 2 21 4 3" xfId="25192"/>
    <cellStyle name="Normal 2 21 4 4" xfId="30685"/>
    <cellStyle name="Normal 2 21 4 5" xfId="36169"/>
    <cellStyle name="Normal 2 22" xfId="16344"/>
    <cellStyle name="Normal 2 22 2" xfId="23629"/>
    <cellStyle name="Normal 2 22 2 2" xfId="29185"/>
    <cellStyle name="Normal 2 22 2 3" xfId="34678"/>
    <cellStyle name="Normal 2 22 2 4" xfId="40162"/>
    <cellStyle name="Normal 2 22 3" xfId="26456"/>
    <cellStyle name="Normal 2 22 4" xfId="31949"/>
    <cellStyle name="Normal 2 22 5" xfId="37433"/>
    <cellStyle name="Normal 2 23" xfId="13322"/>
    <cellStyle name="Normal 2 24" xfId="18537"/>
    <cellStyle name="Normal 2 25" xfId="11041"/>
    <cellStyle name="Normal 2 25 2" xfId="22343"/>
    <cellStyle name="Normal 2 25 2 2" xfId="27899"/>
    <cellStyle name="Normal 2 25 2 3" xfId="33392"/>
    <cellStyle name="Normal 2 25 2 4" xfId="38876"/>
    <cellStyle name="Normal 2 25 3" xfId="25170"/>
    <cellStyle name="Normal 2 25 4" xfId="30663"/>
    <cellStyle name="Normal 2 25 5" xfId="36147"/>
    <cellStyle name="Normal 2 26" xfId="21845"/>
    <cellStyle name="Normal 2 3" xfId="2676"/>
    <cellStyle name="Normal 2 3 10" xfId="18557"/>
    <cellStyle name="Normal 2 3 11" xfId="11064"/>
    <cellStyle name="Normal 2 3 11 2" xfId="22366"/>
    <cellStyle name="Normal 2 3 11 2 2" xfId="27922"/>
    <cellStyle name="Normal 2 3 11 2 3" xfId="33415"/>
    <cellStyle name="Normal 2 3 11 2 4" xfId="38899"/>
    <cellStyle name="Normal 2 3 11 3" xfId="25193"/>
    <cellStyle name="Normal 2 3 11 4" xfId="30686"/>
    <cellStyle name="Normal 2 3 11 5" xfId="36170"/>
    <cellStyle name="Normal 2 3 2" xfId="2677"/>
    <cellStyle name="Normal 2 3 2 10" xfId="7997"/>
    <cellStyle name="Normal 2 3 2 2" xfId="3884"/>
    <cellStyle name="Normal 2 3 2 2 2" xfId="16368"/>
    <cellStyle name="Normal 2 3 2 2 2 2" xfId="23653"/>
    <cellStyle name="Normal 2 3 2 2 2 2 2" xfId="29209"/>
    <cellStyle name="Normal 2 3 2 2 2 2 3" xfId="34702"/>
    <cellStyle name="Normal 2 3 2 2 2 2 4" xfId="40186"/>
    <cellStyle name="Normal 2 3 2 2 2 3" xfId="26480"/>
    <cellStyle name="Normal 2 3 2 2 2 4" xfId="31973"/>
    <cellStyle name="Normal 2 3 2 2 2 5" xfId="37457"/>
    <cellStyle name="Normal 2 3 2 2 3" xfId="13344"/>
    <cellStyle name="Normal 2 3 2 2 4" xfId="18559"/>
    <cellStyle name="Normal 2 3 2 2 5" xfId="20782"/>
    <cellStyle name="Normal 2 3 2 2 6" xfId="11066"/>
    <cellStyle name="Normal 2 3 2 2 6 2" xfId="22368"/>
    <cellStyle name="Normal 2 3 2 2 6 2 2" xfId="27924"/>
    <cellStyle name="Normal 2 3 2 2 6 2 3" xfId="33417"/>
    <cellStyle name="Normal 2 3 2 2 6 2 4" xfId="38901"/>
    <cellStyle name="Normal 2 3 2 2 6 3" xfId="25195"/>
    <cellStyle name="Normal 2 3 2 2 6 4" xfId="30688"/>
    <cellStyle name="Normal 2 3 2 2 6 5" xfId="36172"/>
    <cellStyle name="Normal 2 3 2 2 7" xfId="7998"/>
    <cellStyle name="Normal 2 3 2 3" xfId="8871"/>
    <cellStyle name="Normal 2 3 2 3 2" xfId="16369"/>
    <cellStyle name="Normal 2 3 2 3 2 2" xfId="23654"/>
    <cellStyle name="Normal 2 3 2 3 2 2 2" xfId="29210"/>
    <cellStyle name="Normal 2 3 2 3 2 2 3" xfId="34703"/>
    <cellStyle name="Normal 2 3 2 3 2 2 4" xfId="40187"/>
    <cellStyle name="Normal 2 3 2 3 2 3" xfId="26481"/>
    <cellStyle name="Normal 2 3 2 3 2 4" xfId="31974"/>
    <cellStyle name="Normal 2 3 2 3 2 5" xfId="37458"/>
    <cellStyle name="Normal 2 3 2 3 3" xfId="14246"/>
    <cellStyle name="Normal 2 3 2 3 4" xfId="11067"/>
    <cellStyle name="Normal 2 3 2 3 4 2" xfId="22369"/>
    <cellStyle name="Normal 2 3 2 3 4 2 2" xfId="27925"/>
    <cellStyle name="Normal 2 3 2 3 4 2 3" xfId="33418"/>
    <cellStyle name="Normal 2 3 2 3 4 2 4" xfId="38902"/>
    <cellStyle name="Normal 2 3 2 3 4 3" xfId="25196"/>
    <cellStyle name="Normal 2 3 2 3 4 4" xfId="30689"/>
    <cellStyle name="Normal 2 3 2 3 4 5" xfId="36173"/>
    <cellStyle name="Normal 2 3 2 4" xfId="11068"/>
    <cellStyle name="Normal 2 3 2 4 2" xfId="22370"/>
    <cellStyle name="Normal 2 3 2 4 2 2" xfId="27926"/>
    <cellStyle name="Normal 2 3 2 4 2 3" xfId="33419"/>
    <cellStyle name="Normal 2 3 2 4 2 4" xfId="38903"/>
    <cellStyle name="Normal 2 3 2 4 3" xfId="25197"/>
    <cellStyle name="Normal 2 3 2 4 4" xfId="30690"/>
    <cellStyle name="Normal 2 3 2 4 5" xfId="36174"/>
    <cellStyle name="Normal 2 3 2 5" xfId="16367"/>
    <cellStyle name="Normal 2 3 2 5 2" xfId="23652"/>
    <cellStyle name="Normal 2 3 2 5 2 2" xfId="29208"/>
    <cellStyle name="Normal 2 3 2 5 2 3" xfId="34701"/>
    <cellStyle name="Normal 2 3 2 5 2 4" xfId="40185"/>
    <cellStyle name="Normal 2 3 2 5 3" xfId="26479"/>
    <cellStyle name="Normal 2 3 2 5 4" xfId="31972"/>
    <cellStyle name="Normal 2 3 2 5 5" xfId="37456"/>
    <cellStyle name="Normal 2 3 2 6" xfId="13343"/>
    <cellStyle name="Normal 2 3 2 7" xfId="18558"/>
    <cellStyle name="Normal 2 3 2 8" xfId="20781"/>
    <cellStyle name="Normal 2 3 2 9" xfId="11065"/>
    <cellStyle name="Normal 2 3 2 9 2" xfId="22367"/>
    <cellStyle name="Normal 2 3 2 9 2 2" xfId="27923"/>
    <cellStyle name="Normal 2 3 2 9 2 3" xfId="33416"/>
    <cellStyle name="Normal 2 3 2 9 2 4" xfId="38900"/>
    <cellStyle name="Normal 2 3 2 9 3" xfId="25194"/>
    <cellStyle name="Normal 2 3 2 9 4" xfId="30687"/>
    <cellStyle name="Normal 2 3 2 9 5" xfId="36171"/>
    <cellStyle name="Normal 2 3 3" xfId="2678"/>
    <cellStyle name="Normal 2 3 3 2" xfId="3885"/>
    <cellStyle name="Normal 2 3 3 2 2" xfId="16371"/>
    <cellStyle name="Normal 2 3 3 2 2 2" xfId="23656"/>
    <cellStyle name="Normal 2 3 3 2 2 2 2" xfId="29212"/>
    <cellStyle name="Normal 2 3 3 2 2 2 3" xfId="34705"/>
    <cellStyle name="Normal 2 3 3 2 2 2 4" xfId="40189"/>
    <cellStyle name="Normal 2 3 3 2 2 3" xfId="26483"/>
    <cellStyle name="Normal 2 3 3 2 2 4" xfId="31976"/>
    <cellStyle name="Normal 2 3 3 2 2 5" xfId="37460"/>
    <cellStyle name="Normal 2 3 3 2 3" xfId="13346"/>
    <cellStyle name="Normal 2 3 3 2 4" xfId="18561"/>
    <cellStyle name="Normal 2 3 3 2 5" xfId="20783"/>
    <cellStyle name="Normal 2 3 3 2 6" xfId="11070"/>
    <cellStyle name="Normal 2 3 3 2 6 2" xfId="22372"/>
    <cellStyle name="Normal 2 3 3 2 6 2 2" xfId="27928"/>
    <cellStyle name="Normal 2 3 3 2 6 2 3" xfId="33421"/>
    <cellStyle name="Normal 2 3 3 2 6 2 4" xfId="38905"/>
    <cellStyle name="Normal 2 3 3 2 6 3" xfId="25199"/>
    <cellStyle name="Normal 2 3 3 2 6 4" xfId="30692"/>
    <cellStyle name="Normal 2 3 3 2 6 5" xfId="36176"/>
    <cellStyle name="Normal 2 3 3 3" xfId="7999"/>
    <cellStyle name="Normal 2 3 3 3 2" xfId="16372"/>
    <cellStyle name="Normal 2 3 3 3 2 2" xfId="23657"/>
    <cellStyle name="Normal 2 3 3 3 2 2 2" xfId="29213"/>
    <cellStyle name="Normal 2 3 3 3 2 2 3" xfId="34706"/>
    <cellStyle name="Normal 2 3 3 3 2 2 4" xfId="40190"/>
    <cellStyle name="Normal 2 3 3 3 2 3" xfId="26484"/>
    <cellStyle name="Normal 2 3 3 3 2 4" xfId="31977"/>
    <cellStyle name="Normal 2 3 3 3 2 5" xfId="37461"/>
    <cellStyle name="Normal 2 3 3 3 3" xfId="14247"/>
    <cellStyle name="Normal 2 3 3 3 4" xfId="11071"/>
    <cellStyle name="Normal 2 3 3 3 4 2" xfId="22373"/>
    <cellStyle name="Normal 2 3 3 3 4 2 2" xfId="27929"/>
    <cellStyle name="Normal 2 3 3 3 4 2 3" xfId="33422"/>
    <cellStyle name="Normal 2 3 3 3 4 2 4" xfId="38906"/>
    <cellStyle name="Normal 2 3 3 3 4 3" xfId="25200"/>
    <cellStyle name="Normal 2 3 3 3 4 4" xfId="30693"/>
    <cellStyle name="Normal 2 3 3 3 4 5" xfId="36177"/>
    <cellStyle name="Normal 2 3 3 4" xfId="16370"/>
    <cellStyle name="Normal 2 3 3 4 2" xfId="23655"/>
    <cellStyle name="Normal 2 3 3 4 2 2" xfId="29211"/>
    <cellStyle name="Normal 2 3 3 4 2 3" xfId="34704"/>
    <cellStyle name="Normal 2 3 3 4 2 4" xfId="40188"/>
    <cellStyle name="Normal 2 3 3 4 3" xfId="26482"/>
    <cellStyle name="Normal 2 3 3 4 4" xfId="31975"/>
    <cellStyle name="Normal 2 3 3 4 5" xfId="37459"/>
    <cellStyle name="Normal 2 3 3 5" xfId="13345"/>
    <cellStyle name="Normal 2 3 3 6" xfId="18560"/>
    <cellStyle name="Normal 2 3 3 7" xfId="11069"/>
    <cellStyle name="Normal 2 3 3 7 2" xfId="22371"/>
    <cellStyle name="Normal 2 3 3 7 2 2" xfId="27927"/>
    <cellStyle name="Normal 2 3 3 7 2 3" xfId="33420"/>
    <cellStyle name="Normal 2 3 3 7 2 4" xfId="38904"/>
    <cellStyle name="Normal 2 3 3 7 3" xfId="25198"/>
    <cellStyle name="Normal 2 3 3 7 4" xfId="30691"/>
    <cellStyle name="Normal 2 3 3 7 5" xfId="36175"/>
    <cellStyle name="Normal 2 3 4" xfId="2679"/>
    <cellStyle name="Normal 2 3 4 10" xfId="20784"/>
    <cellStyle name="Normal 2 3 4 11" xfId="11072"/>
    <cellStyle name="Normal 2 3 4 11 2" xfId="22374"/>
    <cellStyle name="Normal 2 3 4 11 2 2" xfId="27930"/>
    <cellStyle name="Normal 2 3 4 11 2 3" xfId="33423"/>
    <cellStyle name="Normal 2 3 4 11 2 4" xfId="38907"/>
    <cellStyle name="Normal 2 3 4 11 3" xfId="25201"/>
    <cellStyle name="Normal 2 3 4 11 4" xfId="30694"/>
    <cellStyle name="Normal 2 3 4 11 5" xfId="36178"/>
    <cellStyle name="Normal 2 3 4 12" xfId="8000"/>
    <cellStyle name="Normal 2 3 4 2" xfId="2680"/>
    <cellStyle name="Normal 2 3 4 2 2" xfId="3887"/>
    <cellStyle name="Normal 2 3 4 2 2 2" xfId="23659"/>
    <cellStyle name="Normal 2 3 4 2 2 2 2" xfId="29215"/>
    <cellStyle name="Normal 2 3 4 2 2 2 3" xfId="34708"/>
    <cellStyle name="Normal 2 3 4 2 2 2 4" xfId="40192"/>
    <cellStyle name="Normal 2 3 4 2 2 3" xfId="26486"/>
    <cellStyle name="Normal 2 3 4 2 2 4" xfId="31979"/>
    <cellStyle name="Normal 2 3 4 2 2 5" xfId="37463"/>
    <cellStyle name="Normal 2 3 4 2 2 6" xfId="16374"/>
    <cellStyle name="Normal 2 3 4 2 3" xfId="13348"/>
    <cellStyle name="Normal 2 3 4 2 4" xfId="18563"/>
    <cellStyle name="Normal 2 3 4 2 5" xfId="20785"/>
    <cellStyle name="Normal 2 3 4 2 6" xfId="11073"/>
    <cellStyle name="Normal 2 3 4 2 6 2" xfId="22375"/>
    <cellStyle name="Normal 2 3 4 2 6 2 2" xfId="27931"/>
    <cellStyle name="Normal 2 3 4 2 6 2 3" xfId="33424"/>
    <cellStyle name="Normal 2 3 4 2 6 2 4" xfId="38908"/>
    <cellStyle name="Normal 2 3 4 2 6 3" xfId="25202"/>
    <cellStyle name="Normal 2 3 4 2 6 4" xfId="30695"/>
    <cellStyle name="Normal 2 3 4 2 6 5" xfId="36179"/>
    <cellStyle name="Normal 2 3 4 2 7" xfId="8001"/>
    <cellStyle name="Normal 2 3 4 3" xfId="3886"/>
    <cellStyle name="Normal 2 3 4 3 2" xfId="16375"/>
    <cellStyle name="Normal 2 3 4 3 2 2" xfId="23660"/>
    <cellStyle name="Normal 2 3 4 3 2 2 2" xfId="29216"/>
    <cellStyle name="Normal 2 3 4 3 2 2 3" xfId="34709"/>
    <cellStyle name="Normal 2 3 4 3 2 2 4" xfId="40193"/>
    <cellStyle name="Normal 2 3 4 3 2 3" xfId="26487"/>
    <cellStyle name="Normal 2 3 4 3 2 4" xfId="31980"/>
    <cellStyle name="Normal 2 3 4 3 2 5" xfId="37464"/>
    <cellStyle name="Normal 2 3 4 3 3" xfId="13349"/>
    <cellStyle name="Normal 2 3 4 3 4" xfId="18564"/>
    <cellStyle name="Normal 2 3 4 3 5" xfId="20786"/>
    <cellStyle name="Normal 2 3 4 3 6" xfId="11074"/>
    <cellStyle name="Normal 2 3 4 3 6 2" xfId="22376"/>
    <cellStyle name="Normal 2 3 4 3 6 2 2" xfId="27932"/>
    <cellStyle name="Normal 2 3 4 3 6 2 3" xfId="33425"/>
    <cellStyle name="Normal 2 3 4 3 6 2 4" xfId="38909"/>
    <cellStyle name="Normal 2 3 4 3 6 3" xfId="25203"/>
    <cellStyle name="Normal 2 3 4 3 6 4" xfId="30696"/>
    <cellStyle name="Normal 2 3 4 3 6 5" xfId="36180"/>
    <cellStyle name="Normal 2 3 4 3 7" xfId="8002"/>
    <cellStyle name="Normal 2 3 4 4" xfId="8003"/>
    <cellStyle name="Normal 2 3 4 4 2" xfId="16376"/>
    <cellStyle name="Normal 2 3 4 4 2 2" xfId="23661"/>
    <cellStyle name="Normal 2 3 4 4 2 2 2" xfId="29217"/>
    <cellStyle name="Normal 2 3 4 4 2 2 3" xfId="34710"/>
    <cellStyle name="Normal 2 3 4 4 2 2 4" xfId="40194"/>
    <cellStyle name="Normal 2 3 4 4 2 3" xfId="26488"/>
    <cellStyle name="Normal 2 3 4 4 2 4" xfId="31981"/>
    <cellStyle name="Normal 2 3 4 4 2 5" xfId="37465"/>
    <cellStyle name="Normal 2 3 4 4 3" xfId="13350"/>
    <cellStyle name="Normal 2 3 4 4 4" xfId="18565"/>
    <cellStyle name="Normal 2 3 4 4 5" xfId="20787"/>
    <cellStyle name="Normal 2 3 4 4 6" xfId="11075"/>
    <cellStyle name="Normal 2 3 4 4 6 2" xfId="22377"/>
    <cellStyle name="Normal 2 3 4 4 6 2 2" xfId="27933"/>
    <cellStyle name="Normal 2 3 4 4 6 2 3" xfId="33426"/>
    <cellStyle name="Normal 2 3 4 4 6 2 4" xfId="38910"/>
    <cellStyle name="Normal 2 3 4 4 6 3" xfId="25204"/>
    <cellStyle name="Normal 2 3 4 4 6 4" xfId="30697"/>
    <cellStyle name="Normal 2 3 4 4 6 5" xfId="36181"/>
    <cellStyle name="Normal 2 3 4 5" xfId="8982"/>
    <cellStyle name="Normal 2 3 4 5 2" xfId="16377"/>
    <cellStyle name="Normal 2 3 4 5 2 2" xfId="23662"/>
    <cellStyle name="Normal 2 3 4 5 2 2 2" xfId="29218"/>
    <cellStyle name="Normal 2 3 4 5 2 2 3" xfId="34711"/>
    <cellStyle name="Normal 2 3 4 5 2 2 4" xfId="40195"/>
    <cellStyle name="Normal 2 3 4 5 2 3" xfId="26489"/>
    <cellStyle name="Normal 2 3 4 5 2 4" xfId="31982"/>
    <cellStyle name="Normal 2 3 4 5 2 5" xfId="37466"/>
    <cellStyle name="Normal 2 3 4 5 3" xfId="14248"/>
    <cellStyle name="Normal 2 3 4 5 4" xfId="11076"/>
    <cellStyle name="Normal 2 3 4 5 4 2" xfId="22378"/>
    <cellStyle name="Normal 2 3 4 5 4 2 2" xfId="27934"/>
    <cellStyle name="Normal 2 3 4 5 4 2 3" xfId="33427"/>
    <cellStyle name="Normal 2 3 4 5 4 2 4" xfId="38911"/>
    <cellStyle name="Normal 2 3 4 5 4 3" xfId="25205"/>
    <cellStyle name="Normal 2 3 4 5 4 4" xfId="30698"/>
    <cellStyle name="Normal 2 3 4 5 4 5" xfId="36182"/>
    <cellStyle name="Normal 2 3 4 6" xfId="11077"/>
    <cellStyle name="Normal 2 3 4 6 2" xfId="22379"/>
    <cellStyle name="Normal 2 3 4 6 2 2" xfId="27935"/>
    <cellStyle name="Normal 2 3 4 6 2 3" xfId="33428"/>
    <cellStyle name="Normal 2 3 4 6 2 4" xfId="38912"/>
    <cellStyle name="Normal 2 3 4 6 3" xfId="25206"/>
    <cellStyle name="Normal 2 3 4 6 4" xfId="30699"/>
    <cellStyle name="Normal 2 3 4 6 5" xfId="36183"/>
    <cellStyle name="Normal 2 3 4 7" xfId="16373"/>
    <cellStyle name="Normal 2 3 4 7 2" xfId="23658"/>
    <cellStyle name="Normal 2 3 4 7 2 2" xfId="29214"/>
    <cellStyle name="Normal 2 3 4 7 2 3" xfId="34707"/>
    <cellStyle name="Normal 2 3 4 7 2 4" xfId="40191"/>
    <cellStyle name="Normal 2 3 4 7 3" xfId="26485"/>
    <cellStyle name="Normal 2 3 4 7 4" xfId="31978"/>
    <cellStyle name="Normal 2 3 4 7 5" xfId="37462"/>
    <cellStyle name="Normal 2 3 4 8" xfId="13347"/>
    <cellStyle name="Normal 2 3 4 9" xfId="18562"/>
    <cellStyle name="Normal 2 3 5" xfId="2681"/>
    <cellStyle name="Normal 2 3 5 2" xfId="3888"/>
    <cellStyle name="Normal 2 3 5 2 2" xfId="23663"/>
    <cellStyle name="Normal 2 3 5 2 2 2" xfId="29219"/>
    <cellStyle name="Normal 2 3 5 2 2 3" xfId="34712"/>
    <cellStyle name="Normal 2 3 5 2 2 4" xfId="40196"/>
    <cellStyle name="Normal 2 3 5 2 3" xfId="26490"/>
    <cellStyle name="Normal 2 3 5 2 4" xfId="31983"/>
    <cellStyle name="Normal 2 3 5 2 5" xfId="37467"/>
    <cellStyle name="Normal 2 3 5 2 6" xfId="16378"/>
    <cellStyle name="Normal 2 3 5 3" xfId="13351"/>
    <cellStyle name="Normal 2 3 5 4" xfId="18566"/>
    <cellStyle name="Normal 2 3 5 5" xfId="20788"/>
    <cellStyle name="Normal 2 3 5 6" xfId="11078"/>
    <cellStyle name="Normal 2 3 5 6 2" xfId="22380"/>
    <cellStyle name="Normal 2 3 5 6 2 2" xfId="27936"/>
    <cellStyle name="Normal 2 3 5 6 2 3" xfId="33429"/>
    <cellStyle name="Normal 2 3 5 6 2 4" xfId="38913"/>
    <cellStyle name="Normal 2 3 5 6 3" xfId="25207"/>
    <cellStyle name="Normal 2 3 5 6 4" xfId="30700"/>
    <cellStyle name="Normal 2 3 5 6 5" xfId="36184"/>
    <cellStyle name="Normal 2 3 5 7" xfId="8004"/>
    <cellStyle name="Normal 2 3 6" xfId="3883"/>
    <cellStyle name="Normal 2 3 6 2" xfId="16379"/>
    <cellStyle name="Normal 2 3 6 2 2" xfId="23664"/>
    <cellStyle name="Normal 2 3 6 2 2 2" xfId="29220"/>
    <cellStyle name="Normal 2 3 6 2 2 3" xfId="34713"/>
    <cellStyle name="Normal 2 3 6 2 2 4" xfId="40197"/>
    <cellStyle name="Normal 2 3 6 2 3" xfId="26491"/>
    <cellStyle name="Normal 2 3 6 2 4" xfId="31984"/>
    <cellStyle name="Normal 2 3 6 2 5" xfId="37468"/>
    <cellStyle name="Normal 2 3 6 3" xfId="13352"/>
    <cellStyle name="Normal 2 3 6 4" xfId="18567"/>
    <cellStyle name="Normal 2 3 6 5" xfId="20789"/>
    <cellStyle name="Normal 2 3 6 6" xfId="11079"/>
    <cellStyle name="Normal 2 3 6 6 2" xfId="22381"/>
    <cellStyle name="Normal 2 3 6 6 2 2" xfId="27937"/>
    <cellStyle name="Normal 2 3 6 6 2 3" xfId="33430"/>
    <cellStyle name="Normal 2 3 6 6 2 4" xfId="38914"/>
    <cellStyle name="Normal 2 3 6 6 3" xfId="25208"/>
    <cellStyle name="Normal 2 3 6 6 4" xfId="30701"/>
    <cellStyle name="Normal 2 3 6 6 5" xfId="36185"/>
    <cellStyle name="Normal 2 3 6 7" xfId="8005"/>
    <cellStyle name="Normal 2 3 7" xfId="8870"/>
    <cellStyle name="Normal 2 3 7 2" xfId="16380"/>
    <cellStyle name="Normal 2 3 7 2 2" xfId="23665"/>
    <cellStyle name="Normal 2 3 7 2 2 2" xfId="29221"/>
    <cellStyle name="Normal 2 3 7 2 2 3" xfId="34714"/>
    <cellStyle name="Normal 2 3 7 2 2 4" xfId="40198"/>
    <cellStyle name="Normal 2 3 7 2 3" xfId="26492"/>
    <cellStyle name="Normal 2 3 7 2 4" xfId="31985"/>
    <cellStyle name="Normal 2 3 7 2 5" xfId="37469"/>
    <cellStyle name="Normal 2 3 7 3" xfId="14245"/>
    <cellStyle name="Normal 2 3 7 4" xfId="21653"/>
    <cellStyle name="Normal 2 3 7 5" xfId="11080"/>
    <cellStyle name="Normal 2 3 7 5 2" xfId="22382"/>
    <cellStyle name="Normal 2 3 7 5 2 2" xfId="27938"/>
    <cellStyle name="Normal 2 3 7 5 2 3" xfId="33431"/>
    <cellStyle name="Normal 2 3 7 5 2 4" xfId="38915"/>
    <cellStyle name="Normal 2 3 7 5 3" xfId="25209"/>
    <cellStyle name="Normal 2 3 7 5 4" xfId="30702"/>
    <cellStyle name="Normal 2 3 7 5 5" xfId="36186"/>
    <cellStyle name="Normal 2 3 8" xfId="16366"/>
    <cellStyle name="Normal 2 3 8 2" xfId="23651"/>
    <cellStyle name="Normal 2 3 8 2 2" xfId="29207"/>
    <cellStyle name="Normal 2 3 8 2 3" xfId="34700"/>
    <cellStyle name="Normal 2 3 8 2 4" xfId="40184"/>
    <cellStyle name="Normal 2 3 8 3" xfId="26478"/>
    <cellStyle name="Normal 2 3 8 4" xfId="31971"/>
    <cellStyle name="Normal 2 3 8 5" xfId="37455"/>
    <cellStyle name="Normal 2 3 9" xfId="13342"/>
    <cellStyle name="Normal 2 4" xfId="2682"/>
    <cellStyle name="Normal 2 4 10" xfId="18568"/>
    <cellStyle name="Normal 2 4 11" xfId="20790"/>
    <cellStyle name="Normal 2 4 12" xfId="11081"/>
    <cellStyle name="Normal 2 4 12 2" xfId="22383"/>
    <cellStyle name="Normal 2 4 12 2 2" xfId="27939"/>
    <cellStyle name="Normal 2 4 12 2 3" xfId="33432"/>
    <cellStyle name="Normal 2 4 12 2 4" xfId="38916"/>
    <cellStyle name="Normal 2 4 12 3" xfId="25210"/>
    <cellStyle name="Normal 2 4 12 4" xfId="30703"/>
    <cellStyle name="Normal 2 4 12 5" xfId="36187"/>
    <cellStyle name="Normal 2 4 13" xfId="8006"/>
    <cellStyle name="Normal 2 4 2" xfId="2683"/>
    <cellStyle name="Normal 2 4 2 2" xfId="3890"/>
    <cellStyle name="Normal 2 4 2 2 2" xfId="16383"/>
    <cellStyle name="Normal 2 4 2 2 2 2" xfId="23668"/>
    <cellStyle name="Normal 2 4 2 2 2 2 2" xfId="29224"/>
    <cellStyle name="Normal 2 4 2 2 2 2 3" xfId="34717"/>
    <cellStyle name="Normal 2 4 2 2 2 2 4" xfId="40201"/>
    <cellStyle name="Normal 2 4 2 2 2 3" xfId="26495"/>
    <cellStyle name="Normal 2 4 2 2 2 4" xfId="31988"/>
    <cellStyle name="Normal 2 4 2 2 2 5" xfId="37472"/>
    <cellStyle name="Normal 2 4 2 2 3" xfId="13355"/>
    <cellStyle name="Normal 2 4 2 2 4" xfId="18570"/>
    <cellStyle name="Normal 2 4 2 2 5" xfId="20792"/>
    <cellStyle name="Normal 2 4 2 2 6" xfId="11083"/>
    <cellStyle name="Normal 2 4 2 2 6 2" xfId="22385"/>
    <cellStyle name="Normal 2 4 2 2 6 2 2" xfId="27941"/>
    <cellStyle name="Normal 2 4 2 2 6 2 3" xfId="33434"/>
    <cellStyle name="Normal 2 4 2 2 6 2 4" xfId="38918"/>
    <cellStyle name="Normal 2 4 2 2 6 3" xfId="25212"/>
    <cellStyle name="Normal 2 4 2 2 6 4" xfId="30705"/>
    <cellStyle name="Normal 2 4 2 2 6 5" xfId="36189"/>
    <cellStyle name="Normal 2 4 2 2 7" xfId="8008"/>
    <cellStyle name="Normal 2 4 2 3" xfId="8009"/>
    <cellStyle name="Normal 2 4 2 3 2" xfId="16384"/>
    <cellStyle name="Normal 2 4 2 3 2 2" xfId="23669"/>
    <cellStyle name="Normal 2 4 2 3 2 2 2" xfId="29225"/>
    <cellStyle name="Normal 2 4 2 3 2 2 3" xfId="34718"/>
    <cellStyle name="Normal 2 4 2 3 2 2 4" xfId="40202"/>
    <cellStyle name="Normal 2 4 2 3 2 3" xfId="26496"/>
    <cellStyle name="Normal 2 4 2 3 2 4" xfId="31989"/>
    <cellStyle name="Normal 2 4 2 3 2 5" xfId="37473"/>
    <cellStyle name="Normal 2 4 2 3 3" xfId="13356"/>
    <cellStyle name="Normal 2 4 2 3 4" xfId="18571"/>
    <cellStyle name="Normal 2 4 2 3 5" xfId="20793"/>
    <cellStyle name="Normal 2 4 2 3 6" xfId="11084"/>
    <cellStyle name="Normal 2 4 2 3 6 2" xfId="22386"/>
    <cellStyle name="Normal 2 4 2 3 6 2 2" xfId="27942"/>
    <cellStyle name="Normal 2 4 2 3 6 2 3" xfId="33435"/>
    <cellStyle name="Normal 2 4 2 3 6 2 4" xfId="38919"/>
    <cellStyle name="Normal 2 4 2 3 6 3" xfId="25213"/>
    <cellStyle name="Normal 2 4 2 3 6 4" xfId="30706"/>
    <cellStyle name="Normal 2 4 2 3 6 5" xfId="36190"/>
    <cellStyle name="Normal 2 4 2 4" xfId="16382"/>
    <cellStyle name="Normal 2 4 2 4 2" xfId="23667"/>
    <cellStyle name="Normal 2 4 2 4 2 2" xfId="29223"/>
    <cellStyle name="Normal 2 4 2 4 2 3" xfId="34716"/>
    <cellStyle name="Normal 2 4 2 4 2 4" xfId="40200"/>
    <cellStyle name="Normal 2 4 2 4 3" xfId="26494"/>
    <cellStyle name="Normal 2 4 2 4 4" xfId="31987"/>
    <cellStyle name="Normal 2 4 2 4 5" xfId="37471"/>
    <cellStyle name="Normal 2 4 2 5" xfId="13354"/>
    <cellStyle name="Normal 2 4 2 6" xfId="18569"/>
    <cellStyle name="Normal 2 4 2 7" xfId="20791"/>
    <cellStyle name="Normal 2 4 2 8" xfId="11082"/>
    <cellStyle name="Normal 2 4 2 8 2" xfId="22384"/>
    <cellStyle name="Normal 2 4 2 8 2 2" xfId="27940"/>
    <cellStyle name="Normal 2 4 2 8 2 3" xfId="33433"/>
    <cellStyle name="Normal 2 4 2 8 2 4" xfId="38917"/>
    <cellStyle name="Normal 2 4 2 8 3" xfId="25211"/>
    <cellStyle name="Normal 2 4 2 8 4" xfId="30704"/>
    <cellStyle name="Normal 2 4 2 8 5" xfId="36188"/>
    <cellStyle name="Normal 2 4 2 9" xfId="8007"/>
    <cellStyle name="Normal 2 4 3" xfId="2684"/>
    <cellStyle name="Normal 2 4 3 2" xfId="3891"/>
    <cellStyle name="Normal 2 4 3 2 2" xfId="23670"/>
    <cellStyle name="Normal 2 4 3 2 2 2" xfId="29226"/>
    <cellStyle name="Normal 2 4 3 2 2 3" xfId="34719"/>
    <cellStyle name="Normal 2 4 3 2 2 4" xfId="40203"/>
    <cellStyle name="Normal 2 4 3 2 3" xfId="26497"/>
    <cellStyle name="Normal 2 4 3 2 4" xfId="31990"/>
    <cellStyle name="Normal 2 4 3 2 5" xfId="37474"/>
    <cellStyle name="Normal 2 4 3 2 6" xfId="16385"/>
    <cellStyle name="Normal 2 4 3 3" xfId="13357"/>
    <cellStyle name="Normal 2 4 3 4" xfId="18572"/>
    <cellStyle name="Normal 2 4 3 5" xfId="20794"/>
    <cellStyle name="Normal 2 4 3 6" xfId="11085"/>
    <cellStyle name="Normal 2 4 3 6 2" xfId="22387"/>
    <cellStyle name="Normal 2 4 3 6 2 2" xfId="27943"/>
    <cellStyle name="Normal 2 4 3 6 2 3" xfId="33436"/>
    <cellStyle name="Normal 2 4 3 6 2 4" xfId="38920"/>
    <cellStyle name="Normal 2 4 3 6 3" xfId="25214"/>
    <cellStyle name="Normal 2 4 3 6 4" xfId="30707"/>
    <cellStyle name="Normal 2 4 3 6 5" xfId="36191"/>
    <cellStyle name="Normal 2 4 3 7" xfId="8010"/>
    <cellStyle name="Normal 2 4 4" xfId="3889"/>
    <cellStyle name="Normal 2 4 4 2" xfId="16386"/>
    <cellStyle name="Normal 2 4 4 2 2" xfId="23671"/>
    <cellStyle name="Normal 2 4 4 2 2 2" xfId="29227"/>
    <cellStyle name="Normal 2 4 4 2 2 3" xfId="34720"/>
    <cellStyle name="Normal 2 4 4 2 2 4" xfId="40204"/>
    <cellStyle name="Normal 2 4 4 2 3" xfId="26498"/>
    <cellStyle name="Normal 2 4 4 2 4" xfId="31991"/>
    <cellStyle name="Normal 2 4 4 2 5" xfId="37475"/>
    <cellStyle name="Normal 2 4 4 3" xfId="13358"/>
    <cellStyle name="Normal 2 4 4 4" xfId="18573"/>
    <cellStyle name="Normal 2 4 4 5" xfId="20795"/>
    <cellStyle name="Normal 2 4 4 6" xfId="11086"/>
    <cellStyle name="Normal 2 4 4 6 2" xfId="22388"/>
    <cellStyle name="Normal 2 4 4 6 2 2" xfId="27944"/>
    <cellStyle name="Normal 2 4 4 6 2 3" xfId="33437"/>
    <cellStyle name="Normal 2 4 4 6 2 4" xfId="38921"/>
    <cellStyle name="Normal 2 4 4 6 3" xfId="25215"/>
    <cellStyle name="Normal 2 4 4 6 4" xfId="30708"/>
    <cellStyle name="Normal 2 4 4 6 5" xfId="36192"/>
    <cellStyle name="Normal 2 4 4 7" xfId="8011"/>
    <cellStyle name="Normal 2 4 5" xfId="8012"/>
    <cellStyle name="Normal 2 4 5 2" xfId="16387"/>
    <cellStyle name="Normal 2 4 5 2 2" xfId="23672"/>
    <cellStyle name="Normal 2 4 5 2 2 2" xfId="29228"/>
    <cellStyle name="Normal 2 4 5 2 2 3" xfId="34721"/>
    <cellStyle name="Normal 2 4 5 2 2 4" xfId="40205"/>
    <cellStyle name="Normal 2 4 5 2 3" xfId="26499"/>
    <cellStyle name="Normal 2 4 5 2 4" xfId="31992"/>
    <cellStyle name="Normal 2 4 5 2 5" xfId="37476"/>
    <cellStyle name="Normal 2 4 5 3" xfId="13359"/>
    <cellStyle name="Normal 2 4 5 4" xfId="18574"/>
    <cellStyle name="Normal 2 4 5 5" xfId="20796"/>
    <cellStyle name="Normal 2 4 5 6" xfId="11087"/>
    <cellStyle name="Normal 2 4 5 6 2" xfId="22389"/>
    <cellStyle name="Normal 2 4 5 6 2 2" xfId="27945"/>
    <cellStyle name="Normal 2 4 5 6 2 3" xfId="33438"/>
    <cellStyle name="Normal 2 4 5 6 2 4" xfId="38922"/>
    <cellStyle name="Normal 2 4 5 6 3" xfId="25216"/>
    <cellStyle name="Normal 2 4 5 6 4" xfId="30709"/>
    <cellStyle name="Normal 2 4 5 6 5" xfId="36193"/>
    <cellStyle name="Normal 2 4 6" xfId="8983"/>
    <cellStyle name="Normal 2 4 6 2" xfId="16388"/>
    <cellStyle name="Normal 2 4 6 2 2" xfId="23673"/>
    <cellStyle name="Normal 2 4 6 2 2 2" xfId="29229"/>
    <cellStyle name="Normal 2 4 6 2 2 3" xfId="34722"/>
    <cellStyle name="Normal 2 4 6 2 2 4" xfId="40206"/>
    <cellStyle name="Normal 2 4 6 2 3" xfId="26500"/>
    <cellStyle name="Normal 2 4 6 2 4" xfId="31993"/>
    <cellStyle name="Normal 2 4 6 2 5" xfId="37477"/>
    <cellStyle name="Normal 2 4 6 3" xfId="14249"/>
    <cellStyle name="Normal 2 4 6 4" xfId="11088"/>
    <cellStyle name="Normal 2 4 6 4 2" xfId="22390"/>
    <cellStyle name="Normal 2 4 6 4 2 2" xfId="27946"/>
    <cellStyle name="Normal 2 4 6 4 2 3" xfId="33439"/>
    <cellStyle name="Normal 2 4 6 4 2 4" xfId="38923"/>
    <cellStyle name="Normal 2 4 6 4 3" xfId="25217"/>
    <cellStyle name="Normal 2 4 6 4 4" xfId="30710"/>
    <cellStyle name="Normal 2 4 6 4 5" xfId="36194"/>
    <cellStyle name="Normal 2 4 7" xfId="11089"/>
    <cellStyle name="Normal 2 4 7 2" xfId="22391"/>
    <cellStyle name="Normal 2 4 7 2 2" xfId="27947"/>
    <cellStyle name="Normal 2 4 7 2 3" xfId="33440"/>
    <cellStyle name="Normal 2 4 7 2 4" xfId="38924"/>
    <cellStyle name="Normal 2 4 7 3" xfId="25218"/>
    <cellStyle name="Normal 2 4 7 4" xfId="30711"/>
    <cellStyle name="Normal 2 4 7 5" xfId="36195"/>
    <cellStyle name="Normal 2 4 8" xfId="16381"/>
    <cellStyle name="Normal 2 4 8 2" xfId="23666"/>
    <cellStyle name="Normal 2 4 8 2 2" xfId="29222"/>
    <cellStyle name="Normal 2 4 8 2 3" xfId="34715"/>
    <cellStyle name="Normal 2 4 8 2 4" xfId="40199"/>
    <cellStyle name="Normal 2 4 8 3" xfId="26493"/>
    <cellStyle name="Normal 2 4 8 4" xfId="31986"/>
    <cellStyle name="Normal 2 4 8 5" xfId="37470"/>
    <cellStyle name="Normal 2 4 9" xfId="13353"/>
    <cellStyle name="Normal 2 5" xfId="2685"/>
    <cellStyle name="Normal 2 5 2" xfId="2686"/>
    <cellStyle name="Normal 2 5 2 2" xfId="3893"/>
    <cellStyle name="Normal 2 5 2 2 2" xfId="23675"/>
    <cellStyle name="Normal 2 5 2 2 2 2" xfId="29231"/>
    <cellStyle name="Normal 2 5 2 2 2 3" xfId="34724"/>
    <cellStyle name="Normal 2 5 2 2 2 4" xfId="40208"/>
    <cellStyle name="Normal 2 5 2 2 3" xfId="26502"/>
    <cellStyle name="Normal 2 5 2 2 4" xfId="31995"/>
    <cellStyle name="Normal 2 5 2 2 5" xfId="37479"/>
    <cellStyle name="Normal 2 5 2 2 6" xfId="16390"/>
    <cellStyle name="Normal 2 5 2 3" xfId="13361"/>
    <cellStyle name="Normal 2 5 2 4" xfId="18576"/>
    <cellStyle name="Normal 2 5 2 5" xfId="20798"/>
    <cellStyle name="Normal 2 5 2 6" xfId="11091"/>
    <cellStyle name="Normal 2 5 2 6 2" xfId="22393"/>
    <cellStyle name="Normal 2 5 2 6 2 2" xfId="27949"/>
    <cellStyle name="Normal 2 5 2 6 2 3" xfId="33442"/>
    <cellStyle name="Normal 2 5 2 6 2 4" xfId="38926"/>
    <cellStyle name="Normal 2 5 2 6 3" xfId="25220"/>
    <cellStyle name="Normal 2 5 2 6 4" xfId="30713"/>
    <cellStyle name="Normal 2 5 2 6 5" xfId="36197"/>
    <cellStyle name="Normal 2 5 2 7" xfId="8014"/>
    <cellStyle name="Normal 2 5 3" xfId="2687"/>
    <cellStyle name="Normal 2 5 3 2" xfId="3894"/>
    <cellStyle name="Normal 2 5 3 2 2" xfId="23676"/>
    <cellStyle name="Normal 2 5 3 2 2 2" xfId="29232"/>
    <cellStyle name="Normal 2 5 3 2 2 3" xfId="34725"/>
    <cellStyle name="Normal 2 5 3 2 2 4" xfId="40209"/>
    <cellStyle name="Normal 2 5 3 2 3" xfId="26503"/>
    <cellStyle name="Normal 2 5 3 2 4" xfId="31996"/>
    <cellStyle name="Normal 2 5 3 2 5" xfId="37480"/>
    <cellStyle name="Normal 2 5 3 2 6" xfId="16391"/>
    <cellStyle name="Normal 2 5 3 3" xfId="13362"/>
    <cellStyle name="Normal 2 5 3 4" xfId="18577"/>
    <cellStyle name="Normal 2 5 3 5" xfId="20799"/>
    <cellStyle name="Normal 2 5 3 6" xfId="11092"/>
    <cellStyle name="Normal 2 5 3 6 2" xfId="22394"/>
    <cellStyle name="Normal 2 5 3 6 2 2" xfId="27950"/>
    <cellStyle name="Normal 2 5 3 6 2 3" xfId="33443"/>
    <cellStyle name="Normal 2 5 3 6 2 4" xfId="38927"/>
    <cellStyle name="Normal 2 5 3 6 3" xfId="25221"/>
    <cellStyle name="Normal 2 5 3 6 4" xfId="30714"/>
    <cellStyle name="Normal 2 5 3 6 5" xfId="36198"/>
    <cellStyle name="Normal 2 5 3 7" xfId="8015"/>
    <cellStyle name="Normal 2 5 4" xfId="3892"/>
    <cellStyle name="Normal 2 5 4 2" xfId="23674"/>
    <cellStyle name="Normal 2 5 4 2 2" xfId="29230"/>
    <cellStyle name="Normal 2 5 4 2 3" xfId="34723"/>
    <cellStyle name="Normal 2 5 4 2 4" xfId="40207"/>
    <cellStyle name="Normal 2 5 4 3" xfId="26501"/>
    <cellStyle name="Normal 2 5 4 4" xfId="31994"/>
    <cellStyle name="Normal 2 5 4 5" xfId="37478"/>
    <cellStyle name="Normal 2 5 4 6" xfId="16389"/>
    <cellStyle name="Normal 2 5 5" xfId="13360"/>
    <cellStyle name="Normal 2 5 6" xfId="18575"/>
    <cellStyle name="Normal 2 5 7" xfId="20797"/>
    <cellStyle name="Normal 2 5 8" xfId="11090"/>
    <cellStyle name="Normal 2 5 8 2" xfId="22392"/>
    <cellStyle name="Normal 2 5 8 2 2" xfId="27948"/>
    <cellStyle name="Normal 2 5 8 2 3" xfId="33441"/>
    <cellStyle name="Normal 2 5 8 2 4" xfId="38925"/>
    <cellStyle name="Normal 2 5 8 3" xfId="25219"/>
    <cellStyle name="Normal 2 5 8 4" xfId="30712"/>
    <cellStyle name="Normal 2 5 8 5" xfId="36196"/>
    <cellStyle name="Normal 2 5 9" xfId="8013"/>
    <cellStyle name="Normal 2 6" xfId="2688"/>
    <cellStyle name="Normal 2 6 2" xfId="3895"/>
    <cellStyle name="Normal 2 6 2 2" xfId="23677"/>
    <cellStyle name="Normal 2 6 2 2 2" xfId="29233"/>
    <cellStyle name="Normal 2 6 2 2 3" xfId="34726"/>
    <cellStyle name="Normal 2 6 2 2 4" xfId="40210"/>
    <cellStyle name="Normal 2 6 2 3" xfId="26504"/>
    <cellStyle name="Normal 2 6 2 4" xfId="31997"/>
    <cellStyle name="Normal 2 6 2 5" xfId="37481"/>
    <cellStyle name="Normal 2 6 2 6" xfId="16392"/>
    <cellStyle name="Normal 2 6 3" xfId="13363"/>
    <cellStyle name="Normal 2 6 4" xfId="18578"/>
    <cellStyle name="Normal 2 6 5" xfId="20800"/>
    <cellStyle name="Normal 2 6 6" xfId="11093"/>
    <cellStyle name="Normal 2 6 6 2" xfId="22395"/>
    <cellStyle name="Normal 2 6 6 2 2" xfId="27951"/>
    <cellStyle name="Normal 2 6 6 2 3" xfId="33444"/>
    <cellStyle name="Normal 2 6 6 2 4" xfId="38928"/>
    <cellStyle name="Normal 2 6 6 3" xfId="25222"/>
    <cellStyle name="Normal 2 6 6 4" xfId="30715"/>
    <cellStyle name="Normal 2 6 6 5" xfId="36199"/>
    <cellStyle name="Normal 2 6 7" xfId="8016"/>
    <cellStyle name="Normal 2 7" xfId="2689"/>
    <cellStyle name="Normal 2 7 2" xfId="3896"/>
    <cellStyle name="Normal 2 7 2 2" xfId="23678"/>
    <cellStyle name="Normal 2 7 2 2 2" xfId="29234"/>
    <cellStyle name="Normal 2 7 2 2 3" xfId="34727"/>
    <cellStyle name="Normal 2 7 2 2 4" xfId="40211"/>
    <cellStyle name="Normal 2 7 2 3" xfId="26505"/>
    <cellStyle name="Normal 2 7 2 4" xfId="31998"/>
    <cellStyle name="Normal 2 7 2 5" xfId="37482"/>
    <cellStyle name="Normal 2 7 2 6" xfId="16393"/>
    <cellStyle name="Normal 2 7 3" xfId="13364"/>
    <cellStyle name="Normal 2 7 4" xfId="18579"/>
    <cellStyle name="Normal 2 7 5" xfId="20801"/>
    <cellStyle name="Normal 2 7 6" xfId="11094"/>
    <cellStyle name="Normal 2 7 6 2" xfId="22396"/>
    <cellStyle name="Normal 2 7 6 2 2" xfId="27952"/>
    <cellStyle name="Normal 2 7 6 2 3" xfId="33445"/>
    <cellStyle name="Normal 2 7 6 2 4" xfId="38929"/>
    <cellStyle name="Normal 2 7 6 3" xfId="25223"/>
    <cellStyle name="Normal 2 7 6 4" xfId="30716"/>
    <cellStyle name="Normal 2 7 6 5" xfId="36200"/>
    <cellStyle name="Normal 2 7 7" xfId="8017"/>
    <cellStyle name="Normal 2 8" xfId="2690"/>
    <cellStyle name="Normal 2 8 2" xfId="3897"/>
    <cellStyle name="Normal 2 8 2 2" xfId="23679"/>
    <cellStyle name="Normal 2 8 2 2 2" xfId="29235"/>
    <cellStyle name="Normal 2 8 2 2 3" xfId="34728"/>
    <cellStyle name="Normal 2 8 2 2 4" xfId="40212"/>
    <cellStyle name="Normal 2 8 2 3" xfId="26506"/>
    <cellStyle name="Normal 2 8 2 4" xfId="31999"/>
    <cellStyle name="Normal 2 8 2 5" xfId="37483"/>
    <cellStyle name="Normal 2 8 2 6" xfId="16394"/>
    <cellStyle name="Normal 2 8 3" xfId="13365"/>
    <cellStyle name="Normal 2 8 4" xfId="18580"/>
    <cellStyle name="Normal 2 8 5" xfId="20802"/>
    <cellStyle name="Normal 2 8 6" xfId="11095"/>
    <cellStyle name="Normal 2 8 6 2" xfId="22397"/>
    <cellStyle name="Normal 2 8 6 2 2" xfId="27953"/>
    <cellStyle name="Normal 2 8 6 2 3" xfId="33446"/>
    <cellStyle name="Normal 2 8 6 2 4" xfId="38930"/>
    <cellStyle name="Normal 2 8 6 3" xfId="25224"/>
    <cellStyle name="Normal 2 8 6 4" xfId="30717"/>
    <cellStyle name="Normal 2 8 6 5" xfId="36201"/>
    <cellStyle name="Normal 2 8 7" xfId="8018"/>
    <cellStyle name="Normal 2 9" xfId="2691"/>
    <cellStyle name="Normal 2 9 2" xfId="3898"/>
    <cellStyle name="Normal 2 9 2 2" xfId="23680"/>
    <cellStyle name="Normal 2 9 2 2 2" xfId="29236"/>
    <cellStyle name="Normal 2 9 2 2 3" xfId="34729"/>
    <cellStyle name="Normal 2 9 2 2 4" xfId="40213"/>
    <cellStyle name="Normal 2 9 2 3" xfId="26507"/>
    <cellStyle name="Normal 2 9 2 4" xfId="32000"/>
    <cellStyle name="Normal 2 9 2 5" xfId="37484"/>
    <cellStyle name="Normal 2 9 2 6" xfId="16395"/>
    <cellStyle name="Normal 2 9 3" xfId="13366"/>
    <cellStyle name="Normal 2 9 4" xfId="18581"/>
    <cellStyle name="Normal 2 9 5" xfId="20803"/>
    <cellStyle name="Normal 2 9 6" xfId="11096"/>
    <cellStyle name="Normal 2 9 6 2" xfId="22398"/>
    <cellStyle name="Normal 2 9 6 2 2" xfId="27954"/>
    <cellStyle name="Normal 2 9 6 2 3" xfId="33447"/>
    <cellStyle name="Normal 2 9 6 2 4" xfId="38931"/>
    <cellStyle name="Normal 2 9 6 3" xfId="25225"/>
    <cellStyle name="Normal 2 9 6 4" xfId="30718"/>
    <cellStyle name="Normal 2 9 6 5" xfId="36202"/>
    <cellStyle name="Normal 2 9 7" xfId="8019"/>
    <cellStyle name="Normal 2_2207 Estados Financieros al 31.12.2009 - Frigorífico Concepción S.A FINAL" xfId="2692"/>
    <cellStyle name="Normal 20" xfId="2693"/>
    <cellStyle name="Normal 20 10" xfId="11097"/>
    <cellStyle name="Normal 20 10 2" xfId="22399"/>
    <cellStyle name="Normal 20 10 2 2" xfId="27955"/>
    <cellStyle name="Normal 20 10 2 3" xfId="33448"/>
    <cellStyle name="Normal 20 10 2 4" xfId="38932"/>
    <cellStyle name="Normal 20 10 3" xfId="25226"/>
    <cellStyle name="Normal 20 10 4" xfId="30719"/>
    <cellStyle name="Normal 20 10 5" xfId="36203"/>
    <cellStyle name="Normal 20 11" xfId="8020"/>
    <cellStyle name="Normal 20 2" xfId="3899"/>
    <cellStyle name="Normal 20 2 2" xfId="16397"/>
    <cellStyle name="Normal 20 2 2 2" xfId="23682"/>
    <cellStyle name="Normal 20 2 2 2 2" xfId="29238"/>
    <cellStyle name="Normal 20 2 2 2 3" xfId="34731"/>
    <cellStyle name="Normal 20 2 2 2 4" xfId="40215"/>
    <cellStyle name="Normal 20 2 2 3" xfId="26509"/>
    <cellStyle name="Normal 20 2 2 4" xfId="32002"/>
    <cellStyle name="Normal 20 2 2 5" xfId="37486"/>
    <cellStyle name="Normal 20 2 3" xfId="13368"/>
    <cellStyle name="Normal 20 2 4" xfId="18583"/>
    <cellStyle name="Normal 20 2 5" xfId="20805"/>
    <cellStyle name="Normal 20 2 6" xfId="11098"/>
    <cellStyle name="Normal 20 2 6 2" xfId="22400"/>
    <cellStyle name="Normal 20 2 6 2 2" xfId="27956"/>
    <cellStyle name="Normal 20 2 6 2 3" xfId="33449"/>
    <cellStyle name="Normal 20 2 6 2 4" xfId="38933"/>
    <cellStyle name="Normal 20 2 6 3" xfId="25227"/>
    <cellStyle name="Normal 20 2 6 4" xfId="30720"/>
    <cellStyle name="Normal 20 2 6 5" xfId="36204"/>
    <cellStyle name="Normal 20 2 7" xfId="8021"/>
    <cellStyle name="Normal 20 3" xfId="8022"/>
    <cellStyle name="Normal 20 3 2" xfId="16398"/>
    <cellStyle name="Normal 20 3 2 2" xfId="23683"/>
    <cellStyle name="Normal 20 3 2 2 2" xfId="29239"/>
    <cellStyle name="Normal 20 3 2 2 3" xfId="34732"/>
    <cellStyle name="Normal 20 3 2 2 4" xfId="40216"/>
    <cellStyle name="Normal 20 3 2 3" xfId="26510"/>
    <cellStyle name="Normal 20 3 2 4" xfId="32003"/>
    <cellStyle name="Normal 20 3 2 5" xfId="37487"/>
    <cellStyle name="Normal 20 3 3" xfId="13369"/>
    <cellStyle name="Normal 20 3 4" xfId="18584"/>
    <cellStyle name="Normal 20 3 5" xfId="20806"/>
    <cellStyle name="Normal 20 3 6" xfId="11099"/>
    <cellStyle name="Normal 20 3 6 2" xfId="22401"/>
    <cellStyle name="Normal 20 3 6 2 2" xfId="27957"/>
    <cellStyle name="Normal 20 3 6 2 3" xfId="33450"/>
    <cellStyle name="Normal 20 3 6 2 4" xfId="38934"/>
    <cellStyle name="Normal 20 3 6 3" xfId="25228"/>
    <cellStyle name="Normal 20 3 6 4" xfId="30721"/>
    <cellStyle name="Normal 20 3 6 5" xfId="36205"/>
    <cellStyle name="Normal 20 4" xfId="8984"/>
    <cellStyle name="Normal 20 4 2" xfId="16399"/>
    <cellStyle name="Normal 20 4 2 2" xfId="23684"/>
    <cellStyle name="Normal 20 4 2 2 2" xfId="29240"/>
    <cellStyle name="Normal 20 4 2 2 3" xfId="34733"/>
    <cellStyle name="Normal 20 4 2 2 4" xfId="40217"/>
    <cellStyle name="Normal 20 4 2 3" xfId="26511"/>
    <cellStyle name="Normal 20 4 2 4" xfId="32004"/>
    <cellStyle name="Normal 20 4 2 5" xfId="37488"/>
    <cellStyle name="Normal 20 4 3" xfId="14250"/>
    <cellStyle name="Normal 20 4 4" xfId="11100"/>
    <cellStyle name="Normal 20 4 4 2" xfId="22402"/>
    <cellStyle name="Normal 20 4 4 2 2" xfId="27958"/>
    <cellStyle name="Normal 20 4 4 2 3" xfId="33451"/>
    <cellStyle name="Normal 20 4 4 2 4" xfId="38935"/>
    <cellStyle name="Normal 20 4 4 3" xfId="25229"/>
    <cellStyle name="Normal 20 4 4 4" xfId="30722"/>
    <cellStyle name="Normal 20 4 4 5" xfId="36206"/>
    <cellStyle name="Normal 20 5" xfId="11101"/>
    <cellStyle name="Normal 20 5 2" xfId="22403"/>
    <cellStyle name="Normal 20 5 2 2" xfId="27959"/>
    <cellStyle name="Normal 20 5 2 3" xfId="33452"/>
    <cellStyle name="Normal 20 5 2 4" xfId="38936"/>
    <cellStyle name="Normal 20 5 3" xfId="25230"/>
    <cellStyle name="Normal 20 5 4" xfId="30723"/>
    <cellStyle name="Normal 20 5 5" xfId="36207"/>
    <cellStyle name="Normal 20 6" xfId="16396"/>
    <cellStyle name="Normal 20 6 2" xfId="23681"/>
    <cellStyle name="Normal 20 6 2 2" xfId="29237"/>
    <cellStyle name="Normal 20 6 2 3" xfId="34730"/>
    <cellStyle name="Normal 20 6 2 4" xfId="40214"/>
    <cellStyle name="Normal 20 6 3" xfId="26508"/>
    <cellStyle name="Normal 20 6 4" xfId="32001"/>
    <cellStyle name="Normal 20 6 5" xfId="37485"/>
    <cellStyle name="Normal 20 7" xfId="13367"/>
    <cellStyle name="Normal 20 8" xfId="18582"/>
    <cellStyle name="Normal 20 9" xfId="20804"/>
    <cellStyle name="Normal 21" xfId="2694"/>
    <cellStyle name="Normal 21 10" xfId="2695"/>
    <cellStyle name="Normal 21 10 2" xfId="3901"/>
    <cellStyle name="Normal 21 10 2 2" xfId="23686"/>
    <cellStyle name="Normal 21 10 2 2 2" xfId="29242"/>
    <cellStyle name="Normal 21 10 2 2 3" xfId="34735"/>
    <cellStyle name="Normal 21 10 2 2 4" xfId="40219"/>
    <cellStyle name="Normal 21 10 2 3" xfId="26513"/>
    <cellStyle name="Normal 21 10 2 4" xfId="32006"/>
    <cellStyle name="Normal 21 10 2 5" xfId="37490"/>
    <cellStyle name="Normal 21 10 2 6" xfId="16401"/>
    <cellStyle name="Normal 21 10 3" xfId="13371"/>
    <cellStyle name="Normal 21 10 4" xfId="18586"/>
    <cellStyle name="Normal 21 10 5" xfId="20808"/>
    <cellStyle name="Normal 21 10 6" xfId="11103"/>
    <cellStyle name="Normal 21 10 6 2" xfId="22405"/>
    <cellStyle name="Normal 21 10 6 2 2" xfId="27961"/>
    <cellStyle name="Normal 21 10 6 2 3" xfId="33454"/>
    <cellStyle name="Normal 21 10 6 2 4" xfId="38938"/>
    <cellStyle name="Normal 21 10 6 3" xfId="25232"/>
    <cellStyle name="Normal 21 10 6 4" xfId="30725"/>
    <cellStyle name="Normal 21 10 6 5" xfId="36209"/>
    <cellStyle name="Normal 21 10 7" xfId="8024"/>
    <cellStyle name="Normal 21 11" xfId="2696"/>
    <cellStyle name="Normal 21 11 2" xfId="3902"/>
    <cellStyle name="Normal 21 11 2 2" xfId="23687"/>
    <cellStyle name="Normal 21 11 2 2 2" xfId="29243"/>
    <cellStyle name="Normal 21 11 2 2 3" xfId="34736"/>
    <cellStyle name="Normal 21 11 2 2 4" xfId="40220"/>
    <cellStyle name="Normal 21 11 2 3" xfId="26514"/>
    <cellStyle name="Normal 21 11 2 4" xfId="32007"/>
    <cellStyle name="Normal 21 11 2 5" xfId="37491"/>
    <cellStyle name="Normal 21 11 2 6" xfId="16402"/>
    <cellStyle name="Normal 21 11 3" xfId="13372"/>
    <cellStyle name="Normal 21 11 4" xfId="18587"/>
    <cellStyle name="Normal 21 11 5" xfId="20809"/>
    <cellStyle name="Normal 21 11 6" xfId="11104"/>
    <cellStyle name="Normal 21 11 6 2" xfId="22406"/>
    <cellStyle name="Normal 21 11 6 2 2" xfId="27962"/>
    <cellStyle name="Normal 21 11 6 2 3" xfId="33455"/>
    <cellStyle name="Normal 21 11 6 2 4" xfId="38939"/>
    <cellStyle name="Normal 21 11 6 3" xfId="25233"/>
    <cellStyle name="Normal 21 11 6 4" xfId="30726"/>
    <cellStyle name="Normal 21 11 6 5" xfId="36210"/>
    <cellStyle name="Normal 21 11 7" xfId="8025"/>
    <cellStyle name="Normal 21 12" xfId="3900"/>
    <cellStyle name="Normal 21 12 2" xfId="8027"/>
    <cellStyle name="Normal 21 12 2 2" xfId="16404"/>
    <cellStyle name="Normal 21 12 2 2 2" xfId="23689"/>
    <cellStyle name="Normal 21 12 2 2 2 2" xfId="29245"/>
    <cellStyle name="Normal 21 12 2 2 2 3" xfId="34738"/>
    <cellStyle name="Normal 21 12 2 2 2 4" xfId="40222"/>
    <cellStyle name="Normal 21 12 2 2 3" xfId="26516"/>
    <cellStyle name="Normal 21 12 2 2 4" xfId="32009"/>
    <cellStyle name="Normal 21 12 2 2 5" xfId="37493"/>
    <cellStyle name="Normal 21 12 2 3" xfId="13374"/>
    <cellStyle name="Normal 21 12 2 4" xfId="18589"/>
    <cellStyle name="Normal 21 12 2 5" xfId="20811"/>
    <cellStyle name="Normal 21 12 2 6" xfId="11106"/>
    <cellStyle name="Normal 21 12 2 6 2" xfId="22408"/>
    <cellStyle name="Normal 21 12 2 6 2 2" xfId="27964"/>
    <cellStyle name="Normal 21 12 2 6 2 3" xfId="33457"/>
    <cellStyle name="Normal 21 12 2 6 2 4" xfId="38941"/>
    <cellStyle name="Normal 21 12 2 6 3" xfId="25235"/>
    <cellStyle name="Normal 21 12 2 6 4" xfId="30728"/>
    <cellStyle name="Normal 21 12 2 6 5" xfId="36212"/>
    <cellStyle name="Normal 21 12 3" xfId="16403"/>
    <cellStyle name="Normal 21 12 3 2" xfId="23688"/>
    <cellStyle name="Normal 21 12 3 2 2" xfId="29244"/>
    <cellStyle name="Normal 21 12 3 2 3" xfId="34737"/>
    <cellStyle name="Normal 21 12 3 2 4" xfId="40221"/>
    <cellStyle name="Normal 21 12 3 3" xfId="26515"/>
    <cellStyle name="Normal 21 12 3 4" xfId="32008"/>
    <cellStyle name="Normal 21 12 3 5" xfId="37492"/>
    <cellStyle name="Normal 21 12 4" xfId="13373"/>
    <cellStyle name="Normal 21 12 5" xfId="18588"/>
    <cellStyle name="Normal 21 12 6" xfId="20810"/>
    <cellStyle name="Normal 21 12 7" xfId="11105"/>
    <cellStyle name="Normal 21 12 7 2" xfId="22407"/>
    <cellStyle name="Normal 21 12 7 2 2" xfId="27963"/>
    <cellStyle name="Normal 21 12 7 2 3" xfId="33456"/>
    <cellStyle name="Normal 21 12 7 2 4" xfId="38940"/>
    <cellStyle name="Normal 21 12 7 3" xfId="25234"/>
    <cellStyle name="Normal 21 12 7 4" xfId="30727"/>
    <cellStyle name="Normal 21 12 7 5" xfId="36211"/>
    <cellStyle name="Normal 21 12 8" xfId="8026"/>
    <cellStyle name="Normal 21 13" xfId="8028"/>
    <cellStyle name="Normal 21 13 2" xfId="16405"/>
    <cellStyle name="Normal 21 13 2 2" xfId="23690"/>
    <cellStyle name="Normal 21 13 2 2 2" xfId="29246"/>
    <cellStyle name="Normal 21 13 2 2 3" xfId="34739"/>
    <cellStyle name="Normal 21 13 2 2 4" xfId="40223"/>
    <cellStyle name="Normal 21 13 2 3" xfId="26517"/>
    <cellStyle name="Normal 21 13 2 4" xfId="32010"/>
    <cellStyle name="Normal 21 13 2 5" xfId="37494"/>
    <cellStyle name="Normal 21 13 3" xfId="13375"/>
    <cellStyle name="Normal 21 13 4" xfId="18590"/>
    <cellStyle name="Normal 21 13 5" xfId="20812"/>
    <cellStyle name="Normal 21 13 6" xfId="11107"/>
    <cellStyle name="Normal 21 13 6 2" xfId="22409"/>
    <cellStyle name="Normal 21 13 6 2 2" xfId="27965"/>
    <cellStyle name="Normal 21 13 6 2 3" xfId="33458"/>
    <cellStyle name="Normal 21 13 6 2 4" xfId="38942"/>
    <cellStyle name="Normal 21 13 6 3" xfId="25236"/>
    <cellStyle name="Normal 21 13 6 4" xfId="30729"/>
    <cellStyle name="Normal 21 13 6 5" xfId="36213"/>
    <cellStyle name="Normal 21 14" xfId="8029"/>
    <cellStyle name="Normal 21 14 2" xfId="16406"/>
    <cellStyle name="Normal 21 14 2 2" xfId="23691"/>
    <cellStyle name="Normal 21 14 2 2 2" xfId="29247"/>
    <cellStyle name="Normal 21 14 2 2 3" xfId="34740"/>
    <cellStyle name="Normal 21 14 2 2 4" xfId="40224"/>
    <cellStyle name="Normal 21 14 2 3" xfId="26518"/>
    <cellStyle name="Normal 21 14 2 4" xfId="32011"/>
    <cellStyle name="Normal 21 14 2 5" xfId="37495"/>
    <cellStyle name="Normal 21 14 3" xfId="13376"/>
    <cellStyle name="Normal 21 14 4" xfId="18591"/>
    <cellStyle name="Normal 21 14 5" xfId="20813"/>
    <cellStyle name="Normal 21 14 6" xfId="11108"/>
    <cellStyle name="Normal 21 14 6 2" xfId="22410"/>
    <cellStyle name="Normal 21 14 6 2 2" xfId="27966"/>
    <cellStyle name="Normal 21 14 6 2 3" xfId="33459"/>
    <cellStyle name="Normal 21 14 6 2 4" xfId="38943"/>
    <cellStyle name="Normal 21 14 6 3" xfId="25237"/>
    <cellStyle name="Normal 21 14 6 4" xfId="30730"/>
    <cellStyle name="Normal 21 14 6 5" xfId="36214"/>
    <cellStyle name="Normal 21 15" xfId="8985"/>
    <cellStyle name="Normal 21 15 2" xfId="16407"/>
    <cellStyle name="Normal 21 15 2 2" xfId="23692"/>
    <cellStyle name="Normal 21 15 2 2 2" xfId="29248"/>
    <cellStyle name="Normal 21 15 2 2 3" xfId="34741"/>
    <cellStyle name="Normal 21 15 2 2 4" xfId="40225"/>
    <cellStyle name="Normal 21 15 2 3" xfId="26519"/>
    <cellStyle name="Normal 21 15 2 4" xfId="32012"/>
    <cellStyle name="Normal 21 15 2 5" xfId="37496"/>
    <cellStyle name="Normal 21 15 3" xfId="14251"/>
    <cellStyle name="Normal 21 15 4" xfId="11109"/>
    <cellStyle name="Normal 21 15 4 2" xfId="22411"/>
    <cellStyle name="Normal 21 15 4 2 2" xfId="27967"/>
    <cellStyle name="Normal 21 15 4 2 3" xfId="33460"/>
    <cellStyle name="Normal 21 15 4 2 4" xfId="38944"/>
    <cellStyle name="Normal 21 15 4 3" xfId="25238"/>
    <cellStyle name="Normal 21 15 4 4" xfId="30731"/>
    <cellStyle name="Normal 21 15 4 5" xfId="36215"/>
    <cellStyle name="Normal 21 16" xfId="11110"/>
    <cellStyle name="Normal 21 16 2" xfId="22412"/>
    <cellStyle name="Normal 21 16 2 2" xfId="27968"/>
    <cellStyle name="Normal 21 16 2 3" xfId="33461"/>
    <cellStyle name="Normal 21 16 2 4" xfId="38945"/>
    <cellStyle name="Normal 21 16 3" xfId="25239"/>
    <cellStyle name="Normal 21 16 4" xfId="30732"/>
    <cellStyle name="Normal 21 16 5" xfId="36216"/>
    <cellStyle name="Normal 21 17" xfId="16400"/>
    <cellStyle name="Normal 21 17 2" xfId="23685"/>
    <cellStyle name="Normal 21 17 2 2" xfId="29241"/>
    <cellStyle name="Normal 21 17 2 3" xfId="34734"/>
    <cellStyle name="Normal 21 17 2 4" xfId="40218"/>
    <cellStyle name="Normal 21 17 3" xfId="26512"/>
    <cellStyle name="Normal 21 17 4" xfId="32005"/>
    <cellStyle name="Normal 21 17 5" xfId="37489"/>
    <cellStyle name="Normal 21 18" xfId="13370"/>
    <cellStyle name="Normal 21 19" xfId="18585"/>
    <cellStyle name="Normal 21 2" xfId="2697"/>
    <cellStyle name="Normal 21 2 2" xfId="3903"/>
    <cellStyle name="Normal 21 2 2 2" xfId="23693"/>
    <cellStyle name="Normal 21 2 2 2 2" xfId="29249"/>
    <cellStyle name="Normal 21 2 2 2 3" xfId="34742"/>
    <cellStyle name="Normal 21 2 2 2 4" xfId="40226"/>
    <cellStyle name="Normal 21 2 2 3" xfId="26520"/>
    <cellStyle name="Normal 21 2 2 4" xfId="32013"/>
    <cellStyle name="Normal 21 2 2 5" xfId="37497"/>
    <cellStyle name="Normal 21 2 2 6" xfId="16408"/>
    <cellStyle name="Normal 21 2 3" xfId="13377"/>
    <cellStyle name="Normal 21 2 4" xfId="18592"/>
    <cellStyle name="Normal 21 2 5" xfId="20814"/>
    <cellStyle name="Normal 21 2 6" xfId="11111"/>
    <cellStyle name="Normal 21 2 6 2" xfId="22413"/>
    <cellStyle name="Normal 21 2 6 2 2" xfId="27969"/>
    <cellStyle name="Normal 21 2 6 2 3" xfId="33462"/>
    <cellStyle name="Normal 21 2 6 2 4" xfId="38946"/>
    <cellStyle name="Normal 21 2 6 3" xfId="25240"/>
    <cellStyle name="Normal 21 2 6 4" xfId="30733"/>
    <cellStyle name="Normal 21 2 6 5" xfId="36217"/>
    <cellStyle name="Normal 21 2 7" xfId="8030"/>
    <cellStyle name="Normal 21 20" xfId="20807"/>
    <cellStyle name="Normal 21 21" xfId="11102"/>
    <cellStyle name="Normal 21 21 2" xfId="22404"/>
    <cellStyle name="Normal 21 21 2 2" xfId="27960"/>
    <cellStyle name="Normal 21 21 2 3" xfId="33453"/>
    <cellStyle name="Normal 21 21 2 4" xfId="38937"/>
    <cellStyle name="Normal 21 21 3" xfId="25231"/>
    <cellStyle name="Normal 21 21 4" xfId="30724"/>
    <cellStyle name="Normal 21 21 5" xfId="36208"/>
    <cellStyle name="Normal 21 22" xfId="8023"/>
    <cellStyle name="Normal 21 3" xfId="2698"/>
    <cellStyle name="Normal 21 3 2" xfId="3904"/>
    <cellStyle name="Normal 21 3 2 2" xfId="23694"/>
    <cellStyle name="Normal 21 3 2 2 2" xfId="29250"/>
    <cellStyle name="Normal 21 3 2 2 3" xfId="34743"/>
    <cellStyle name="Normal 21 3 2 2 4" xfId="40227"/>
    <cellStyle name="Normal 21 3 2 3" xfId="26521"/>
    <cellStyle name="Normal 21 3 2 4" xfId="32014"/>
    <cellStyle name="Normal 21 3 2 5" xfId="37498"/>
    <cellStyle name="Normal 21 3 2 6" xfId="16409"/>
    <cellStyle name="Normal 21 3 3" xfId="13378"/>
    <cellStyle name="Normal 21 3 4" xfId="18593"/>
    <cellStyle name="Normal 21 3 5" xfId="20815"/>
    <cellStyle name="Normal 21 3 6" xfId="11112"/>
    <cellStyle name="Normal 21 3 6 2" xfId="22414"/>
    <cellStyle name="Normal 21 3 6 2 2" xfId="27970"/>
    <cellStyle name="Normal 21 3 6 2 3" xfId="33463"/>
    <cellStyle name="Normal 21 3 6 2 4" xfId="38947"/>
    <cellStyle name="Normal 21 3 6 3" xfId="25241"/>
    <cellStyle name="Normal 21 3 6 4" xfId="30734"/>
    <cellStyle name="Normal 21 3 6 5" xfId="36218"/>
    <cellStyle name="Normal 21 3 7" xfId="8031"/>
    <cellStyle name="Normal 21 4" xfId="2699"/>
    <cellStyle name="Normal 21 4 2" xfId="3905"/>
    <cellStyle name="Normal 21 4 2 2" xfId="23695"/>
    <cellStyle name="Normal 21 4 2 2 2" xfId="29251"/>
    <cellStyle name="Normal 21 4 2 2 3" xfId="34744"/>
    <cellStyle name="Normal 21 4 2 2 4" xfId="40228"/>
    <cellStyle name="Normal 21 4 2 3" xfId="26522"/>
    <cellStyle name="Normal 21 4 2 4" xfId="32015"/>
    <cellStyle name="Normal 21 4 2 5" xfId="37499"/>
    <cellStyle name="Normal 21 4 2 6" xfId="16410"/>
    <cellStyle name="Normal 21 4 3" xfId="13379"/>
    <cellStyle name="Normal 21 4 4" xfId="18594"/>
    <cellStyle name="Normal 21 4 5" xfId="20816"/>
    <cellStyle name="Normal 21 4 6" xfId="11113"/>
    <cellStyle name="Normal 21 4 6 2" xfId="22415"/>
    <cellStyle name="Normal 21 4 6 2 2" xfId="27971"/>
    <cellStyle name="Normal 21 4 6 2 3" xfId="33464"/>
    <cellStyle name="Normal 21 4 6 2 4" xfId="38948"/>
    <cellStyle name="Normal 21 4 6 3" xfId="25242"/>
    <cellStyle name="Normal 21 4 6 4" xfId="30735"/>
    <cellStyle name="Normal 21 4 6 5" xfId="36219"/>
    <cellStyle name="Normal 21 4 7" xfId="8032"/>
    <cellStyle name="Normal 21 5" xfId="2700"/>
    <cellStyle name="Normal 21 5 2" xfId="3906"/>
    <cellStyle name="Normal 21 5 2 2" xfId="23696"/>
    <cellStyle name="Normal 21 5 2 2 2" xfId="29252"/>
    <cellStyle name="Normal 21 5 2 2 3" xfId="34745"/>
    <cellStyle name="Normal 21 5 2 2 4" xfId="40229"/>
    <cellStyle name="Normal 21 5 2 3" xfId="26523"/>
    <cellStyle name="Normal 21 5 2 4" xfId="32016"/>
    <cellStyle name="Normal 21 5 2 5" xfId="37500"/>
    <cellStyle name="Normal 21 5 2 6" xfId="16411"/>
    <cellStyle name="Normal 21 5 3" xfId="13380"/>
    <cellStyle name="Normal 21 5 4" xfId="18595"/>
    <cellStyle name="Normal 21 5 5" xfId="20817"/>
    <cellStyle name="Normal 21 5 6" xfId="11114"/>
    <cellStyle name="Normal 21 5 6 2" xfId="22416"/>
    <cellStyle name="Normal 21 5 6 2 2" xfId="27972"/>
    <cellStyle name="Normal 21 5 6 2 3" xfId="33465"/>
    <cellStyle name="Normal 21 5 6 2 4" xfId="38949"/>
    <cellStyle name="Normal 21 5 6 3" xfId="25243"/>
    <cellStyle name="Normal 21 5 6 4" xfId="30736"/>
    <cellStyle name="Normal 21 5 6 5" xfId="36220"/>
    <cellStyle name="Normal 21 5 7" xfId="8033"/>
    <cellStyle name="Normal 21 6" xfId="2701"/>
    <cellStyle name="Normal 21 6 2" xfId="3907"/>
    <cellStyle name="Normal 21 6 2 2" xfId="23697"/>
    <cellStyle name="Normal 21 6 2 2 2" xfId="29253"/>
    <cellStyle name="Normal 21 6 2 2 3" xfId="34746"/>
    <cellStyle name="Normal 21 6 2 2 4" xfId="40230"/>
    <cellStyle name="Normal 21 6 2 3" xfId="26524"/>
    <cellStyle name="Normal 21 6 2 4" xfId="32017"/>
    <cellStyle name="Normal 21 6 2 5" xfId="37501"/>
    <cellStyle name="Normal 21 6 2 6" xfId="16412"/>
    <cellStyle name="Normal 21 6 3" xfId="13381"/>
    <cellStyle name="Normal 21 6 4" xfId="18596"/>
    <cellStyle name="Normal 21 6 5" xfId="20818"/>
    <cellStyle name="Normal 21 6 6" xfId="11115"/>
    <cellStyle name="Normal 21 6 6 2" xfId="22417"/>
    <cellStyle name="Normal 21 6 6 2 2" xfId="27973"/>
    <cellStyle name="Normal 21 6 6 2 3" xfId="33466"/>
    <cellStyle name="Normal 21 6 6 2 4" xfId="38950"/>
    <cellStyle name="Normal 21 6 6 3" xfId="25244"/>
    <cellStyle name="Normal 21 6 6 4" xfId="30737"/>
    <cellStyle name="Normal 21 6 6 5" xfId="36221"/>
    <cellStyle name="Normal 21 6 7" xfId="8034"/>
    <cellStyle name="Normal 21 7" xfId="2702"/>
    <cellStyle name="Normal 21 7 2" xfId="3908"/>
    <cellStyle name="Normal 21 7 2 2" xfId="23698"/>
    <cellStyle name="Normal 21 7 2 2 2" xfId="29254"/>
    <cellStyle name="Normal 21 7 2 2 3" xfId="34747"/>
    <cellStyle name="Normal 21 7 2 2 4" xfId="40231"/>
    <cellStyle name="Normal 21 7 2 3" xfId="26525"/>
    <cellStyle name="Normal 21 7 2 4" xfId="32018"/>
    <cellStyle name="Normal 21 7 2 5" xfId="37502"/>
    <cellStyle name="Normal 21 7 2 6" xfId="16413"/>
    <cellStyle name="Normal 21 7 3" xfId="13382"/>
    <cellStyle name="Normal 21 7 4" xfId="18597"/>
    <cellStyle name="Normal 21 7 5" xfId="20819"/>
    <cellStyle name="Normal 21 7 6" xfId="11116"/>
    <cellStyle name="Normal 21 7 6 2" xfId="22418"/>
    <cellStyle name="Normal 21 7 6 2 2" xfId="27974"/>
    <cellStyle name="Normal 21 7 6 2 3" xfId="33467"/>
    <cellStyle name="Normal 21 7 6 2 4" xfId="38951"/>
    <cellStyle name="Normal 21 7 6 3" xfId="25245"/>
    <cellStyle name="Normal 21 7 6 4" xfId="30738"/>
    <cellStyle name="Normal 21 7 6 5" xfId="36222"/>
    <cellStyle name="Normal 21 7 7" xfId="8035"/>
    <cellStyle name="Normal 21 8" xfId="2703"/>
    <cellStyle name="Normal 21 8 2" xfId="3909"/>
    <cellStyle name="Normal 21 8 2 2" xfId="23699"/>
    <cellStyle name="Normal 21 8 2 2 2" xfId="29255"/>
    <cellStyle name="Normal 21 8 2 2 3" xfId="34748"/>
    <cellStyle name="Normal 21 8 2 2 4" xfId="40232"/>
    <cellStyle name="Normal 21 8 2 3" xfId="26526"/>
    <cellStyle name="Normal 21 8 2 4" xfId="32019"/>
    <cellStyle name="Normal 21 8 2 5" xfId="37503"/>
    <cellStyle name="Normal 21 8 2 6" xfId="16414"/>
    <cellStyle name="Normal 21 8 3" xfId="13383"/>
    <cellStyle name="Normal 21 8 4" xfId="18598"/>
    <cellStyle name="Normal 21 8 5" xfId="20820"/>
    <cellStyle name="Normal 21 8 6" xfId="11117"/>
    <cellStyle name="Normal 21 8 6 2" xfId="22419"/>
    <cellStyle name="Normal 21 8 6 2 2" xfId="27975"/>
    <cellStyle name="Normal 21 8 6 2 3" xfId="33468"/>
    <cellStyle name="Normal 21 8 6 2 4" xfId="38952"/>
    <cellStyle name="Normal 21 8 6 3" xfId="25246"/>
    <cellStyle name="Normal 21 8 6 4" xfId="30739"/>
    <cellStyle name="Normal 21 8 6 5" xfId="36223"/>
    <cellStyle name="Normal 21 8 7" xfId="8036"/>
    <cellStyle name="Normal 21 9" xfId="2704"/>
    <cellStyle name="Normal 21 9 2" xfId="3910"/>
    <cellStyle name="Normal 21 9 2 2" xfId="23700"/>
    <cellStyle name="Normal 21 9 2 2 2" xfId="29256"/>
    <cellStyle name="Normal 21 9 2 2 3" xfId="34749"/>
    <cellStyle name="Normal 21 9 2 2 4" xfId="40233"/>
    <cellStyle name="Normal 21 9 2 3" xfId="26527"/>
    <cellStyle name="Normal 21 9 2 4" xfId="32020"/>
    <cellStyle name="Normal 21 9 2 5" xfId="37504"/>
    <cellStyle name="Normal 21 9 2 6" xfId="16415"/>
    <cellStyle name="Normal 21 9 3" xfId="13384"/>
    <cellStyle name="Normal 21 9 4" xfId="18599"/>
    <cellStyle name="Normal 21 9 5" xfId="20821"/>
    <cellStyle name="Normal 21 9 6" xfId="11118"/>
    <cellStyle name="Normal 21 9 6 2" xfId="22420"/>
    <cellStyle name="Normal 21 9 6 2 2" xfId="27976"/>
    <cellStyle name="Normal 21 9 6 2 3" xfId="33469"/>
    <cellStyle name="Normal 21 9 6 2 4" xfId="38953"/>
    <cellStyle name="Normal 21 9 6 3" xfId="25247"/>
    <cellStyle name="Normal 21 9 6 4" xfId="30740"/>
    <cellStyle name="Normal 21 9 6 5" xfId="36224"/>
    <cellStyle name="Normal 21 9 7" xfId="8037"/>
    <cellStyle name="Normal 22" xfId="2705"/>
    <cellStyle name="Normal 22 10" xfId="2706"/>
    <cellStyle name="Normal 22 10 2" xfId="3912"/>
    <cellStyle name="Normal 22 10 2 2" xfId="23702"/>
    <cellStyle name="Normal 22 10 2 2 2" xfId="29258"/>
    <cellStyle name="Normal 22 10 2 2 3" xfId="34751"/>
    <cellStyle name="Normal 22 10 2 2 4" xfId="40235"/>
    <cellStyle name="Normal 22 10 2 3" xfId="26529"/>
    <cellStyle name="Normal 22 10 2 4" xfId="32022"/>
    <cellStyle name="Normal 22 10 2 5" xfId="37506"/>
    <cellStyle name="Normal 22 10 2 6" xfId="16417"/>
    <cellStyle name="Normal 22 10 3" xfId="13386"/>
    <cellStyle name="Normal 22 10 4" xfId="18601"/>
    <cellStyle name="Normal 22 10 5" xfId="20823"/>
    <cellStyle name="Normal 22 10 6" xfId="11120"/>
    <cellStyle name="Normal 22 10 6 2" xfId="22422"/>
    <cellStyle name="Normal 22 10 6 2 2" xfId="27978"/>
    <cellStyle name="Normal 22 10 6 2 3" xfId="33471"/>
    <cellStyle name="Normal 22 10 6 2 4" xfId="38955"/>
    <cellStyle name="Normal 22 10 6 3" xfId="25249"/>
    <cellStyle name="Normal 22 10 6 4" xfId="30742"/>
    <cellStyle name="Normal 22 10 6 5" xfId="36226"/>
    <cellStyle name="Normal 22 10 7" xfId="8039"/>
    <cellStyle name="Normal 22 11" xfId="2707"/>
    <cellStyle name="Normal 22 11 2" xfId="3913"/>
    <cellStyle name="Normal 22 11 2 2" xfId="23703"/>
    <cellStyle name="Normal 22 11 2 2 2" xfId="29259"/>
    <cellStyle name="Normal 22 11 2 2 3" xfId="34752"/>
    <cellStyle name="Normal 22 11 2 2 4" xfId="40236"/>
    <cellStyle name="Normal 22 11 2 3" xfId="26530"/>
    <cellStyle name="Normal 22 11 2 4" xfId="32023"/>
    <cellStyle name="Normal 22 11 2 5" xfId="37507"/>
    <cellStyle name="Normal 22 11 2 6" xfId="16418"/>
    <cellStyle name="Normal 22 11 3" xfId="13387"/>
    <cellStyle name="Normal 22 11 4" xfId="18602"/>
    <cellStyle name="Normal 22 11 5" xfId="20824"/>
    <cellStyle name="Normal 22 11 6" xfId="11121"/>
    <cellStyle name="Normal 22 11 6 2" xfId="22423"/>
    <cellStyle name="Normal 22 11 6 2 2" xfId="27979"/>
    <cellStyle name="Normal 22 11 6 2 3" xfId="33472"/>
    <cellStyle name="Normal 22 11 6 2 4" xfId="38956"/>
    <cellStyle name="Normal 22 11 6 3" xfId="25250"/>
    <cellStyle name="Normal 22 11 6 4" xfId="30743"/>
    <cellStyle name="Normal 22 11 6 5" xfId="36227"/>
    <cellStyle name="Normal 22 11 7" xfId="8040"/>
    <cellStyle name="Normal 22 12" xfId="3911"/>
    <cellStyle name="Normal 22 12 2" xfId="16419"/>
    <cellStyle name="Normal 22 12 2 2" xfId="23704"/>
    <cellStyle name="Normal 22 12 2 2 2" xfId="29260"/>
    <cellStyle name="Normal 22 12 2 2 3" xfId="34753"/>
    <cellStyle name="Normal 22 12 2 2 4" xfId="40237"/>
    <cellStyle name="Normal 22 12 2 3" xfId="26531"/>
    <cellStyle name="Normal 22 12 2 4" xfId="32024"/>
    <cellStyle name="Normal 22 12 2 5" xfId="37508"/>
    <cellStyle name="Normal 22 12 3" xfId="13388"/>
    <cellStyle name="Normal 22 12 4" xfId="18603"/>
    <cellStyle name="Normal 22 12 5" xfId="20825"/>
    <cellStyle name="Normal 22 12 6" xfId="11122"/>
    <cellStyle name="Normal 22 12 6 2" xfId="22424"/>
    <cellStyle name="Normal 22 12 6 2 2" xfId="27980"/>
    <cellStyle name="Normal 22 12 6 2 3" xfId="33473"/>
    <cellStyle name="Normal 22 12 6 2 4" xfId="38957"/>
    <cellStyle name="Normal 22 12 6 3" xfId="25251"/>
    <cellStyle name="Normal 22 12 6 4" xfId="30744"/>
    <cellStyle name="Normal 22 12 6 5" xfId="36228"/>
    <cellStyle name="Normal 22 12 7" xfId="8041"/>
    <cellStyle name="Normal 22 13" xfId="8042"/>
    <cellStyle name="Normal 22 13 2" xfId="16420"/>
    <cellStyle name="Normal 22 13 2 2" xfId="23705"/>
    <cellStyle name="Normal 22 13 2 2 2" xfId="29261"/>
    <cellStyle name="Normal 22 13 2 2 3" xfId="34754"/>
    <cellStyle name="Normal 22 13 2 2 4" xfId="40238"/>
    <cellStyle name="Normal 22 13 2 3" xfId="26532"/>
    <cellStyle name="Normal 22 13 2 4" xfId="32025"/>
    <cellStyle name="Normal 22 13 2 5" xfId="37509"/>
    <cellStyle name="Normal 22 13 3" xfId="13389"/>
    <cellStyle name="Normal 22 13 4" xfId="18604"/>
    <cellStyle name="Normal 22 13 5" xfId="20826"/>
    <cellStyle name="Normal 22 13 6" xfId="11123"/>
    <cellStyle name="Normal 22 13 6 2" xfId="22425"/>
    <cellStyle name="Normal 22 13 6 2 2" xfId="27981"/>
    <cellStyle name="Normal 22 13 6 2 3" xfId="33474"/>
    <cellStyle name="Normal 22 13 6 2 4" xfId="38958"/>
    <cellStyle name="Normal 22 13 6 3" xfId="25252"/>
    <cellStyle name="Normal 22 13 6 4" xfId="30745"/>
    <cellStyle name="Normal 22 13 6 5" xfId="36229"/>
    <cellStyle name="Normal 22 14" xfId="8986"/>
    <cellStyle name="Normal 22 14 2" xfId="16421"/>
    <cellStyle name="Normal 22 14 2 2" xfId="23706"/>
    <cellStyle name="Normal 22 14 2 2 2" xfId="29262"/>
    <cellStyle name="Normal 22 14 2 2 3" xfId="34755"/>
    <cellStyle name="Normal 22 14 2 2 4" xfId="40239"/>
    <cellStyle name="Normal 22 14 2 3" xfId="26533"/>
    <cellStyle name="Normal 22 14 2 4" xfId="32026"/>
    <cellStyle name="Normal 22 14 2 5" xfId="37510"/>
    <cellStyle name="Normal 22 14 3" xfId="14252"/>
    <cellStyle name="Normal 22 14 4" xfId="11124"/>
    <cellStyle name="Normal 22 14 4 2" xfId="22426"/>
    <cellStyle name="Normal 22 14 4 2 2" xfId="27982"/>
    <cellStyle name="Normal 22 14 4 2 3" xfId="33475"/>
    <cellStyle name="Normal 22 14 4 2 4" xfId="38959"/>
    <cellStyle name="Normal 22 14 4 3" xfId="25253"/>
    <cellStyle name="Normal 22 14 4 4" xfId="30746"/>
    <cellStyle name="Normal 22 14 4 5" xfId="36230"/>
    <cellStyle name="Normal 22 15" xfId="11125"/>
    <cellStyle name="Normal 22 15 2" xfId="22427"/>
    <cellStyle name="Normal 22 15 2 2" xfId="27983"/>
    <cellStyle name="Normal 22 15 2 3" xfId="33476"/>
    <cellStyle name="Normal 22 15 2 4" xfId="38960"/>
    <cellStyle name="Normal 22 15 3" xfId="25254"/>
    <cellStyle name="Normal 22 15 4" xfId="30747"/>
    <cellStyle name="Normal 22 15 5" xfId="36231"/>
    <cellStyle name="Normal 22 16" xfId="16416"/>
    <cellStyle name="Normal 22 16 2" xfId="23701"/>
    <cellStyle name="Normal 22 16 2 2" xfId="29257"/>
    <cellStyle name="Normal 22 16 2 3" xfId="34750"/>
    <cellStyle name="Normal 22 16 2 4" xfId="40234"/>
    <cellStyle name="Normal 22 16 3" xfId="26528"/>
    <cellStyle name="Normal 22 16 4" xfId="32021"/>
    <cellStyle name="Normal 22 16 5" xfId="37505"/>
    <cellStyle name="Normal 22 17" xfId="13385"/>
    <cellStyle name="Normal 22 18" xfId="18600"/>
    <cellStyle name="Normal 22 19" xfId="20822"/>
    <cellStyle name="Normal 22 2" xfId="2708"/>
    <cellStyle name="Normal 22 2 2" xfId="3914"/>
    <cellStyle name="Normal 22 2 2 2" xfId="23707"/>
    <cellStyle name="Normal 22 2 2 2 2" xfId="29263"/>
    <cellStyle name="Normal 22 2 2 2 3" xfId="34756"/>
    <cellStyle name="Normal 22 2 2 2 4" xfId="40240"/>
    <cellStyle name="Normal 22 2 2 3" xfId="26534"/>
    <cellStyle name="Normal 22 2 2 4" xfId="32027"/>
    <cellStyle name="Normal 22 2 2 5" xfId="37511"/>
    <cellStyle name="Normal 22 2 2 6" xfId="16422"/>
    <cellStyle name="Normal 22 2 3" xfId="13390"/>
    <cellStyle name="Normal 22 2 4" xfId="18605"/>
    <cellStyle name="Normal 22 2 5" xfId="20827"/>
    <cellStyle name="Normal 22 2 6" xfId="11126"/>
    <cellStyle name="Normal 22 2 6 2" xfId="22428"/>
    <cellStyle name="Normal 22 2 6 2 2" xfId="27984"/>
    <cellStyle name="Normal 22 2 6 2 3" xfId="33477"/>
    <cellStyle name="Normal 22 2 6 2 4" xfId="38961"/>
    <cellStyle name="Normal 22 2 6 3" xfId="25255"/>
    <cellStyle name="Normal 22 2 6 4" xfId="30748"/>
    <cellStyle name="Normal 22 2 6 5" xfId="36232"/>
    <cellStyle name="Normal 22 2 7" xfId="8043"/>
    <cellStyle name="Normal 22 20" xfId="11119"/>
    <cellStyle name="Normal 22 20 2" xfId="22421"/>
    <cellStyle name="Normal 22 20 2 2" xfId="27977"/>
    <cellStyle name="Normal 22 20 2 3" xfId="33470"/>
    <cellStyle name="Normal 22 20 2 4" xfId="38954"/>
    <cellStyle name="Normal 22 20 3" xfId="25248"/>
    <cellStyle name="Normal 22 20 4" xfId="30741"/>
    <cellStyle name="Normal 22 20 5" xfId="36225"/>
    <cellStyle name="Normal 22 21" xfId="8038"/>
    <cellStyle name="Normal 22 3" xfId="2709"/>
    <cellStyle name="Normal 22 3 2" xfId="3915"/>
    <cellStyle name="Normal 22 3 2 2" xfId="23708"/>
    <cellStyle name="Normal 22 3 2 2 2" xfId="29264"/>
    <cellStyle name="Normal 22 3 2 2 3" xfId="34757"/>
    <cellStyle name="Normal 22 3 2 2 4" xfId="40241"/>
    <cellStyle name="Normal 22 3 2 3" xfId="26535"/>
    <cellStyle name="Normal 22 3 2 4" xfId="32028"/>
    <cellStyle name="Normal 22 3 2 5" xfId="37512"/>
    <cellStyle name="Normal 22 3 2 6" xfId="16423"/>
    <cellStyle name="Normal 22 3 3" xfId="13391"/>
    <cellStyle name="Normal 22 3 4" xfId="18606"/>
    <cellStyle name="Normal 22 3 5" xfId="20828"/>
    <cellStyle name="Normal 22 3 6" xfId="11127"/>
    <cellStyle name="Normal 22 3 6 2" xfId="22429"/>
    <cellStyle name="Normal 22 3 6 2 2" xfId="27985"/>
    <cellStyle name="Normal 22 3 6 2 3" xfId="33478"/>
    <cellStyle name="Normal 22 3 6 2 4" xfId="38962"/>
    <cellStyle name="Normal 22 3 6 3" xfId="25256"/>
    <cellStyle name="Normal 22 3 6 4" xfId="30749"/>
    <cellStyle name="Normal 22 3 6 5" xfId="36233"/>
    <cellStyle name="Normal 22 3 7" xfId="8044"/>
    <cellStyle name="Normal 22 4" xfId="2710"/>
    <cellStyle name="Normal 22 4 2" xfId="3916"/>
    <cellStyle name="Normal 22 4 2 2" xfId="23709"/>
    <cellStyle name="Normal 22 4 2 2 2" xfId="29265"/>
    <cellStyle name="Normal 22 4 2 2 3" xfId="34758"/>
    <cellStyle name="Normal 22 4 2 2 4" xfId="40242"/>
    <cellStyle name="Normal 22 4 2 3" xfId="26536"/>
    <cellStyle name="Normal 22 4 2 4" xfId="32029"/>
    <cellStyle name="Normal 22 4 2 5" xfId="37513"/>
    <cellStyle name="Normal 22 4 2 6" xfId="16424"/>
    <cellStyle name="Normal 22 4 3" xfId="13392"/>
    <cellStyle name="Normal 22 4 4" xfId="18607"/>
    <cellStyle name="Normal 22 4 5" xfId="20829"/>
    <cellStyle name="Normal 22 4 6" xfId="11128"/>
    <cellStyle name="Normal 22 4 6 2" xfId="22430"/>
    <cellStyle name="Normal 22 4 6 2 2" xfId="27986"/>
    <cellStyle name="Normal 22 4 6 2 3" xfId="33479"/>
    <cellStyle name="Normal 22 4 6 2 4" xfId="38963"/>
    <cellStyle name="Normal 22 4 6 3" xfId="25257"/>
    <cellStyle name="Normal 22 4 6 4" xfId="30750"/>
    <cellStyle name="Normal 22 4 6 5" xfId="36234"/>
    <cellStyle name="Normal 22 4 7" xfId="8045"/>
    <cellStyle name="Normal 22 5" xfId="2711"/>
    <cellStyle name="Normal 22 5 2" xfId="3917"/>
    <cellStyle name="Normal 22 5 2 2" xfId="23710"/>
    <cellStyle name="Normal 22 5 2 2 2" xfId="29266"/>
    <cellStyle name="Normal 22 5 2 2 3" xfId="34759"/>
    <cellStyle name="Normal 22 5 2 2 4" xfId="40243"/>
    <cellStyle name="Normal 22 5 2 3" xfId="26537"/>
    <cellStyle name="Normal 22 5 2 4" xfId="32030"/>
    <cellStyle name="Normal 22 5 2 5" xfId="37514"/>
    <cellStyle name="Normal 22 5 2 6" xfId="16425"/>
    <cellStyle name="Normal 22 5 3" xfId="13393"/>
    <cellStyle name="Normal 22 5 4" xfId="18608"/>
    <cellStyle name="Normal 22 5 5" xfId="20830"/>
    <cellStyle name="Normal 22 5 6" xfId="11129"/>
    <cellStyle name="Normal 22 5 6 2" xfId="22431"/>
    <cellStyle name="Normal 22 5 6 2 2" xfId="27987"/>
    <cellStyle name="Normal 22 5 6 2 3" xfId="33480"/>
    <cellStyle name="Normal 22 5 6 2 4" xfId="38964"/>
    <cellStyle name="Normal 22 5 6 3" xfId="25258"/>
    <cellStyle name="Normal 22 5 6 4" xfId="30751"/>
    <cellStyle name="Normal 22 5 6 5" xfId="36235"/>
    <cellStyle name="Normal 22 5 7" xfId="8046"/>
    <cellStyle name="Normal 22 6" xfId="2712"/>
    <cellStyle name="Normal 22 6 2" xfId="3918"/>
    <cellStyle name="Normal 22 6 2 2" xfId="23711"/>
    <cellStyle name="Normal 22 6 2 2 2" xfId="29267"/>
    <cellStyle name="Normal 22 6 2 2 3" xfId="34760"/>
    <cellStyle name="Normal 22 6 2 2 4" xfId="40244"/>
    <cellStyle name="Normal 22 6 2 3" xfId="26538"/>
    <cellStyle name="Normal 22 6 2 4" xfId="32031"/>
    <cellStyle name="Normal 22 6 2 5" xfId="37515"/>
    <cellStyle name="Normal 22 6 2 6" xfId="16426"/>
    <cellStyle name="Normal 22 6 3" xfId="13394"/>
    <cellStyle name="Normal 22 6 4" xfId="18609"/>
    <cellStyle name="Normal 22 6 5" xfId="20831"/>
    <cellStyle name="Normal 22 6 6" xfId="11130"/>
    <cellStyle name="Normal 22 6 6 2" xfId="22432"/>
    <cellStyle name="Normal 22 6 6 2 2" xfId="27988"/>
    <cellStyle name="Normal 22 6 6 2 3" xfId="33481"/>
    <cellStyle name="Normal 22 6 6 2 4" xfId="38965"/>
    <cellStyle name="Normal 22 6 6 3" xfId="25259"/>
    <cellStyle name="Normal 22 6 6 4" xfId="30752"/>
    <cellStyle name="Normal 22 6 6 5" xfId="36236"/>
    <cellStyle name="Normal 22 6 7" xfId="8047"/>
    <cellStyle name="Normal 22 7" xfId="2713"/>
    <cellStyle name="Normal 22 7 2" xfId="3919"/>
    <cellStyle name="Normal 22 7 2 2" xfId="23712"/>
    <cellStyle name="Normal 22 7 2 2 2" xfId="29268"/>
    <cellStyle name="Normal 22 7 2 2 3" xfId="34761"/>
    <cellStyle name="Normal 22 7 2 2 4" xfId="40245"/>
    <cellStyle name="Normal 22 7 2 3" xfId="26539"/>
    <cellStyle name="Normal 22 7 2 4" xfId="32032"/>
    <cellStyle name="Normal 22 7 2 5" xfId="37516"/>
    <cellStyle name="Normal 22 7 2 6" xfId="16427"/>
    <cellStyle name="Normal 22 7 3" xfId="13395"/>
    <cellStyle name="Normal 22 7 4" xfId="18610"/>
    <cellStyle name="Normal 22 7 5" xfId="20832"/>
    <cellStyle name="Normal 22 7 6" xfId="11131"/>
    <cellStyle name="Normal 22 7 6 2" xfId="22433"/>
    <cellStyle name="Normal 22 7 6 2 2" xfId="27989"/>
    <cellStyle name="Normal 22 7 6 2 3" xfId="33482"/>
    <cellStyle name="Normal 22 7 6 2 4" xfId="38966"/>
    <cellStyle name="Normal 22 7 6 3" xfId="25260"/>
    <cellStyle name="Normal 22 7 6 4" xfId="30753"/>
    <cellStyle name="Normal 22 7 6 5" xfId="36237"/>
    <cellStyle name="Normal 22 7 7" xfId="8048"/>
    <cellStyle name="Normal 22 8" xfId="2714"/>
    <cellStyle name="Normal 22 8 2" xfId="3920"/>
    <cellStyle name="Normal 22 8 2 2" xfId="23713"/>
    <cellStyle name="Normal 22 8 2 2 2" xfId="29269"/>
    <cellStyle name="Normal 22 8 2 2 3" xfId="34762"/>
    <cellStyle name="Normal 22 8 2 2 4" xfId="40246"/>
    <cellStyle name="Normal 22 8 2 3" xfId="26540"/>
    <cellStyle name="Normal 22 8 2 4" xfId="32033"/>
    <cellStyle name="Normal 22 8 2 5" xfId="37517"/>
    <cellStyle name="Normal 22 8 2 6" xfId="16428"/>
    <cellStyle name="Normal 22 8 3" xfId="13396"/>
    <cellStyle name="Normal 22 8 4" xfId="18611"/>
    <cellStyle name="Normal 22 8 5" xfId="20833"/>
    <cellStyle name="Normal 22 8 6" xfId="11132"/>
    <cellStyle name="Normal 22 8 6 2" xfId="22434"/>
    <cellStyle name="Normal 22 8 6 2 2" xfId="27990"/>
    <cellStyle name="Normal 22 8 6 2 3" xfId="33483"/>
    <cellStyle name="Normal 22 8 6 2 4" xfId="38967"/>
    <cellStyle name="Normal 22 8 6 3" xfId="25261"/>
    <cellStyle name="Normal 22 8 6 4" xfId="30754"/>
    <cellStyle name="Normal 22 8 6 5" xfId="36238"/>
    <cellStyle name="Normal 22 8 7" xfId="8049"/>
    <cellStyle name="Normal 22 9" xfId="2715"/>
    <cellStyle name="Normal 22 9 2" xfId="3921"/>
    <cellStyle name="Normal 22 9 2 2" xfId="23714"/>
    <cellStyle name="Normal 22 9 2 2 2" xfId="29270"/>
    <cellStyle name="Normal 22 9 2 2 3" xfId="34763"/>
    <cellStyle name="Normal 22 9 2 2 4" xfId="40247"/>
    <cellStyle name="Normal 22 9 2 3" xfId="26541"/>
    <cellStyle name="Normal 22 9 2 4" xfId="32034"/>
    <cellStyle name="Normal 22 9 2 5" xfId="37518"/>
    <cellStyle name="Normal 22 9 2 6" xfId="16429"/>
    <cellStyle name="Normal 22 9 3" xfId="13397"/>
    <cellStyle name="Normal 22 9 4" xfId="18612"/>
    <cellStyle name="Normal 22 9 5" xfId="20834"/>
    <cellStyle name="Normal 22 9 6" xfId="11133"/>
    <cellStyle name="Normal 22 9 6 2" xfId="22435"/>
    <cellStyle name="Normal 22 9 6 2 2" xfId="27991"/>
    <cellStyle name="Normal 22 9 6 2 3" xfId="33484"/>
    <cellStyle name="Normal 22 9 6 2 4" xfId="38968"/>
    <cellStyle name="Normal 22 9 6 3" xfId="25262"/>
    <cellStyle name="Normal 22 9 6 4" xfId="30755"/>
    <cellStyle name="Normal 22 9 6 5" xfId="36239"/>
    <cellStyle name="Normal 22 9 7" xfId="8050"/>
    <cellStyle name="Normal 23" xfId="2716"/>
    <cellStyle name="Normal 23 10" xfId="2717"/>
    <cellStyle name="Normal 23 10 2" xfId="3923"/>
    <cellStyle name="Normal 23 10 2 2" xfId="23716"/>
    <cellStyle name="Normal 23 10 2 2 2" xfId="29272"/>
    <cellStyle name="Normal 23 10 2 2 3" xfId="34765"/>
    <cellStyle name="Normal 23 10 2 2 4" xfId="40249"/>
    <cellStyle name="Normal 23 10 2 3" xfId="26543"/>
    <cellStyle name="Normal 23 10 2 4" xfId="32036"/>
    <cellStyle name="Normal 23 10 2 5" xfId="37520"/>
    <cellStyle name="Normal 23 10 2 6" xfId="16431"/>
    <cellStyle name="Normal 23 10 3" xfId="13399"/>
    <cellStyle name="Normal 23 10 4" xfId="18614"/>
    <cellStyle name="Normal 23 10 5" xfId="20836"/>
    <cellStyle name="Normal 23 10 6" xfId="11135"/>
    <cellStyle name="Normal 23 10 6 2" xfId="22437"/>
    <cellStyle name="Normal 23 10 6 2 2" xfId="27993"/>
    <cellStyle name="Normal 23 10 6 2 3" xfId="33486"/>
    <cellStyle name="Normal 23 10 6 2 4" xfId="38970"/>
    <cellStyle name="Normal 23 10 6 3" xfId="25264"/>
    <cellStyle name="Normal 23 10 6 4" xfId="30757"/>
    <cellStyle name="Normal 23 10 6 5" xfId="36241"/>
    <cellStyle name="Normal 23 10 7" xfId="8052"/>
    <cellStyle name="Normal 23 11" xfId="2718"/>
    <cellStyle name="Normal 23 11 2" xfId="3924"/>
    <cellStyle name="Normal 23 11 2 2" xfId="23717"/>
    <cellStyle name="Normal 23 11 2 2 2" xfId="29273"/>
    <cellStyle name="Normal 23 11 2 2 3" xfId="34766"/>
    <cellStyle name="Normal 23 11 2 2 4" xfId="40250"/>
    <cellStyle name="Normal 23 11 2 3" xfId="26544"/>
    <cellStyle name="Normal 23 11 2 4" xfId="32037"/>
    <cellStyle name="Normal 23 11 2 5" xfId="37521"/>
    <cellStyle name="Normal 23 11 2 6" xfId="16432"/>
    <cellStyle name="Normal 23 11 3" xfId="13400"/>
    <cellStyle name="Normal 23 11 4" xfId="18615"/>
    <cellStyle name="Normal 23 11 5" xfId="20837"/>
    <cellStyle name="Normal 23 11 6" xfId="11136"/>
    <cellStyle name="Normal 23 11 6 2" xfId="22438"/>
    <cellStyle name="Normal 23 11 6 2 2" xfId="27994"/>
    <cellStyle name="Normal 23 11 6 2 3" xfId="33487"/>
    <cellStyle name="Normal 23 11 6 2 4" xfId="38971"/>
    <cellStyle name="Normal 23 11 6 3" xfId="25265"/>
    <cellStyle name="Normal 23 11 6 4" xfId="30758"/>
    <cellStyle name="Normal 23 11 6 5" xfId="36242"/>
    <cellStyle name="Normal 23 11 7" xfId="8053"/>
    <cellStyle name="Normal 23 12" xfId="3922"/>
    <cellStyle name="Normal 23 12 2" xfId="16433"/>
    <cellStyle name="Normal 23 12 2 2" xfId="23718"/>
    <cellStyle name="Normal 23 12 2 2 2" xfId="29274"/>
    <cellStyle name="Normal 23 12 2 2 3" xfId="34767"/>
    <cellStyle name="Normal 23 12 2 2 4" xfId="40251"/>
    <cellStyle name="Normal 23 12 2 3" xfId="26545"/>
    <cellStyle name="Normal 23 12 2 4" xfId="32038"/>
    <cellStyle name="Normal 23 12 2 5" xfId="37522"/>
    <cellStyle name="Normal 23 12 3" xfId="13401"/>
    <cellStyle name="Normal 23 12 4" xfId="18616"/>
    <cellStyle name="Normal 23 12 5" xfId="20838"/>
    <cellStyle name="Normal 23 12 6" xfId="11137"/>
    <cellStyle name="Normal 23 12 6 2" xfId="22439"/>
    <cellStyle name="Normal 23 12 6 2 2" xfId="27995"/>
    <cellStyle name="Normal 23 12 6 2 3" xfId="33488"/>
    <cellStyle name="Normal 23 12 6 2 4" xfId="38972"/>
    <cellStyle name="Normal 23 12 6 3" xfId="25266"/>
    <cellStyle name="Normal 23 12 6 4" xfId="30759"/>
    <cellStyle name="Normal 23 12 6 5" xfId="36243"/>
    <cellStyle name="Normal 23 12 7" xfId="8054"/>
    <cellStyle name="Normal 23 13" xfId="8055"/>
    <cellStyle name="Normal 23 13 2" xfId="16434"/>
    <cellStyle name="Normal 23 13 2 2" xfId="23719"/>
    <cellStyle name="Normal 23 13 2 2 2" xfId="29275"/>
    <cellStyle name="Normal 23 13 2 2 3" xfId="34768"/>
    <cellStyle name="Normal 23 13 2 2 4" xfId="40252"/>
    <cellStyle name="Normal 23 13 2 3" xfId="26546"/>
    <cellStyle name="Normal 23 13 2 4" xfId="32039"/>
    <cellStyle name="Normal 23 13 2 5" xfId="37523"/>
    <cellStyle name="Normal 23 13 3" xfId="13402"/>
    <cellStyle name="Normal 23 13 4" xfId="18617"/>
    <cellStyle name="Normal 23 13 5" xfId="20839"/>
    <cellStyle name="Normal 23 13 6" xfId="11138"/>
    <cellStyle name="Normal 23 13 6 2" xfId="22440"/>
    <cellStyle name="Normal 23 13 6 2 2" xfId="27996"/>
    <cellStyle name="Normal 23 13 6 2 3" xfId="33489"/>
    <cellStyle name="Normal 23 13 6 2 4" xfId="38973"/>
    <cellStyle name="Normal 23 13 6 3" xfId="25267"/>
    <cellStyle name="Normal 23 13 6 4" xfId="30760"/>
    <cellStyle name="Normal 23 13 6 5" xfId="36244"/>
    <cellStyle name="Normal 23 14" xfId="8987"/>
    <cellStyle name="Normal 23 14 2" xfId="16435"/>
    <cellStyle name="Normal 23 14 2 2" xfId="23720"/>
    <cellStyle name="Normal 23 14 2 2 2" xfId="29276"/>
    <cellStyle name="Normal 23 14 2 2 3" xfId="34769"/>
    <cellStyle name="Normal 23 14 2 2 4" xfId="40253"/>
    <cellStyle name="Normal 23 14 2 3" xfId="26547"/>
    <cellStyle name="Normal 23 14 2 4" xfId="32040"/>
    <cellStyle name="Normal 23 14 2 5" xfId="37524"/>
    <cellStyle name="Normal 23 14 3" xfId="14253"/>
    <cellStyle name="Normal 23 14 4" xfId="11139"/>
    <cellStyle name="Normal 23 14 4 2" xfId="22441"/>
    <cellStyle name="Normal 23 14 4 2 2" xfId="27997"/>
    <cellStyle name="Normal 23 14 4 2 3" xfId="33490"/>
    <cellStyle name="Normal 23 14 4 2 4" xfId="38974"/>
    <cellStyle name="Normal 23 14 4 3" xfId="25268"/>
    <cellStyle name="Normal 23 14 4 4" xfId="30761"/>
    <cellStyle name="Normal 23 14 4 5" xfId="36245"/>
    <cellStyle name="Normal 23 15" xfId="11140"/>
    <cellStyle name="Normal 23 15 2" xfId="22442"/>
    <cellStyle name="Normal 23 15 2 2" xfId="27998"/>
    <cellStyle name="Normal 23 15 2 3" xfId="33491"/>
    <cellStyle name="Normal 23 15 2 4" xfId="38975"/>
    <cellStyle name="Normal 23 15 3" xfId="25269"/>
    <cellStyle name="Normal 23 15 4" xfId="30762"/>
    <cellStyle name="Normal 23 15 5" xfId="36246"/>
    <cellStyle name="Normal 23 16" xfId="16430"/>
    <cellStyle name="Normal 23 16 2" xfId="23715"/>
    <cellStyle name="Normal 23 16 2 2" xfId="29271"/>
    <cellStyle name="Normal 23 16 2 3" xfId="34764"/>
    <cellStyle name="Normal 23 16 2 4" xfId="40248"/>
    <cellStyle name="Normal 23 16 3" xfId="26542"/>
    <cellStyle name="Normal 23 16 4" xfId="32035"/>
    <cellStyle name="Normal 23 16 5" xfId="37519"/>
    <cellStyle name="Normal 23 17" xfId="13398"/>
    <cellStyle name="Normal 23 18" xfId="18613"/>
    <cellStyle name="Normal 23 19" xfId="20835"/>
    <cellStyle name="Normal 23 2" xfId="2719"/>
    <cellStyle name="Normal 23 2 2" xfId="3925"/>
    <cellStyle name="Normal 23 2 2 2" xfId="23721"/>
    <cellStyle name="Normal 23 2 2 2 2" xfId="29277"/>
    <cellStyle name="Normal 23 2 2 2 3" xfId="34770"/>
    <cellStyle name="Normal 23 2 2 2 4" xfId="40254"/>
    <cellStyle name="Normal 23 2 2 3" xfId="26548"/>
    <cellStyle name="Normal 23 2 2 4" xfId="32041"/>
    <cellStyle name="Normal 23 2 2 5" xfId="37525"/>
    <cellStyle name="Normal 23 2 2 6" xfId="16436"/>
    <cellStyle name="Normal 23 2 3" xfId="13403"/>
    <cellStyle name="Normal 23 2 4" xfId="18618"/>
    <cellStyle name="Normal 23 2 5" xfId="20840"/>
    <cellStyle name="Normal 23 2 6" xfId="11141"/>
    <cellStyle name="Normal 23 2 6 2" xfId="22443"/>
    <cellStyle name="Normal 23 2 6 2 2" xfId="27999"/>
    <cellStyle name="Normal 23 2 6 2 3" xfId="33492"/>
    <cellStyle name="Normal 23 2 6 2 4" xfId="38976"/>
    <cellStyle name="Normal 23 2 6 3" xfId="25270"/>
    <cellStyle name="Normal 23 2 6 4" xfId="30763"/>
    <cellStyle name="Normal 23 2 6 5" xfId="36247"/>
    <cellStyle name="Normal 23 2 7" xfId="8056"/>
    <cellStyle name="Normal 23 20" xfId="11134"/>
    <cellStyle name="Normal 23 20 2" xfId="22436"/>
    <cellStyle name="Normal 23 20 2 2" xfId="27992"/>
    <cellStyle name="Normal 23 20 2 3" xfId="33485"/>
    <cellStyle name="Normal 23 20 2 4" xfId="38969"/>
    <cellStyle name="Normal 23 20 3" xfId="25263"/>
    <cellStyle name="Normal 23 20 4" xfId="30756"/>
    <cellStyle name="Normal 23 20 5" xfId="36240"/>
    <cellStyle name="Normal 23 21" xfId="8051"/>
    <cellStyle name="Normal 23 3" xfId="2720"/>
    <cellStyle name="Normal 23 3 2" xfId="3926"/>
    <cellStyle name="Normal 23 3 2 2" xfId="23722"/>
    <cellStyle name="Normal 23 3 2 2 2" xfId="29278"/>
    <cellStyle name="Normal 23 3 2 2 3" xfId="34771"/>
    <cellStyle name="Normal 23 3 2 2 4" xfId="40255"/>
    <cellStyle name="Normal 23 3 2 3" xfId="26549"/>
    <cellStyle name="Normal 23 3 2 4" xfId="32042"/>
    <cellStyle name="Normal 23 3 2 5" xfId="37526"/>
    <cellStyle name="Normal 23 3 2 6" xfId="16437"/>
    <cellStyle name="Normal 23 3 3" xfId="13404"/>
    <cellStyle name="Normal 23 3 4" xfId="18619"/>
    <cellStyle name="Normal 23 3 5" xfId="20841"/>
    <cellStyle name="Normal 23 3 6" xfId="11142"/>
    <cellStyle name="Normal 23 3 6 2" xfId="22444"/>
    <cellStyle name="Normal 23 3 6 2 2" xfId="28000"/>
    <cellStyle name="Normal 23 3 6 2 3" xfId="33493"/>
    <cellStyle name="Normal 23 3 6 2 4" xfId="38977"/>
    <cellStyle name="Normal 23 3 6 3" xfId="25271"/>
    <cellStyle name="Normal 23 3 6 4" xfId="30764"/>
    <cellStyle name="Normal 23 3 6 5" xfId="36248"/>
    <cellStyle name="Normal 23 3 7" xfId="8057"/>
    <cellStyle name="Normal 23 4" xfId="2721"/>
    <cellStyle name="Normal 23 4 2" xfId="3927"/>
    <cellStyle name="Normal 23 4 2 2" xfId="23723"/>
    <cellStyle name="Normal 23 4 2 2 2" xfId="29279"/>
    <cellStyle name="Normal 23 4 2 2 3" xfId="34772"/>
    <cellStyle name="Normal 23 4 2 2 4" xfId="40256"/>
    <cellStyle name="Normal 23 4 2 3" xfId="26550"/>
    <cellStyle name="Normal 23 4 2 4" xfId="32043"/>
    <cellStyle name="Normal 23 4 2 5" xfId="37527"/>
    <cellStyle name="Normal 23 4 2 6" xfId="16438"/>
    <cellStyle name="Normal 23 4 3" xfId="13405"/>
    <cellStyle name="Normal 23 4 4" xfId="18620"/>
    <cellStyle name="Normal 23 4 5" xfId="20842"/>
    <cellStyle name="Normal 23 4 6" xfId="11143"/>
    <cellStyle name="Normal 23 4 6 2" xfId="22445"/>
    <cellStyle name="Normal 23 4 6 2 2" xfId="28001"/>
    <cellStyle name="Normal 23 4 6 2 3" xfId="33494"/>
    <cellStyle name="Normal 23 4 6 2 4" xfId="38978"/>
    <cellStyle name="Normal 23 4 6 3" xfId="25272"/>
    <cellStyle name="Normal 23 4 6 4" xfId="30765"/>
    <cellStyle name="Normal 23 4 6 5" xfId="36249"/>
    <cellStyle name="Normal 23 4 7" xfId="8058"/>
    <cellStyle name="Normal 23 5" xfId="2722"/>
    <cellStyle name="Normal 23 5 2" xfId="3928"/>
    <cellStyle name="Normal 23 5 2 2" xfId="23724"/>
    <cellStyle name="Normal 23 5 2 2 2" xfId="29280"/>
    <cellStyle name="Normal 23 5 2 2 3" xfId="34773"/>
    <cellStyle name="Normal 23 5 2 2 4" xfId="40257"/>
    <cellStyle name="Normal 23 5 2 3" xfId="26551"/>
    <cellStyle name="Normal 23 5 2 4" xfId="32044"/>
    <cellStyle name="Normal 23 5 2 5" xfId="37528"/>
    <cellStyle name="Normal 23 5 2 6" xfId="16439"/>
    <cellStyle name="Normal 23 5 3" xfId="13406"/>
    <cellStyle name="Normal 23 5 4" xfId="18621"/>
    <cellStyle name="Normal 23 5 5" xfId="20843"/>
    <cellStyle name="Normal 23 5 6" xfId="11144"/>
    <cellStyle name="Normal 23 5 6 2" xfId="22446"/>
    <cellStyle name="Normal 23 5 6 2 2" xfId="28002"/>
    <cellStyle name="Normal 23 5 6 2 3" xfId="33495"/>
    <cellStyle name="Normal 23 5 6 2 4" xfId="38979"/>
    <cellStyle name="Normal 23 5 6 3" xfId="25273"/>
    <cellStyle name="Normal 23 5 6 4" xfId="30766"/>
    <cellStyle name="Normal 23 5 6 5" xfId="36250"/>
    <cellStyle name="Normal 23 5 7" xfId="8059"/>
    <cellStyle name="Normal 23 6" xfId="2723"/>
    <cellStyle name="Normal 23 6 2" xfId="3929"/>
    <cellStyle name="Normal 23 6 2 2" xfId="23725"/>
    <cellStyle name="Normal 23 6 2 2 2" xfId="29281"/>
    <cellStyle name="Normal 23 6 2 2 3" xfId="34774"/>
    <cellStyle name="Normal 23 6 2 2 4" xfId="40258"/>
    <cellStyle name="Normal 23 6 2 3" xfId="26552"/>
    <cellStyle name="Normal 23 6 2 4" xfId="32045"/>
    <cellStyle name="Normal 23 6 2 5" xfId="37529"/>
    <cellStyle name="Normal 23 6 2 6" xfId="16440"/>
    <cellStyle name="Normal 23 6 3" xfId="13407"/>
    <cellStyle name="Normal 23 6 4" xfId="18622"/>
    <cellStyle name="Normal 23 6 5" xfId="20844"/>
    <cellStyle name="Normal 23 6 6" xfId="11145"/>
    <cellStyle name="Normal 23 6 6 2" xfId="22447"/>
    <cellStyle name="Normal 23 6 6 2 2" xfId="28003"/>
    <cellStyle name="Normal 23 6 6 2 3" xfId="33496"/>
    <cellStyle name="Normal 23 6 6 2 4" xfId="38980"/>
    <cellStyle name="Normal 23 6 6 3" xfId="25274"/>
    <cellStyle name="Normal 23 6 6 4" xfId="30767"/>
    <cellStyle name="Normal 23 6 6 5" xfId="36251"/>
    <cellStyle name="Normal 23 6 7" xfId="8060"/>
    <cellStyle name="Normal 23 7" xfId="2724"/>
    <cellStyle name="Normal 23 7 2" xfId="3930"/>
    <cellStyle name="Normal 23 7 2 2" xfId="23726"/>
    <cellStyle name="Normal 23 7 2 2 2" xfId="29282"/>
    <cellStyle name="Normal 23 7 2 2 3" xfId="34775"/>
    <cellStyle name="Normal 23 7 2 2 4" xfId="40259"/>
    <cellStyle name="Normal 23 7 2 3" xfId="26553"/>
    <cellStyle name="Normal 23 7 2 4" xfId="32046"/>
    <cellStyle name="Normal 23 7 2 5" xfId="37530"/>
    <cellStyle name="Normal 23 7 2 6" xfId="16441"/>
    <cellStyle name="Normal 23 7 3" xfId="13408"/>
    <cellStyle name="Normal 23 7 4" xfId="18623"/>
    <cellStyle name="Normal 23 7 5" xfId="20845"/>
    <cellStyle name="Normal 23 7 6" xfId="11146"/>
    <cellStyle name="Normal 23 7 6 2" xfId="22448"/>
    <cellStyle name="Normal 23 7 6 2 2" xfId="28004"/>
    <cellStyle name="Normal 23 7 6 2 3" xfId="33497"/>
    <cellStyle name="Normal 23 7 6 2 4" xfId="38981"/>
    <cellStyle name="Normal 23 7 6 3" xfId="25275"/>
    <cellStyle name="Normal 23 7 6 4" xfId="30768"/>
    <cellStyle name="Normal 23 7 6 5" xfId="36252"/>
    <cellStyle name="Normal 23 7 7" xfId="8061"/>
    <cellStyle name="Normal 23 8" xfId="2725"/>
    <cellStyle name="Normal 23 8 2" xfId="3931"/>
    <cellStyle name="Normal 23 8 2 2" xfId="23727"/>
    <cellStyle name="Normal 23 8 2 2 2" xfId="29283"/>
    <cellStyle name="Normal 23 8 2 2 3" xfId="34776"/>
    <cellStyle name="Normal 23 8 2 2 4" xfId="40260"/>
    <cellStyle name="Normal 23 8 2 3" xfId="26554"/>
    <cellStyle name="Normal 23 8 2 4" xfId="32047"/>
    <cellStyle name="Normal 23 8 2 5" xfId="37531"/>
    <cellStyle name="Normal 23 8 2 6" xfId="16442"/>
    <cellStyle name="Normal 23 8 3" xfId="13409"/>
    <cellStyle name="Normal 23 8 4" xfId="18624"/>
    <cellStyle name="Normal 23 8 5" xfId="20846"/>
    <cellStyle name="Normal 23 8 6" xfId="11147"/>
    <cellStyle name="Normal 23 8 6 2" xfId="22449"/>
    <cellStyle name="Normal 23 8 6 2 2" xfId="28005"/>
    <cellStyle name="Normal 23 8 6 2 3" xfId="33498"/>
    <cellStyle name="Normal 23 8 6 2 4" xfId="38982"/>
    <cellStyle name="Normal 23 8 6 3" xfId="25276"/>
    <cellStyle name="Normal 23 8 6 4" xfId="30769"/>
    <cellStyle name="Normal 23 8 6 5" xfId="36253"/>
    <cellStyle name="Normal 23 8 7" xfId="8062"/>
    <cellStyle name="Normal 23 9" xfId="2726"/>
    <cellStyle name="Normal 23 9 2" xfId="3932"/>
    <cellStyle name="Normal 23 9 2 2" xfId="23728"/>
    <cellStyle name="Normal 23 9 2 2 2" xfId="29284"/>
    <cellStyle name="Normal 23 9 2 2 3" xfId="34777"/>
    <cellStyle name="Normal 23 9 2 2 4" xfId="40261"/>
    <cellStyle name="Normal 23 9 2 3" xfId="26555"/>
    <cellStyle name="Normal 23 9 2 4" xfId="32048"/>
    <cellStyle name="Normal 23 9 2 5" xfId="37532"/>
    <cellStyle name="Normal 23 9 2 6" xfId="16443"/>
    <cellStyle name="Normal 23 9 3" xfId="13410"/>
    <cellStyle name="Normal 23 9 4" xfId="18625"/>
    <cellStyle name="Normal 23 9 5" xfId="20847"/>
    <cellStyle name="Normal 23 9 6" xfId="11148"/>
    <cellStyle name="Normal 23 9 6 2" xfId="22450"/>
    <cellStyle name="Normal 23 9 6 2 2" xfId="28006"/>
    <cellStyle name="Normal 23 9 6 2 3" xfId="33499"/>
    <cellStyle name="Normal 23 9 6 2 4" xfId="38983"/>
    <cellStyle name="Normal 23 9 6 3" xfId="25277"/>
    <cellStyle name="Normal 23 9 6 4" xfId="30770"/>
    <cellStyle name="Normal 23 9 6 5" xfId="36254"/>
    <cellStyle name="Normal 23 9 7" xfId="8063"/>
    <cellStyle name="Normal 24" xfId="2727"/>
    <cellStyle name="Normal 24 10" xfId="2728"/>
    <cellStyle name="Normal 24 10 2" xfId="3934"/>
    <cellStyle name="Normal 24 10 2 2" xfId="23730"/>
    <cellStyle name="Normal 24 10 2 2 2" xfId="29286"/>
    <cellStyle name="Normal 24 10 2 2 3" xfId="34779"/>
    <cellStyle name="Normal 24 10 2 2 4" xfId="40263"/>
    <cellStyle name="Normal 24 10 2 3" xfId="26557"/>
    <cellStyle name="Normal 24 10 2 4" xfId="32050"/>
    <cellStyle name="Normal 24 10 2 5" xfId="37534"/>
    <cellStyle name="Normal 24 10 2 6" xfId="16445"/>
    <cellStyle name="Normal 24 10 3" xfId="13412"/>
    <cellStyle name="Normal 24 10 4" xfId="18627"/>
    <cellStyle name="Normal 24 10 5" xfId="20849"/>
    <cellStyle name="Normal 24 10 6" xfId="11150"/>
    <cellStyle name="Normal 24 10 6 2" xfId="22452"/>
    <cellStyle name="Normal 24 10 6 2 2" xfId="28008"/>
    <cellStyle name="Normal 24 10 6 2 3" xfId="33501"/>
    <cellStyle name="Normal 24 10 6 2 4" xfId="38985"/>
    <cellStyle name="Normal 24 10 6 3" xfId="25279"/>
    <cellStyle name="Normal 24 10 6 4" xfId="30772"/>
    <cellStyle name="Normal 24 10 6 5" xfId="36256"/>
    <cellStyle name="Normal 24 10 7" xfId="8064"/>
    <cellStyle name="Normal 24 11" xfId="2729"/>
    <cellStyle name="Normal 24 11 2" xfId="3935"/>
    <cellStyle name="Normal 24 11 2 2" xfId="23731"/>
    <cellStyle name="Normal 24 11 2 2 2" xfId="29287"/>
    <cellStyle name="Normal 24 11 2 2 3" xfId="34780"/>
    <cellStyle name="Normal 24 11 2 2 4" xfId="40264"/>
    <cellStyle name="Normal 24 11 2 3" xfId="26558"/>
    <cellStyle name="Normal 24 11 2 4" xfId="32051"/>
    <cellStyle name="Normal 24 11 2 5" xfId="37535"/>
    <cellStyle name="Normal 24 11 2 6" xfId="16446"/>
    <cellStyle name="Normal 24 11 3" xfId="13413"/>
    <cellStyle name="Normal 24 11 4" xfId="18628"/>
    <cellStyle name="Normal 24 11 5" xfId="20850"/>
    <cellStyle name="Normal 24 11 6" xfId="11151"/>
    <cellStyle name="Normal 24 11 6 2" xfId="22453"/>
    <cellStyle name="Normal 24 11 6 2 2" xfId="28009"/>
    <cellStyle name="Normal 24 11 6 2 3" xfId="33502"/>
    <cellStyle name="Normal 24 11 6 2 4" xfId="38986"/>
    <cellStyle name="Normal 24 11 6 3" xfId="25280"/>
    <cellStyle name="Normal 24 11 6 4" xfId="30773"/>
    <cellStyle name="Normal 24 11 6 5" xfId="36257"/>
    <cellStyle name="Normal 24 12" xfId="3933"/>
    <cellStyle name="Normal 24 12 2" xfId="23729"/>
    <cellStyle name="Normal 24 12 2 2" xfId="29285"/>
    <cellStyle name="Normal 24 12 2 3" xfId="34778"/>
    <cellStyle name="Normal 24 12 2 4" xfId="40262"/>
    <cellStyle name="Normal 24 12 3" xfId="26556"/>
    <cellStyle name="Normal 24 12 4" xfId="32049"/>
    <cellStyle name="Normal 24 12 5" xfId="37533"/>
    <cellStyle name="Normal 24 12 6" xfId="16444"/>
    <cellStyle name="Normal 24 13" xfId="13411"/>
    <cellStyle name="Normal 24 14" xfId="18626"/>
    <cellStyle name="Normal 24 15" xfId="20848"/>
    <cellStyle name="Normal 24 16" xfId="11149"/>
    <cellStyle name="Normal 24 16 2" xfId="22451"/>
    <cellStyle name="Normal 24 16 2 2" xfId="28007"/>
    <cellStyle name="Normal 24 16 2 3" xfId="33500"/>
    <cellStyle name="Normal 24 16 2 4" xfId="38984"/>
    <cellStyle name="Normal 24 16 3" xfId="25278"/>
    <cellStyle name="Normal 24 16 4" xfId="30771"/>
    <cellStyle name="Normal 24 16 5" xfId="36255"/>
    <cellStyle name="Normal 24 2" xfId="2730"/>
    <cellStyle name="Normal 24 2 2" xfId="3936"/>
    <cellStyle name="Normal 24 2 2 2" xfId="23732"/>
    <cellStyle name="Normal 24 2 2 2 2" xfId="29288"/>
    <cellStyle name="Normal 24 2 2 2 3" xfId="34781"/>
    <cellStyle name="Normal 24 2 2 2 4" xfId="40265"/>
    <cellStyle name="Normal 24 2 2 3" xfId="26559"/>
    <cellStyle name="Normal 24 2 2 4" xfId="32052"/>
    <cellStyle name="Normal 24 2 2 5" xfId="37536"/>
    <cellStyle name="Normal 24 2 2 6" xfId="16447"/>
    <cellStyle name="Normal 24 2 3" xfId="13414"/>
    <cellStyle name="Normal 24 2 4" xfId="18629"/>
    <cellStyle name="Normal 24 2 5" xfId="20851"/>
    <cellStyle name="Normal 24 2 6" xfId="11152"/>
    <cellStyle name="Normal 24 2 6 2" xfId="22454"/>
    <cellStyle name="Normal 24 2 6 2 2" xfId="28010"/>
    <cellStyle name="Normal 24 2 6 2 3" xfId="33503"/>
    <cellStyle name="Normal 24 2 6 2 4" xfId="38987"/>
    <cellStyle name="Normal 24 2 6 3" xfId="25281"/>
    <cellStyle name="Normal 24 2 6 4" xfId="30774"/>
    <cellStyle name="Normal 24 2 6 5" xfId="36258"/>
    <cellStyle name="Normal 24 2 7" xfId="8065"/>
    <cellStyle name="Normal 24 3" xfId="2731"/>
    <cellStyle name="Normal 24 3 2" xfId="3937"/>
    <cellStyle name="Normal 24 3 2 2" xfId="23733"/>
    <cellStyle name="Normal 24 3 2 2 2" xfId="29289"/>
    <cellStyle name="Normal 24 3 2 2 3" xfId="34782"/>
    <cellStyle name="Normal 24 3 2 2 4" xfId="40266"/>
    <cellStyle name="Normal 24 3 2 3" xfId="26560"/>
    <cellStyle name="Normal 24 3 2 4" xfId="32053"/>
    <cellStyle name="Normal 24 3 2 5" xfId="37537"/>
    <cellStyle name="Normal 24 3 2 6" xfId="16448"/>
    <cellStyle name="Normal 24 3 3" xfId="13415"/>
    <cellStyle name="Normal 24 3 4" xfId="18630"/>
    <cellStyle name="Normal 24 3 5" xfId="20852"/>
    <cellStyle name="Normal 24 3 6" xfId="11153"/>
    <cellStyle name="Normal 24 3 6 2" xfId="22455"/>
    <cellStyle name="Normal 24 3 6 2 2" xfId="28011"/>
    <cellStyle name="Normal 24 3 6 2 3" xfId="33504"/>
    <cellStyle name="Normal 24 3 6 2 4" xfId="38988"/>
    <cellStyle name="Normal 24 3 6 3" xfId="25282"/>
    <cellStyle name="Normal 24 3 6 4" xfId="30775"/>
    <cellStyle name="Normal 24 3 6 5" xfId="36259"/>
    <cellStyle name="Normal 24 3 7" xfId="8066"/>
    <cellStyle name="Normal 24 4" xfId="2732"/>
    <cellStyle name="Normal 24 4 2" xfId="3938"/>
    <cellStyle name="Normal 24 4 2 2" xfId="23734"/>
    <cellStyle name="Normal 24 4 2 2 2" xfId="29290"/>
    <cellStyle name="Normal 24 4 2 2 3" xfId="34783"/>
    <cellStyle name="Normal 24 4 2 2 4" xfId="40267"/>
    <cellStyle name="Normal 24 4 2 3" xfId="26561"/>
    <cellStyle name="Normal 24 4 2 4" xfId="32054"/>
    <cellStyle name="Normal 24 4 2 5" xfId="37538"/>
    <cellStyle name="Normal 24 4 2 6" xfId="16449"/>
    <cellStyle name="Normal 24 4 3" xfId="13416"/>
    <cellStyle name="Normal 24 4 4" xfId="18631"/>
    <cellStyle name="Normal 24 4 5" xfId="20853"/>
    <cellStyle name="Normal 24 4 6" xfId="11154"/>
    <cellStyle name="Normal 24 4 6 2" xfId="22456"/>
    <cellStyle name="Normal 24 4 6 2 2" xfId="28012"/>
    <cellStyle name="Normal 24 4 6 2 3" xfId="33505"/>
    <cellStyle name="Normal 24 4 6 2 4" xfId="38989"/>
    <cellStyle name="Normal 24 4 6 3" xfId="25283"/>
    <cellStyle name="Normal 24 4 6 4" xfId="30776"/>
    <cellStyle name="Normal 24 4 6 5" xfId="36260"/>
    <cellStyle name="Normal 24 4 7" xfId="8067"/>
    <cellStyle name="Normal 24 5" xfId="2733"/>
    <cellStyle name="Normal 24 5 2" xfId="3939"/>
    <cellStyle name="Normal 24 5 2 2" xfId="23735"/>
    <cellStyle name="Normal 24 5 2 2 2" xfId="29291"/>
    <cellStyle name="Normal 24 5 2 2 3" xfId="34784"/>
    <cellStyle name="Normal 24 5 2 2 4" xfId="40268"/>
    <cellStyle name="Normal 24 5 2 3" xfId="26562"/>
    <cellStyle name="Normal 24 5 2 4" xfId="32055"/>
    <cellStyle name="Normal 24 5 2 5" xfId="37539"/>
    <cellStyle name="Normal 24 5 2 6" xfId="16450"/>
    <cellStyle name="Normal 24 5 3" xfId="13417"/>
    <cellStyle name="Normal 24 5 4" xfId="18632"/>
    <cellStyle name="Normal 24 5 5" xfId="20854"/>
    <cellStyle name="Normal 24 5 6" xfId="11155"/>
    <cellStyle name="Normal 24 5 6 2" xfId="22457"/>
    <cellStyle name="Normal 24 5 6 2 2" xfId="28013"/>
    <cellStyle name="Normal 24 5 6 2 3" xfId="33506"/>
    <cellStyle name="Normal 24 5 6 2 4" xfId="38990"/>
    <cellStyle name="Normal 24 5 6 3" xfId="25284"/>
    <cellStyle name="Normal 24 5 6 4" xfId="30777"/>
    <cellStyle name="Normal 24 5 6 5" xfId="36261"/>
    <cellStyle name="Normal 24 5 7" xfId="8068"/>
    <cellStyle name="Normal 24 6" xfId="2734"/>
    <cellStyle name="Normal 24 6 2" xfId="3940"/>
    <cellStyle name="Normal 24 6 2 2" xfId="23736"/>
    <cellStyle name="Normal 24 6 2 2 2" xfId="29292"/>
    <cellStyle name="Normal 24 6 2 2 3" xfId="34785"/>
    <cellStyle name="Normal 24 6 2 2 4" xfId="40269"/>
    <cellStyle name="Normal 24 6 2 3" xfId="26563"/>
    <cellStyle name="Normal 24 6 2 4" xfId="32056"/>
    <cellStyle name="Normal 24 6 2 5" xfId="37540"/>
    <cellStyle name="Normal 24 6 2 6" xfId="16451"/>
    <cellStyle name="Normal 24 6 3" xfId="13418"/>
    <cellStyle name="Normal 24 6 4" xfId="18633"/>
    <cellStyle name="Normal 24 6 5" xfId="20855"/>
    <cellStyle name="Normal 24 6 6" xfId="11156"/>
    <cellStyle name="Normal 24 6 6 2" xfId="22458"/>
    <cellStyle name="Normal 24 6 6 2 2" xfId="28014"/>
    <cellStyle name="Normal 24 6 6 2 3" xfId="33507"/>
    <cellStyle name="Normal 24 6 6 2 4" xfId="38991"/>
    <cellStyle name="Normal 24 6 6 3" xfId="25285"/>
    <cellStyle name="Normal 24 6 6 4" xfId="30778"/>
    <cellStyle name="Normal 24 6 6 5" xfId="36262"/>
    <cellStyle name="Normal 24 6 7" xfId="8069"/>
    <cellStyle name="Normal 24 7" xfId="2735"/>
    <cellStyle name="Normal 24 7 2" xfId="3941"/>
    <cellStyle name="Normal 24 7 2 2" xfId="23737"/>
    <cellStyle name="Normal 24 7 2 2 2" xfId="29293"/>
    <cellStyle name="Normal 24 7 2 2 3" xfId="34786"/>
    <cellStyle name="Normal 24 7 2 2 4" xfId="40270"/>
    <cellStyle name="Normal 24 7 2 3" xfId="26564"/>
    <cellStyle name="Normal 24 7 2 4" xfId="32057"/>
    <cellStyle name="Normal 24 7 2 5" xfId="37541"/>
    <cellStyle name="Normal 24 7 2 6" xfId="16452"/>
    <cellStyle name="Normal 24 7 3" xfId="13419"/>
    <cellStyle name="Normal 24 7 4" xfId="18634"/>
    <cellStyle name="Normal 24 7 5" xfId="20856"/>
    <cellStyle name="Normal 24 7 6" xfId="11157"/>
    <cellStyle name="Normal 24 7 6 2" xfId="22459"/>
    <cellStyle name="Normal 24 7 6 2 2" xfId="28015"/>
    <cellStyle name="Normal 24 7 6 2 3" xfId="33508"/>
    <cellStyle name="Normal 24 7 6 2 4" xfId="38992"/>
    <cellStyle name="Normal 24 7 6 3" xfId="25286"/>
    <cellStyle name="Normal 24 7 6 4" xfId="30779"/>
    <cellStyle name="Normal 24 7 6 5" xfId="36263"/>
    <cellStyle name="Normal 24 7 7" xfId="8070"/>
    <cellStyle name="Normal 24 8" xfId="2736"/>
    <cellStyle name="Normal 24 8 2" xfId="3942"/>
    <cellStyle name="Normal 24 8 2 2" xfId="23738"/>
    <cellStyle name="Normal 24 8 2 2 2" xfId="29294"/>
    <cellStyle name="Normal 24 8 2 2 3" xfId="34787"/>
    <cellStyle name="Normal 24 8 2 2 4" xfId="40271"/>
    <cellStyle name="Normal 24 8 2 3" xfId="26565"/>
    <cellStyle name="Normal 24 8 2 4" xfId="32058"/>
    <cellStyle name="Normal 24 8 2 5" xfId="37542"/>
    <cellStyle name="Normal 24 8 2 6" xfId="16453"/>
    <cellStyle name="Normal 24 8 3" xfId="13420"/>
    <cellStyle name="Normal 24 8 4" xfId="18635"/>
    <cellStyle name="Normal 24 8 5" xfId="20857"/>
    <cellStyle name="Normal 24 8 6" xfId="11158"/>
    <cellStyle name="Normal 24 8 6 2" xfId="22460"/>
    <cellStyle name="Normal 24 8 6 2 2" xfId="28016"/>
    <cellStyle name="Normal 24 8 6 2 3" xfId="33509"/>
    <cellStyle name="Normal 24 8 6 2 4" xfId="38993"/>
    <cellStyle name="Normal 24 8 6 3" xfId="25287"/>
    <cellStyle name="Normal 24 8 6 4" xfId="30780"/>
    <cellStyle name="Normal 24 8 6 5" xfId="36264"/>
    <cellStyle name="Normal 24 8 7" xfId="8071"/>
    <cellStyle name="Normal 24 9" xfId="2737"/>
    <cellStyle name="Normal 24 9 2" xfId="3943"/>
    <cellStyle name="Normal 24 9 2 2" xfId="23739"/>
    <cellStyle name="Normal 24 9 2 2 2" xfId="29295"/>
    <cellStyle name="Normal 24 9 2 2 3" xfId="34788"/>
    <cellStyle name="Normal 24 9 2 2 4" xfId="40272"/>
    <cellStyle name="Normal 24 9 2 3" xfId="26566"/>
    <cellStyle name="Normal 24 9 2 4" xfId="32059"/>
    <cellStyle name="Normal 24 9 2 5" xfId="37543"/>
    <cellStyle name="Normal 24 9 2 6" xfId="16454"/>
    <cellStyle name="Normal 24 9 3" xfId="13421"/>
    <cellStyle name="Normal 24 9 4" xfId="18636"/>
    <cellStyle name="Normal 24 9 5" xfId="20858"/>
    <cellStyle name="Normal 24 9 6" xfId="11159"/>
    <cellStyle name="Normal 24 9 6 2" xfId="22461"/>
    <cellStyle name="Normal 24 9 6 2 2" xfId="28017"/>
    <cellStyle name="Normal 24 9 6 2 3" xfId="33510"/>
    <cellStyle name="Normal 24 9 6 2 4" xfId="38994"/>
    <cellStyle name="Normal 24 9 6 3" xfId="25288"/>
    <cellStyle name="Normal 24 9 6 4" xfId="30781"/>
    <cellStyle name="Normal 24 9 6 5" xfId="36265"/>
    <cellStyle name="Normal 24 9 7" xfId="8072"/>
    <cellStyle name="Normal 25" xfId="3247"/>
    <cellStyle name="Normal 25 2" xfId="16455"/>
    <cellStyle name="Normal 25 2 2" xfId="23740"/>
    <cellStyle name="Normal 25 2 2 2" xfId="29296"/>
    <cellStyle name="Normal 25 2 2 3" xfId="34789"/>
    <cellStyle name="Normal 25 2 2 4" xfId="40273"/>
    <cellStyle name="Normal 25 2 3" xfId="26567"/>
    <cellStyle name="Normal 25 2 4" xfId="32060"/>
    <cellStyle name="Normal 25 2 5" xfId="37544"/>
    <cellStyle name="Normal 25 3" xfId="13422"/>
    <cellStyle name="Normal 25 4" xfId="18637"/>
    <cellStyle name="Normal 25 5" xfId="20859"/>
    <cellStyle name="Normal 25 6" xfId="11160"/>
    <cellStyle name="Normal 25 6 2" xfId="22462"/>
    <cellStyle name="Normal 25 6 2 2" xfId="28018"/>
    <cellStyle name="Normal 25 6 2 3" xfId="33511"/>
    <cellStyle name="Normal 25 6 2 4" xfId="38995"/>
    <cellStyle name="Normal 25 6 3" xfId="25289"/>
    <cellStyle name="Normal 25 6 4" xfId="30782"/>
    <cellStyle name="Normal 25 6 5" xfId="36266"/>
    <cellStyle name="Normal 25 7" xfId="8073"/>
    <cellStyle name="Normal 26" xfId="3243"/>
    <cellStyle name="Normal 26 2" xfId="16456"/>
    <cellStyle name="Normal 26 2 2" xfId="23741"/>
    <cellStyle name="Normal 26 2 2 2" xfId="29297"/>
    <cellStyle name="Normal 26 2 2 3" xfId="34790"/>
    <cellStyle name="Normal 26 2 2 4" xfId="40274"/>
    <cellStyle name="Normal 26 2 3" xfId="26568"/>
    <cellStyle name="Normal 26 2 4" xfId="32061"/>
    <cellStyle name="Normal 26 2 5" xfId="37545"/>
    <cellStyle name="Normal 26 3" xfId="13423"/>
    <cellStyle name="Normal 26 4" xfId="18638"/>
    <cellStyle name="Normal 26 5" xfId="20860"/>
    <cellStyle name="Normal 26 6" xfId="11161"/>
    <cellStyle name="Normal 26 6 2" xfId="22463"/>
    <cellStyle name="Normal 26 6 2 2" xfId="28019"/>
    <cellStyle name="Normal 26 6 2 3" xfId="33512"/>
    <cellStyle name="Normal 26 6 2 4" xfId="38996"/>
    <cellStyle name="Normal 26 6 3" xfId="25290"/>
    <cellStyle name="Normal 26 6 4" xfId="30783"/>
    <cellStyle name="Normal 26 6 5" xfId="36267"/>
    <cellStyle name="Normal 26 7" xfId="8074"/>
    <cellStyle name="Normal 27" xfId="8075"/>
    <cellStyle name="Normal 27 2" xfId="16457"/>
    <cellStyle name="Normal 27 2 2" xfId="23742"/>
    <cellStyle name="Normal 27 2 2 2" xfId="29298"/>
    <cellStyle name="Normal 27 2 2 3" xfId="34791"/>
    <cellStyle name="Normal 27 2 2 4" xfId="40275"/>
    <cellStyle name="Normal 27 2 3" xfId="26569"/>
    <cellStyle name="Normal 27 2 4" xfId="32062"/>
    <cellStyle name="Normal 27 2 5" xfId="37546"/>
    <cellStyle name="Normal 27 3" xfId="13424"/>
    <cellStyle name="Normal 27 4" xfId="18639"/>
    <cellStyle name="Normal 27 5" xfId="20861"/>
    <cellStyle name="Normal 27 6" xfId="11162"/>
    <cellStyle name="Normal 27 6 2" xfId="22464"/>
    <cellStyle name="Normal 27 6 2 2" xfId="28020"/>
    <cellStyle name="Normal 27 6 2 3" xfId="33513"/>
    <cellStyle name="Normal 27 6 2 4" xfId="38997"/>
    <cellStyle name="Normal 27 6 3" xfId="25291"/>
    <cellStyle name="Normal 27 6 4" xfId="30784"/>
    <cellStyle name="Normal 27 6 5" xfId="36268"/>
    <cellStyle name="Normal 28" xfId="2738"/>
    <cellStyle name="Normal 28 10" xfId="2739"/>
    <cellStyle name="Normal 28 10 2" xfId="3945"/>
    <cellStyle name="Normal 28 10 2 2" xfId="23744"/>
    <cellStyle name="Normal 28 10 2 2 2" xfId="29300"/>
    <cellStyle name="Normal 28 10 2 2 3" xfId="34793"/>
    <cellStyle name="Normal 28 10 2 2 4" xfId="40277"/>
    <cellStyle name="Normal 28 10 2 3" xfId="26571"/>
    <cellStyle name="Normal 28 10 2 4" xfId="32064"/>
    <cellStyle name="Normal 28 10 2 5" xfId="37548"/>
    <cellStyle name="Normal 28 10 2 6" xfId="16459"/>
    <cellStyle name="Normal 28 10 3" xfId="13426"/>
    <cellStyle name="Normal 28 10 4" xfId="18641"/>
    <cellStyle name="Normal 28 10 5" xfId="20863"/>
    <cellStyle name="Normal 28 10 6" xfId="11164"/>
    <cellStyle name="Normal 28 10 6 2" xfId="22466"/>
    <cellStyle name="Normal 28 10 6 2 2" xfId="28022"/>
    <cellStyle name="Normal 28 10 6 2 3" xfId="33515"/>
    <cellStyle name="Normal 28 10 6 2 4" xfId="38999"/>
    <cellStyle name="Normal 28 10 6 3" xfId="25293"/>
    <cellStyle name="Normal 28 10 6 4" xfId="30786"/>
    <cellStyle name="Normal 28 10 6 5" xfId="36270"/>
    <cellStyle name="Normal 28 10 7" xfId="8077"/>
    <cellStyle name="Normal 28 11" xfId="3944"/>
    <cellStyle name="Normal 28 11 2" xfId="23743"/>
    <cellStyle name="Normal 28 11 2 2" xfId="29299"/>
    <cellStyle name="Normal 28 11 2 3" xfId="34792"/>
    <cellStyle name="Normal 28 11 2 4" xfId="40276"/>
    <cellStyle name="Normal 28 11 3" xfId="26570"/>
    <cellStyle name="Normal 28 11 4" xfId="32063"/>
    <cellStyle name="Normal 28 11 5" xfId="37547"/>
    <cellStyle name="Normal 28 11 6" xfId="16458"/>
    <cellStyle name="Normal 28 12" xfId="13425"/>
    <cellStyle name="Normal 28 13" xfId="18640"/>
    <cellStyle name="Normal 28 14" xfId="20862"/>
    <cellStyle name="Normal 28 15" xfId="11163"/>
    <cellStyle name="Normal 28 15 2" xfId="22465"/>
    <cellStyle name="Normal 28 15 2 2" xfId="28021"/>
    <cellStyle name="Normal 28 15 2 3" xfId="33514"/>
    <cellStyle name="Normal 28 15 2 4" xfId="38998"/>
    <cellStyle name="Normal 28 15 3" xfId="25292"/>
    <cellStyle name="Normal 28 15 4" xfId="30785"/>
    <cellStyle name="Normal 28 15 5" xfId="36269"/>
    <cellStyle name="Normal 28 16" xfId="8076"/>
    <cellStyle name="Normal 28 2" xfId="2740"/>
    <cellStyle name="Normal 28 2 2" xfId="3946"/>
    <cellStyle name="Normal 28 2 2 2" xfId="23745"/>
    <cellStyle name="Normal 28 2 2 2 2" xfId="29301"/>
    <cellStyle name="Normal 28 2 2 2 3" xfId="34794"/>
    <cellStyle name="Normal 28 2 2 2 4" xfId="40278"/>
    <cellStyle name="Normal 28 2 2 3" xfId="26572"/>
    <cellStyle name="Normal 28 2 2 4" xfId="32065"/>
    <cellStyle name="Normal 28 2 2 5" xfId="37549"/>
    <cellStyle name="Normal 28 2 2 6" xfId="16460"/>
    <cellStyle name="Normal 28 2 3" xfId="13427"/>
    <cellStyle name="Normal 28 2 4" xfId="18642"/>
    <cellStyle name="Normal 28 2 5" xfId="20864"/>
    <cellStyle name="Normal 28 2 6" xfId="11165"/>
    <cellStyle name="Normal 28 2 6 2" xfId="22467"/>
    <cellStyle name="Normal 28 2 6 2 2" xfId="28023"/>
    <cellStyle name="Normal 28 2 6 2 3" xfId="33516"/>
    <cellStyle name="Normal 28 2 6 2 4" xfId="39000"/>
    <cellStyle name="Normal 28 2 6 3" xfId="25294"/>
    <cellStyle name="Normal 28 2 6 4" xfId="30787"/>
    <cellStyle name="Normal 28 2 6 5" xfId="36271"/>
    <cellStyle name="Normal 28 2 7" xfId="8078"/>
    <cellStyle name="Normal 28 3" xfId="2741"/>
    <cellStyle name="Normal 28 3 2" xfId="3947"/>
    <cellStyle name="Normal 28 3 2 2" xfId="23746"/>
    <cellStyle name="Normal 28 3 2 2 2" xfId="29302"/>
    <cellStyle name="Normal 28 3 2 2 3" xfId="34795"/>
    <cellStyle name="Normal 28 3 2 2 4" xfId="40279"/>
    <cellStyle name="Normal 28 3 2 3" xfId="26573"/>
    <cellStyle name="Normal 28 3 2 4" xfId="32066"/>
    <cellStyle name="Normal 28 3 2 5" xfId="37550"/>
    <cellStyle name="Normal 28 3 2 6" xfId="16461"/>
    <cellStyle name="Normal 28 3 3" xfId="13428"/>
    <cellStyle name="Normal 28 3 4" xfId="18643"/>
    <cellStyle name="Normal 28 3 5" xfId="20865"/>
    <cellStyle name="Normal 28 3 6" xfId="11166"/>
    <cellStyle name="Normal 28 3 6 2" xfId="22468"/>
    <cellStyle name="Normal 28 3 6 2 2" xfId="28024"/>
    <cellStyle name="Normal 28 3 6 2 3" xfId="33517"/>
    <cellStyle name="Normal 28 3 6 2 4" xfId="39001"/>
    <cellStyle name="Normal 28 3 6 3" xfId="25295"/>
    <cellStyle name="Normal 28 3 6 4" xfId="30788"/>
    <cellStyle name="Normal 28 3 6 5" xfId="36272"/>
    <cellStyle name="Normal 28 3 7" xfId="8079"/>
    <cellStyle name="Normal 28 4" xfId="2742"/>
    <cellStyle name="Normal 28 4 2" xfId="3948"/>
    <cellStyle name="Normal 28 4 2 2" xfId="23747"/>
    <cellStyle name="Normal 28 4 2 2 2" xfId="29303"/>
    <cellStyle name="Normal 28 4 2 2 3" xfId="34796"/>
    <cellStyle name="Normal 28 4 2 2 4" xfId="40280"/>
    <cellStyle name="Normal 28 4 2 3" xfId="26574"/>
    <cellStyle name="Normal 28 4 2 4" xfId="32067"/>
    <cellStyle name="Normal 28 4 2 5" xfId="37551"/>
    <cellStyle name="Normal 28 4 2 6" xfId="16462"/>
    <cellStyle name="Normal 28 4 3" xfId="13429"/>
    <cellStyle name="Normal 28 4 4" xfId="18644"/>
    <cellStyle name="Normal 28 4 5" xfId="20866"/>
    <cellStyle name="Normal 28 4 6" xfId="11167"/>
    <cellStyle name="Normal 28 4 6 2" xfId="22469"/>
    <cellStyle name="Normal 28 4 6 2 2" xfId="28025"/>
    <cellStyle name="Normal 28 4 6 2 3" xfId="33518"/>
    <cellStyle name="Normal 28 4 6 2 4" xfId="39002"/>
    <cellStyle name="Normal 28 4 6 3" xfId="25296"/>
    <cellStyle name="Normal 28 4 6 4" xfId="30789"/>
    <cellStyle name="Normal 28 4 6 5" xfId="36273"/>
    <cellStyle name="Normal 28 4 7" xfId="8080"/>
    <cellStyle name="Normal 28 5" xfId="2743"/>
    <cellStyle name="Normal 28 5 2" xfId="3949"/>
    <cellStyle name="Normal 28 5 2 2" xfId="23748"/>
    <cellStyle name="Normal 28 5 2 2 2" xfId="29304"/>
    <cellStyle name="Normal 28 5 2 2 3" xfId="34797"/>
    <cellStyle name="Normal 28 5 2 2 4" xfId="40281"/>
    <cellStyle name="Normal 28 5 2 3" xfId="26575"/>
    <cellStyle name="Normal 28 5 2 4" xfId="32068"/>
    <cellStyle name="Normal 28 5 2 5" xfId="37552"/>
    <cellStyle name="Normal 28 5 2 6" xfId="16463"/>
    <cellStyle name="Normal 28 5 3" xfId="13430"/>
    <cellStyle name="Normal 28 5 4" xfId="18645"/>
    <cellStyle name="Normal 28 5 5" xfId="20867"/>
    <cellStyle name="Normal 28 5 6" xfId="11168"/>
    <cellStyle name="Normal 28 5 6 2" xfId="22470"/>
    <cellStyle name="Normal 28 5 6 2 2" xfId="28026"/>
    <cellStyle name="Normal 28 5 6 2 3" xfId="33519"/>
    <cellStyle name="Normal 28 5 6 2 4" xfId="39003"/>
    <cellStyle name="Normal 28 5 6 3" xfId="25297"/>
    <cellStyle name="Normal 28 5 6 4" xfId="30790"/>
    <cellStyle name="Normal 28 5 6 5" xfId="36274"/>
    <cellStyle name="Normal 28 5 7" xfId="8081"/>
    <cellStyle name="Normal 28 6" xfId="2744"/>
    <cellStyle name="Normal 28 6 2" xfId="3950"/>
    <cellStyle name="Normal 28 6 2 2" xfId="23749"/>
    <cellStyle name="Normal 28 6 2 2 2" xfId="29305"/>
    <cellStyle name="Normal 28 6 2 2 3" xfId="34798"/>
    <cellStyle name="Normal 28 6 2 2 4" xfId="40282"/>
    <cellStyle name="Normal 28 6 2 3" xfId="26576"/>
    <cellStyle name="Normal 28 6 2 4" xfId="32069"/>
    <cellStyle name="Normal 28 6 2 5" xfId="37553"/>
    <cellStyle name="Normal 28 6 2 6" xfId="16464"/>
    <cellStyle name="Normal 28 6 3" xfId="13431"/>
    <cellStyle name="Normal 28 6 4" xfId="18646"/>
    <cellStyle name="Normal 28 6 5" xfId="20868"/>
    <cellStyle name="Normal 28 6 6" xfId="11169"/>
    <cellStyle name="Normal 28 6 6 2" xfId="22471"/>
    <cellStyle name="Normal 28 6 6 2 2" xfId="28027"/>
    <cellStyle name="Normal 28 6 6 2 3" xfId="33520"/>
    <cellStyle name="Normal 28 6 6 2 4" xfId="39004"/>
    <cellStyle name="Normal 28 6 6 3" xfId="25298"/>
    <cellStyle name="Normal 28 6 6 4" xfId="30791"/>
    <cellStyle name="Normal 28 6 6 5" xfId="36275"/>
    <cellStyle name="Normal 28 6 7" xfId="8082"/>
    <cellStyle name="Normal 28 7" xfId="2745"/>
    <cellStyle name="Normal 28 7 2" xfId="3951"/>
    <cellStyle name="Normal 28 7 2 2" xfId="23750"/>
    <cellStyle name="Normal 28 7 2 2 2" xfId="29306"/>
    <cellStyle name="Normal 28 7 2 2 3" xfId="34799"/>
    <cellStyle name="Normal 28 7 2 2 4" xfId="40283"/>
    <cellStyle name="Normal 28 7 2 3" xfId="26577"/>
    <cellStyle name="Normal 28 7 2 4" xfId="32070"/>
    <cellStyle name="Normal 28 7 2 5" xfId="37554"/>
    <cellStyle name="Normal 28 7 2 6" xfId="16465"/>
    <cellStyle name="Normal 28 7 3" xfId="13432"/>
    <cellStyle name="Normal 28 7 4" xfId="18647"/>
    <cellStyle name="Normal 28 7 5" xfId="20869"/>
    <cellStyle name="Normal 28 7 6" xfId="11170"/>
    <cellStyle name="Normal 28 7 6 2" xfId="22472"/>
    <cellStyle name="Normal 28 7 6 2 2" xfId="28028"/>
    <cellStyle name="Normal 28 7 6 2 3" xfId="33521"/>
    <cellStyle name="Normal 28 7 6 2 4" xfId="39005"/>
    <cellStyle name="Normal 28 7 6 3" xfId="25299"/>
    <cellStyle name="Normal 28 7 6 4" xfId="30792"/>
    <cellStyle name="Normal 28 7 6 5" xfId="36276"/>
    <cellStyle name="Normal 28 7 7" xfId="8083"/>
    <cellStyle name="Normal 28 8" xfId="2746"/>
    <cellStyle name="Normal 28 8 2" xfId="3952"/>
    <cellStyle name="Normal 28 8 2 2" xfId="23751"/>
    <cellStyle name="Normal 28 8 2 2 2" xfId="29307"/>
    <cellStyle name="Normal 28 8 2 2 3" xfId="34800"/>
    <cellStyle name="Normal 28 8 2 2 4" xfId="40284"/>
    <cellStyle name="Normal 28 8 2 3" xfId="26578"/>
    <cellStyle name="Normal 28 8 2 4" xfId="32071"/>
    <cellStyle name="Normal 28 8 2 5" xfId="37555"/>
    <cellStyle name="Normal 28 8 2 6" xfId="16466"/>
    <cellStyle name="Normal 28 8 3" xfId="13433"/>
    <cellStyle name="Normal 28 8 4" xfId="18648"/>
    <cellStyle name="Normal 28 8 5" xfId="20870"/>
    <cellStyle name="Normal 28 8 6" xfId="11171"/>
    <cellStyle name="Normal 28 8 6 2" xfId="22473"/>
    <cellStyle name="Normal 28 8 6 2 2" xfId="28029"/>
    <cellStyle name="Normal 28 8 6 2 3" xfId="33522"/>
    <cellStyle name="Normal 28 8 6 2 4" xfId="39006"/>
    <cellStyle name="Normal 28 8 6 3" xfId="25300"/>
    <cellStyle name="Normal 28 8 6 4" xfId="30793"/>
    <cellStyle name="Normal 28 8 6 5" xfId="36277"/>
    <cellStyle name="Normal 28 8 7" xfId="8084"/>
    <cellStyle name="Normal 28 9" xfId="2747"/>
    <cellStyle name="Normal 28 9 2" xfId="3953"/>
    <cellStyle name="Normal 28 9 2 2" xfId="23752"/>
    <cellStyle name="Normal 28 9 2 2 2" xfId="29308"/>
    <cellStyle name="Normal 28 9 2 2 3" xfId="34801"/>
    <cellStyle name="Normal 28 9 2 2 4" xfId="40285"/>
    <cellStyle name="Normal 28 9 2 3" xfId="26579"/>
    <cellStyle name="Normal 28 9 2 4" xfId="32072"/>
    <cellStyle name="Normal 28 9 2 5" xfId="37556"/>
    <cellStyle name="Normal 28 9 2 6" xfId="16467"/>
    <cellStyle name="Normal 28 9 3" xfId="13434"/>
    <cellStyle name="Normal 28 9 4" xfId="18649"/>
    <cellStyle name="Normal 28 9 5" xfId="20871"/>
    <cellStyle name="Normal 28 9 6" xfId="11172"/>
    <cellStyle name="Normal 28 9 6 2" xfId="22474"/>
    <cellStyle name="Normal 28 9 6 2 2" xfId="28030"/>
    <cellStyle name="Normal 28 9 6 2 3" xfId="33523"/>
    <cellStyle name="Normal 28 9 6 2 4" xfId="39007"/>
    <cellStyle name="Normal 28 9 6 3" xfId="25301"/>
    <cellStyle name="Normal 28 9 6 4" xfId="30794"/>
    <cellStyle name="Normal 28 9 6 5" xfId="36278"/>
    <cellStyle name="Normal 28 9 7" xfId="8085"/>
    <cellStyle name="Normal 29" xfId="2748"/>
    <cellStyle name="Normal 29 10" xfId="2749"/>
    <cellStyle name="Normal 29 10 2" xfId="3955"/>
    <cellStyle name="Normal 29 10 2 2" xfId="23754"/>
    <cellStyle name="Normal 29 10 2 2 2" xfId="29310"/>
    <cellStyle name="Normal 29 10 2 2 3" xfId="34803"/>
    <cellStyle name="Normal 29 10 2 2 4" xfId="40287"/>
    <cellStyle name="Normal 29 10 2 3" xfId="26581"/>
    <cellStyle name="Normal 29 10 2 4" xfId="32074"/>
    <cellStyle name="Normal 29 10 2 5" xfId="37558"/>
    <cellStyle name="Normal 29 10 2 6" xfId="16469"/>
    <cellStyle name="Normal 29 10 3" xfId="13436"/>
    <cellStyle name="Normal 29 10 4" xfId="18651"/>
    <cellStyle name="Normal 29 10 5" xfId="20873"/>
    <cellStyle name="Normal 29 10 6" xfId="11174"/>
    <cellStyle name="Normal 29 10 6 2" xfId="22476"/>
    <cellStyle name="Normal 29 10 6 2 2" xfId="28032"/>
    <cellStyle name="Normal 29 10 6 2 3" xfId="33525"/>
    <cellStyle name="Normal 29 10 6 2 4" xfId="39009"/>
    <cellStyle name="Normal 29 10 6 3" xfId="25303"/>
    <cellStyle name="Normal 29 10 6 4" xfId="30796"/>
    <cellStyle name="Normal 29 10 6 5" xfId="36280"/>
    <cellStyle name="Normal 29 10 7" xfId="8087"/>
    <cellStyle name="Normal 29 11" xfId="3954"/>
    <cellStyle name="Normal 29 11 2" xfId="23753"/>
    <cellStyle name="Normal 29 11 2 2" xfId="29309"/>
    <cellStyle name="Normal 29 11 2 3" xfId="34802"/>
    <cellStyle name="Normal 29 11 2 4" xfId="40286"/>
    <cellStyle name="Normal 29 11 3" xfId="26580"/>
    <cellStyle name="Normal 29 11 4" xfId="32073"/>
    <cellStyle name="Normal 29 11 5" xfId="37557"/>
    <cellStyle name="Normal 29 11 6" xfId="16468"/>
    <cellStyle name="Normal 29 12" xfId="13435"/>
    <cellStyle name="Normal 29 13" xfId="18650"/>
    <cellStyle name="Normal 29 14" xfId="20872"/>
    <cellStyle name="Normal 29 15" xfId="11173"/>
    <cellStyle name="Normal 29 15 2" xfId="22475"/>
    <cellStyle name="Normal 29 15 2 2" xfId="28031"/>
    <cellStyle name="Normal 29 15 2 3" xfId="33524"/>
    <cellStyle name="Normal 29 15 2 4" xfId="39008"/>
    <cellStyle name="Normal 29 15 3" xfId="25302"/>
    <cellStyle name="Normal 29 15 4" xfId="30795"/>
    <cellStyle name="Normal 29 15 5" xfId="36279"/>
    <cellStyle name="Normal 29 16" xfId="8086"/>
    <cellStyle name="Normal 29 2" xfId="2750"/>
    <cellStyle name="Normal 29 2 2" xfId="3956"/>
    <cellStyle name="Normal 29 2 2 2" xfId="23755"/>
    <cellStyle name="Normal 29 2 2 2 2" xfId="29311"/>
    <cellStyle name="Normal 29 2 2 2 3" xfId="34804"/>
    <cellStyle name="Normal 29 2 2 2 4" xfId="40288"/>
    <cellStyle name="Normal 29 2 2 3" xfId="26582"/>
    <cellStyle name="Normal 29 2 2 4" xfId="32075"/>
    <cellStyle name="Normal 29 2 2 5" xfId="37559"/>
    <cellStyle name="Normal 29 2 2 6" xfId="16470"/>
    <cellStyle name="Normal 29 2 3" xfId="13437"/>
    <cellStyle name="Normal 29 2 4" xfId="18652"/>
    <cellStyle name="Normal 29 2 5" xfId="20874"/>
    <cellStyle name="Normal 29 2 6" xfId="11175"/>
    <cellStyle name="Normal 29 2 6 2" xfId="22477"/>
    <cellStyle name="Normal 29 2 6 2 2" xfId="28033"/>
    <cellStyle name="Normal 29 2 6 2 3" xfId="33526"/>
    <cellStyle name="Normal 29 2 6 2 4" xfId="39010"/>
    <cellStyle name="Normal 29 2 6 3" xfId="25304"/>
    <cellStyle name="Normal 29 2 6 4" xfId="30797"/>
    <cellStyle name="Normal 29 2 6 5" xfId="36281"/>
    <cellStyle name="Normal 29 2 7" xfId="8088"/>
    <cellStyle name="Normal 29 3" xfId="2751"/>
    <cellStyle name="Normal 29 3 2" xfId="3957"/>
    <cellStyle name="Normal 29 3 2 2" xfId="23756"/>
    <cellStyle name="Normal 29 3 2 2 2" xfId="29312"/>
    <cellStyle name="Normal 29 3 2 2 3" xfId="34805"/>
    <cellStyle name="Normal 29 3 2 2 4" xfId="40289"/>
    <cellStyle name="Normal 29 3 2 3" xfId="26583"/>
    <cellStyle name="Normal 29 3 2 4" xfId="32076"/>
    <cellStyle name="Normal 29 3 2 5" xfId="37560"/>
    <cellStyle name="Normal 29 3 2 6" xfId="16471"/>
    <cellStyle name="Normal 29 3 3" xfId="13438"/>
    <cellStyle name="Normal 29 3 4" xfId="18653"/>
    <cellStyle name="Normal 29 3 5" xfId="20875"/>
    <cellStyle name="Normal 29 3 6" xfId="11176"/>
    <cellStyle name="Normal 29 3 6 2" xfId="22478"/>
    <cellStyle name="Normal 29 3 6 2 2" xfId="28034"/>
    <cellStyle name="Normal 29 3 6 2 3" xfId="33527"/>
    <cellStyle name="Normal 29 3 6 2 4" xfId="39011"/>
    <cellStyle name="Normal 29 3 6 3" xfId="25305"/>
    <cellStyle name="Normal 29 3 6 4" xfId="30798"/>
    <cellStyle name="Normal 29 3 6 5" xfId="36282"/>
    <cellStyle name="Normal 29 3 7" xfId="8089"/>
    <cellStyle name="Normal 29 4" xfId="2752"/>
    <cellStyle name="Normal 29 4 2" xfId="3958"/>
    <cellStyle name="Normal 29 4 2 2" xfId="23757"/>
    <cellStyle name="Normal 29 4 2 2 2" xfId="29313"/>
    <cellStyle name="Normal 29 4 2 2 3" xfId="34806"/>
    <cellStyle name="Normal 29 4 2 2 4" xfId="40290"/>
    <cellStyle name="Normal 29 4 2 3" xfId="26584"/>
    <cellStyle name="Normal 29 4 2 4" xfId="32077"/>
    <cellStyle name="Normal 29 4 2 5" xfId="37561"/>
    <cellStyle name="Normal 29 4 2 6" xfId="16472"/>
    <cellStyle name="Normal 29 4 3" xfId="13439"/>
    <cellStyle name="Normal 29 4 4" xfId="18654"/>
    <cellStyle name="Normal 29 4 5" xfId="20876"/>
    <cellStyle name="Normal 29 4 6" xfId="11177"/>
    <cellStyle name="Normal 29 4 6 2" xfId="22479"/>
    <cellStyle name="Normal 29 4 6 2 2" xfId="28035"/>
    <cellStyle name="Normal 29 4 6 2 3" xfId="33528"/>
    <cellStyle name="Normal 29 4 6 2 4" xfId="39012"/>
    <cellStyle name="Normal 29 4 6 3" xfId="25306"/>
    <cellStyle name="Normal 29 4 6 4" xfId="30799"/>
    <cellStyle name="Normal 29 4 6 5" xfId="36283"/>
    <cellStyle name="Normal 29 4 7" xfId="8090"/>
    <cellStyle name="Normal 29 5" xfId="2753"/>
    <cellStyle name="Normal 29 5 2" xfId="3959"/>
    <cellStyle name="Normal 29 5 2 2" xfId="23758"/>
    <cellStyle name="Normal 29 5 2 2 2" xfId="29314"/>
    <cellStyle name="Normal 29 5 2 2 3" xfId="34807"/>
    <cellStyle name="Normal 29 5 2 2 4" xfId="40291"/>
    <cellStyle name="Normal 29 5 2 3" xfId="26585"/>
    <cellStyle name="Normal 29 5 2 4" xfId="32078"/>
    <cellStyle name="Normal 29 5 2 5" xfId="37562"/>
    <cellStyle name="Normal 29 5 2 6" xfId="16473"/>
    <cellStyle name="Normal 29 5 3" xfId="13440"/>
    <cellStyle name="Normal 29 5 4" xfId="18655"/>
    <cellStyle name="Normal 29 5 5" xfId="20877"/>
    <cellStyle name="Normal 29 5 6" xfId="11178"/>
    <cellStyle name="Normal 29 5 6 2" xfId="22480"/>
    <cellStyle name="Normal 29 5 6 2 2" xfId="28036"/>
    <cellStyle name="Normal 29 5 6 2 3" xfId="33529"/>
    <cellStyle name="Normal 29 5 6 2 4" xfId="39013"/>
    <cellStyle name="Normal 29 5 6 3" xfId="25307"/>
    <cellStyle name="Normal 29 5 6 4" xfId="30800"/>
    <cellStyle name="Normal 29 5 6 5" xfId="36284"/>
    <cellStyle name="Normal 29 5 7" xfId="8091"/>
    <cellStyle name="Normal 29 6" xfId="2754"/>
    <cellStyle name="Normal 29 6 2" xfId="3960"/>
    <cellStyle name="Normal 29 6 2 2" xfId="23759"/>
    <cellStyle name="Normal 29 6 2 2 2" xfId="29315"/>
    <cellStyle name="Normal 29 6 2 2 3" xfId="34808"/>
    <cellStyle name="Normal 29 6 2 2 4" xfId="40292"/>
    <cellStyle name="Normal 29 6 2 3" xfId="26586"/>
    <cellStyle name="Normal 29 6 2 4" xfId="32079"/>
    <cellStyle name="Normal 29 6 2 5" xfId="37563"/>
    <cellStyle name="Normal 29 6 2 6" xfId="16474"/>
    <cellStyle name="Normal 29 6 3" xfId="13441"/>
    <cellStyle name="Normal 29 6 4" xfId="18656"/>
    <cellStyle name="Normal 29 6 5" xfId="20878"/>
    <cellStyle name="Normal 29 6 6" xfId="11179"/>
    <cellStyle name="Normal 29 6 6 2" xfId="22481"/>
    <cellStyle name="Normal 29 6 6 2 2" xfId="28037"/>
    <cellStyle name="Normal 29 6 6 2 3" xfId="33530"/>
    <cellStyle name="Normal 29 6 6 2 4" xfId="39014"/>
    <cellStyle name="Normal 29 6 6 3" xfId="25308"/>
    <cellStyle name="Normal 29 6 6 4" xfId="30801"/>
    <cellStyle name="Normal 29 6 6 5" xfId="36285"/>
    <cellStyle name="Normal 29 6 7" xfId="8092"/>
    <cellStyle name="Normal 29 7" xfId="2755"/>
    <cellStyle name="Normal 29 7 2" xfId="3961"/>
    <cellStyle name="Normal 29 7 2 2" xfId="23760"/>
    <cellStyle name="Normal 29 7 2 2 2" xfId="29316"/>
    <cellStyle name="Normal 29 7 2 2 3" xfId="34809"/>
    <cellStyle name="Normal 29 7 2 2 4" xfId="40293"/>
    <cellStyle name="Normal 29 7 2 3" xfId="26587"/>
    <cellStyle name="Normal 29 7 2 4" xfId="32080"/>
    <cellStyle name="Normal 29 7 2 5" xfId="37564"/>
    <cellStyle name="Normal 29 7 2 6" xfId="16475"/>
    <cellStyle name="Normal 29 7 3" xfId="13442"/>
    <cellStyle name="Normal 29 7 4" xfId="18657"/>
    <cellStyle name="Normal 29 7 5" xfId="20879"/>
    <cellStyle name="Normal 29 7 6" xfId="11180"/>
    <cellStyle name="Normal 29 7 6 2" xfId="22482"/>
    <cellStyle name="Normal 29 7 6 2 2" xfId="28038"/>
    <cellStyle name="Normal 29 7 6 2 3" xfId="33531"/>
    <cellStyle name="Normal 29 7 6 2 4" xfId="39015"/>
    <cellStyle name="Normal 29 7 6 3" xfId="25309"/>
    <cellStyle name="Normal 29 7 6 4" xfId="30802"/>
    <cellStyle name="Normal 29 7 6 5" xfId="36286"/>
    <cellStyle name="Normal 29 7 7" xfId="8093"/>
    <cellStyle name="Normal 29 8" xfId="2756"/>
    <cellStyle name="Normal 29 8 2" xfId="3962"/>
    <cellStyle name="Normal 29 8 2 2" xfId="23761"/>
    <cellStyle name="Normal 29 8 2 2 2" xfId="29317"/>
    <cellStyle name="Normal 29 8 2 2 3" xfId="34810"/>
    <cellStyle name="Normal 29 8 2 2 4" xfId="40294"/>
    <cellStyle name="Normal 29 8 2 3" xfId="26588"/>
    <cellStyle name="Normal 29 8 2 4" xfId="32081"/>
    <cellStyle name="Normal 29 8 2 5" xfId="37565"/>
    <cellStyle name="Normal 29 8 2 6" xfId="16476"/>
    <cellStyle name="Normal 29 8 3" xfId="13443"/>
    <cellStyle name="Normal 29 8 4" xfId="18658"/>
    <cellStyle name="Normal 29 8 5" xfId="20880"/>
    <cellStyle name="Normal 29 8 6" xfId="11181"/>
    <cellStyle name="Normal 29 8 6 2" xfId="22483"/>
    <cellStyle name="Normal 29 8 6 2 2" xfId="28039"/>
    <cellStyle name="Normal 29 8 6 2 3" xfId="33532"/>
    <cellStyle name="Normal 29 8 6 2 4" xfId="39016"/>
    <cellStyle name="Normal 29 8 6 3" xfId="25310"/>
    <cellStyle name="Normal 29 8 6 4" xfId="30803"/>
    <cellStyle name="Normal 29 8 6 5" xfId="36287"/>
    <cellStyle name="Normal 29 8 7" xfId="8094"/>
    <cellStyle name="Normal 29 9" xfId="2757"/>
    <cellStyle name="Normal 29 9 2" xfId="3963"/>
    <cellStyle name="Normal 29 9 2 2" xfId="23762"/>
    <cellStyle name="Normal 29 9 2 2 2" xfId="29318"/>
    <cellStyle name="Normal 29 9 2 2 3" xfId="34811"/>
    <cellStyle name="Normal 29 9 2 2 4" xfId="40295"/>
    <cellStyle name="Normal 29 9 2 3" xfId="26589"/>
    <cellStyle name="Normal 29 9 2 4" xfId="32082"/>
    <cellStyle name="Normal 29 9 2 5" xfId="37566"/>
    <cellStyle name="Normal 29 9 2 6" xfId="16477"/>
    <cellStyle name="Normal 29 9 3" xfId="13444"/>
    <cellStyle name="Normal 29 9 4" xfId="18659"/>
    <cellStyle name="Normal 29 9 5" xfId="20881"/>
    <cellStyle name="Normal 29 9 6" xfId="11182"/>
    <cellStyle name="Normal 29 9 6 2" xfId="22484"/>
    <cellStyle name="Normal 29 9 6 2 2" xfId="28040"/>
    <cellStyle name="Normal 29 9 6 2 3" xfId="33533"/>
    <cellStyle name="Normal 29 9 6 2 4" xfId="39017"/>
    <cellStyle name="Normal 29 9 6 3" xfId="25311"/>
    <cellStyle name="Normal 29 9 6 4" xfId="30804"/>
    <cellStyle name="Normal 29 9 6 5" xfId="36288"/>
    <cellStyle name="Normal 29 9 7" xfId="8095"/>
    <cellStyle name="Normal 3" xfId="2758"/>
    <cellStyle name="Normal 3 10" xfId="13445"/>
    <cellStyle name="Normal 3 11" xfId="18660"/>
    <cellStyle name="Normal 3 12" xfId="20882"/>
    <cellStyle name="Normal 3 13" xfId="21846"/>
    <cellStyle name="Normal 3 14" xfId="8096"/>
    <cellStyle name="Normal 3 2" xfId="2759"/>
    <cellStyle name="Normal 3 2 10" xfId="11183"/>
    <cellStyle name="Normal 3 2 10 2" xfId="22485"/>
    <cellStyle name="Normal 3 2 10 2 2" xfId="28041"/>
    <cellStyle name="Normal 3 2 10 2 3" xfId="33534"/>
    <cellStyle name="Normal 3 2 10 2 4" xfId="39018"/>
    <cellStyle name="Normal 3 2 10 3" xfId="25312"/>
    <cellStyle name="Normal 3 2 10 4" xfId="30805"/>
    <cellStyle name="Normal 3 2 10 5" xfId="36289"/>
    <cellStyle name="Normal 3 2 11" xfId="8097"/>
    <cellStyle name="Normal 3 2 2" xfId="2760"/>
    <cellStyle name="Normal 3 2 2 2" xfId="3966"/>
    <cellStyle name="Normal 3 2 2 2 2" xfId="23765"/>
    <cellStyle name="Normal 3 2 2 2 2 2" xfId="29321"/>
    <cellStyle name="Normal 3 2 2 2 2 3" xfId="34814"/>
    <cellStyle name="Normal 3 2 2 2 2 4" xfId="40298"/>
    <cellStyle name="Normal 3 2 2 2 3" xfId="26592"/>
    <cellStyle name="Normal 3 2 2 2 4" xfId="32085"/>
    <cellStyle name="Normal 3 2 2 2 5" xfId="37569"/>
    <cellStyle name="Normal 3 2 2 2 6" xfId="16480"/>
    <cellStyle name="Normal 3 2 2 3" xfId="13447"/>
    <cellStyle name="Normal 3 2 2 4" xfId="18662"/>
    <cellStyle name="Normal 3 2 2 5" xfId="20884"/>
    <cellStyle name="Normal 3 2 2 6" xfId="11184"/>
    <cellStyle name="Normal 3 2 2 6 2" xfId="22486"/>
    <cellStyle name="Normal 3 2 2 6 2 2" xfId="28042"/>
    <cellStyle name="Normal 3 2 2 6 2 3" xfId="33535"/>
    <cellStyle name="Normal 3 2 2 6 2 4" xfId="39019"/>
    <cellStyle name="Normal 3 2 2 6 3" xfId="25313"/>
    <cellStyle name="Normal 3 2 2 6 4" xfId="30806"/>
    <cellStyle name="Normal 3 2 2 6 5" xfId="36290"/>
    <cellStyle name="Normal 3 2 2 7" xfId="8098"/>
    <cellStyle name="Normal 3 2 3" xfId="3965"/>
    <cellStyle name="Normal 3 2 3 2" xfId="16481"/>
    <cellStyle name="Normal 3 2 3 2 2" xfId="23766"/>
    <cellStyle name="Normal 3 2 3 2 2 2" xfId="29322"/>
    <cellStyle name="Normal 3 2 3 2 2 3" xfId="34815"/>
    <cellStyle name="Normal 3 2 3 2 2 4" xfId="40299"/>
    <cellStyle name="Normal 3 2 3 2 3" xfId="26593"/>
    <cellStyle name="Normal 3 2 3 2 4" xfId="32086"/>
    <cellStyle name="Normal 3 2 3 2 5" xfId="37570"/>
    <cellStyle name="Normal 3 2 3 3" xfId="13448"/>
    <cellStyle name="Normal 3 2 3 4" xfId="18663"/>
    <cellStyle name="Normal 3 2 3 5" xfId="20885"/>
    <cellStyle name="Normal 3 2 3 6" xfId="11185"/>
    <cellStyle name="Normal 3 2 3 6 2" xfId="22487"/>
    <cellStyle name="Normal 3 2 3 6 2 2" xfId="28043"/>
    <cellStyle name="Normal 3 2 3 6 2 3" xfId="33536"/>
    <cellStyle name="Normal 3 2 3 6 2 4" xfId="39020"/>
    <cellStyle name="Normal 3 2 3 6 3" xfId="25314"/>
    <cellStyle name="Normal 3 2 3 6 4" xfId="30807"/>
    <cellStyle name="Normal 3 2 3 6 5" xfId="36291"/>
    <cellStyle name="Normal 3 2 3 7" xfId="8099"/>
    <cellStyle name="Normal 3 2 4" xfId="8873"/>
    <cellStyle name="Normal 3 2 4 2" xfId="16482"/>
    <cellStyle name="Normal 3 2 4 2 2" xfId="23767"/>
    <cellStyle name="Normal 3 2 4 2 2 2" xfId="29323"/>
    <cellStyle name="Normal 3 2 4 2 2 3" xfId="34816"/>
    <cellStyle name="Normal 3 2 4 2 2 4" xfId="40300"/>
    <cellStyle name="Normal 3 2 4 2 3" xfId="26594"/>
    <cellStyle name="Normal 3 2 4 2 4" xfId="32087"/>
    <cellStyle name="Normal 3 2 4 2 5" xfId="37571"/>
    <cellStyle name="Normal 3 2 4 3" xfId="14255"/>
    <cellStyle name="Normal 3 2 4 4" xfId="11186"/>
    <cellStyle name="Normal 3 2 4 4 2" xfId="22488"/>
    <cellStyle name="Normal 3 2 4 4 2 2" xfId="28044"/>
    <cellStyle name="Normal 3 2 4 4 2 3" xfId="33537"/>
    <cellStyle name="Normal 3 2 4 4 2 4" xfId="39021"/>
    <cellStyle name="Normal 3 2 4 4 3" xfId="25315"/>
    <cellStyle name="Normal 3 2 4 4 4" xfId="30808"/>
    <cellStyle name="Normal 3 2 4 4 5" xfId="36292"/>
    <cellStyle name="Normal 3 2 5" xfId="11187"/>
    <cellStyle name="Normal 3 2 5 2" xfId="22489"/>
    <cellStyle name="Normal 3 2 5 2 2" xfId="28045"/>
    <cellStyle name="Normal 3 2 5 2 3" xfId="33538"/>
    <cellStyle name="Normal 3 2 5 2 4" xfId="39022"/>
    <cellStyle name="Normal 3 2 5 3" xfId="25316"/>
    <cellStyle name="Normal 3 2 5 4" xfId="30809"/>
    <cellStyle name="Normal 3 2 5 5" xfId="36293"/>
    <cellStyle name="Normal 3 2 6" xfId="16479"/>
    <cellStyle name="Normal 3 2 6 2" xfId="23764"/>
    <cellStyle name="Normal 3 2 6 2 2" xfId="29320"/>
    <cellStyle name="Normal 3 2 6 2 3" xfId="34813"/>
    <cellStyle name="Normal 3 2 6 2 4" xfId="40297"/>
    <cellStyle name="Normal 3 2 6 3" xfId="26591"/>
    <cellStyle name="Normal 3 2 6 4" xfId="32084"/>
    <cellStyle name="Normal 3 2 6 5" xfId="37568"/>
    <cellStyle name="Normal 3 2 7" xfId="13446"/>
    <cellStyle name="Normal 3 2 8" xfId="18661"/>
    <cellStyle name="Normal 3 2 9" xfId="20883"/>
    <cellStyle name="Normal 3 3" xfId="2761"/>
    <cellStyle name="Normal 3 3 10" xfId="13449"/>
    <cellStyle name="Normal 3 3 11" xfId="18664"/>
    <cellStyle name="Normal 3 3 12" xfId="20886"/>
    <cellStyle name="Normal 3 3 13" xfId="24558"/>
    <cellStyle name="Normal 3 3 13 2" xfId="30103"/>
    <cellStyle name="Normal 3 3 13 3" xfId="35591"/>
    <cellStyle name="Normal 3 3 13 4" xfId="41075"/>
    <cellStyle name="Normal 3 3 14" xfId="8100"/>
    <cellStyle name="Normal 3 3 2" xfId="2762"/>
    <cellStyle name="Normal 3 3 2 2" xfId="3968"/>
    <cellStyle name="Normal 3 3 2 2 2" xfId="23768"/>
    <cellStyle name="Normal 3 3 2 2 2 2" xfId="29324"/>
    <cellStyle name="Normal 3 3 2 2 2 3" xfId="34817"/>
    <cellStyle name="Normal 3 3 2 2 2 4" xfId="40301"/>
    <cellStyle name="Normal 3 3 2 2 3" xfId="26595"/>
    <cellStyle name="Normal 3 3 2 2 4" xfId="32088"/>
    <cellStyle name="Normal 3 3 2 2 5" xfId="37572"/>
    <cellStyle name="Normal 3 3 2 2 6" xfId="16483"/>
    <cellStyle name="Normal 3 3 2 3" xfId="13450"/>
    <cellStyle name="Normal 3 3 2 4" xfId="18665"/>
    <cellStyle name="Normal 3 3 2 5" xfId="20887"/>
    <cellStyle name="Normal 3 3 2 6" xfId="11188"/>
    <cellStyle name="Normal 3 3 2 6 2" xfId="22490"/>
    <cellStyle name="Normal 3 3 2 6 2 2" xfId="28046"/>
    <cellStyle name="Normal 3 3 2 6 2 3" xfId="33539"/>
    <cellStyle name="Normal 3 3 2 6 2 4" xfId="39023"/>
    <cellStyle name="Normal 3 3 2 6 3" xfId="25317"/>
    <cellStyle name="Normal 3 3 2 6 4" xfId="30810"/>
    <cellStyle name="Normal 3 3 2 6 5" xfId="36294"/>
    <cellStyle name="Normal 3 3 2 7" xfId="8101"/>
    <cellStyle name="Normal 3 3 3" xfId="2763"/>
    <cellStyle name="Normal 3 3 3 2" xfId="3969"/>
    <cellStyle name="Normal 3 3 3 2 2" xfId="23769"/>
    <cellStyle name="Normal 3 3 3 2 2 2" xfId="29325"/>
    <cellStyle name="Normal 3 3 3 2 2 3" xfId="34818"/>
    <cellStyle name="Normal 3 3 3 2 2 4" xfId="40302"/>
    <cellStyle name="Normal 3 3 3 2 3" xfId="26596"/>
    <cellStyle name="Normal 3 3 3 2 4" xfId="32089"/>
    <cellStyle name="Normal 3 3 3 2 5" xfId="37573"/>
    <cellStyle name="Normal 3 3 3 2 6" xfId="16484"/>
    <cellStyle name="Normal 3 3 3 3" xfId="13451"/>
    <cellStyle name="Normal 3 3 3 4" xfId="18666"/>
    <cellStyle name="Normal 3 3 3 5" xfId="20888"/>
    <cellStyle name="Normal 3 3 3 6" xfId="11189"/>
    <cellStyle name="Normal 3 3 3 6 2" xfId="22491"/>
    <cellStyle name="Normal 3 3 3 6 2 2" xfId="28047"/>
    <cellStyle name="Normal 3 3 3 6 2 3" xfId="33540"/>
    <cellStyle name="Normal 3 3 3 6 2 4" xfId="39024"/>
    <cellStyle name="Normal 3 3 3 6 3" xfId="25318"/>
    <cellStyle name="Normal 3 3 3 6 4" xfId="30811"/>
    <cellStyle name="Normal 3 3 3 6 5" xfId="36295"/>
    <cellStyle name="Normal 3 3 3 7" xfId="8102"/>
    <cellStyle name="Normal 3 3 4" xfId="3967"/>
    <cellStyle name="Normal 3 3 4 2" xfId="16485"/>
    <cellStyle name="Normal 3 3 4 2 2" xfId="23770"/>
    <cellStyle name="Normal 3 3 4 2 2 2" xfId="29326"/>
    <cellStyle name="Normal 3 3 4 2 2 3" xfId="34819"/>
    <cellStyle name="Normal 3 3 4 2 2 4" xfId="40303"/>
    <cellStyle name="Normal 3 3 4 2 3" xfId="26597"/>
    <cellStyle name="Normal 3 3 4 2 4" xfId="32090"/>
    <cellStyle name="Normal 3 3 4 2 5" xfId="37574"/>
    <cellStyle name="Normal 3 3 4 3" xfId="13452"/>
    <cellStyle name="Normal 3 3 4 4" xfId="18667"/>
    <cellStyle name="Normal 3 3 4 5" xfId="20889"/>
    <cellStyle name="Normal 3 3 4 6" xfId="11190"/>
    <cellStyle name="Normal 3 3 4 6 2" xfId="22492"/>
    <cellStyle name="Normal 3 3 4 6 2 2" xfId="28048"/>
    <cellStyle name="Normal 3 3 4 6 2 3" xfId="33541"/>
    <cellStyle name="Normal 3 3 4 6 2 4" xfId="39025"/>
    <cellStyle name="Normal 3 3 4 6 3" xfId="25319"/>
    <cellStyle name="Normal 3 3 4 6 4" xfId="30812"/>
    <cellStyle name="Normal 3 3 4 6 5" xfId="36296"/>
    <cellStyle name="Normal 3 3 4 7" xfId="8103"/>
    <cellStyle name="Normal 3 3 5" xfId="8104"/>
    <cellStyle name="Normal 3 3 5 2" xfId="16486"/>
    <cellStyle name="Normal 3 3 5 2 2" xfId="23771"/>
    <cellStyle name="Normal 3 3 5 2 2 2" xfId="29327"/>
    <cellStyle name="Normal 3 3 5 2 2 3" xfId="34820"/>
    <cellStyle name="Normal 3 3 5 2 2 4" xfId="40304"/>
    <cellStyle name="Normal 3 3 5 2 3" xfId="26598"/>
    <cellStyle name="Normal 3 3 5 2 4" xfId="32091"/>
    <cellStyle name="Normal 3 3 5 2 5" xfId="37575"/>
    <cellStyle name="Normal 3 3 5 3" xfId="20890"/>
    <cellStyle name="Normal 3 3 5 4" xfId="11191"/>
    <cellStyle name="Normal 3 3 5 4 2" xfId="22493"/>
    <cellStyle name="Normal 3 3 5 4 2 2" xfId="28049"/>
    <cellStyle name="Normal 3 3 5 4 2 3" xfId="33542"/>
    <cellStyle name="Normal 3 3 5 4 2 4" xfId="39026"/>
    <cellStyle name="Normal 3 3 5 4 3" xfId="25320"/>
    <cellStyle name="Normal 3 3 5 4 4" xfId="30813"/>
    <cellStyle name="Normal 3 3 5 4 5" xfId="36297"/>
    <cellStyle name="Normal 3 3 6" xfId="8874"/>
    <cellStyle name="Normal 3 3 6 2" xfId="11192"/>
    <cellStyle name="Normal 3 3 6 2 2" xfId="22494"/>
    <cellStyle name="Normal 3 3 6 2 2 2" xfId="28050"/>
    <cellStyle name="Normal 3 3 6 2 2 3" xfId="33543"/>
    <cellStyle name="Normal 3 3 6 2 2 4" xfId="39027"/>
    <cellStyle name="Normal 3 3 6 2 3" xfId="25321"/>
    <cellStyle name="Normal 3 3 6 2 4" xfId="30814"/>
    <cellStyle name="Normal 3 3 6 2 5" xfId="36298"/>
    <cellStyle name="Normal 3 3 6 3" xfId="21862"/>
    <cellStyle name="Normal 3 3 6 3 2" xfId="27418"/>
    <cellStyle name="Normal 3 3 6 3 3" xfId="32911"/>
    <cellStyle name="Normal 3 3 6 3 4" xfId="38395"/>
    <cellStyle name="Normal 3 3 6 4" xfId="24689"/>
    <cellStyle name="Normal 3 3 6 5" xfId="30180"/>
    <cellStyle name="Normal 3 3 6 6" xfId="35664"/>
    <cellStyle name="Normal 3 3 7" xfId="9013"/>
    <cellStyle name="Normal 3 3 7 2" xfId="11193"/>
    <cellStyle name="Normal 3 3 7 2 2" xfId="22495"/>
    <cellStyle name="Normal 3 3 7 2 2 2" xfId="28051"/>
    <cellStyle name="Normal 3 3 7 2 2 3" xfId="33544"/>
    <cellStyle name="Normal 3 3 7 2 2 4" xfId="39028"/>
    <cellStyle name="Normal 3 3 7 2 3" xfId="25322"/>
    <cellStyle name="Normal 3 3 7 2 4" xfId="30815"/>
    <cellStyle name="Normal 3 3 7 2 5" xfId="36299"/>
    <cellStyle name="Normal 3 3 7 3" xfId="21883"/>
    <cellStyle name="Normal 3 3 7 3 2" xfId="27439"/>
    <cellStyle name="Normal 3 3 7 3 3" xfId="32932"/>
    <cellStyle name="Normal 3 3 7 3 4" xfId="38416"/>
    <cellStyle name="Normal 3 3 7 4" xfId="24710"/>
    <cellStyle name="Normal 3 3 7 5" xfId="30201"/>
    <cellStyle name="Normal 3 3 7 6" xfId="35685"/>
    <cellStyle name="Normal 3 3 8" xfId="9103"/>
    <cellStyle name="Normal 3 3 8 2" xfId="11194"/>
    <cellStyle name="Normal 3 3 8 2 2" xfId="22496"/>
    <cellStyle name="Normal 3 3 8 2 2 2" xfId="28052"/>
    <cellStyle name="Normal 3 3 8 2 2 3" xfId="33545"/>
    <cellStyle name="Normal 3 3 8 2 2 4" xfId="39029"/>
    <cellStyle name="Normal 3 3 8 2 3" xfId="25323"/>
    <cellStyle name="Normal 3 3 8 2 4" xfId="30816"/>
    <cellStyle name="Normal 3 3 8 2 5" xfId="36300"/>
    <cellStyle name="Normal 3 3 8 3" xfId="21969"/>
    <cellStyle name="Normal 3 3 8 3 2" xfId="27525"/>
    <cellStyle name="Normal 3 3 8 3 3" xfId="33018"/>
    <cellStyle name="Normal 3 3 8 3 4" xfId="38502"/>
    <cellStyle name="Normal 3 3 8 4" xfId="24796"/>
    <cellStyle name="Normal 3 3 8 5" xfId="30287"/>
    <cellStyle name="Normal 3 3 8 6" xfId="35771"/>
    <cellStyle name="Normal 3 3 9" xfId="9165"/>
    <cellStyle name="Normal 3 3 9 2" xfId="22031"/>
    <cellStyle name="Normal 3 3 9 2 2" xfId="27587"/>
    <cellStyle name="Normal 3 3 9 2 3" xfId="33080"/>
    <cellStyle name="Normal 3 3 9 2 4" xfId="38564"/>
    <cellStyle name="Normal 3 3 9 3" xfId="24858"/>
    <cellStyle name="Normal 3 3 9 4" xfId="30351"/>
    <cellStyle name="Normal 3 3 9 5" xfId="35835"/>
    <cellStyle name="Normal 3 4" xfId="2764"/>
    <cellStyle name="Normal 3 4 2" xfId="2765"/>
    <cellStyle name="Normal 3 4 2 2" xfId="3971"/>
    <cellStyle name="Normal 3 4 2 2 2" xfId="23773"/>
    <cellStyle name="Normal 3 4 2 2 2 2" xfId="29329"/>
    <cellStyle name="Normal 3 4 2 2 2 3" xfId="34822"/>
    <cellStyle name="Normal 3 4 2 2 2 4" xfId="40306"/>
    <cellStyle name="Normal 3 4 2 2 3" xfId="26600"/>
    <cellStyle name="Normal 3 4 2 2 4" xfId="32093"/>
    <cellStyle name="Normal 3 4 2 2 5" xfId="37577"/>
    <cellStyle name="Normal 3 4 2 2 6" xfId="16488"/>
    <cellStyle name="Normal 3 4 2 3" xfId="13454"/>
    <cellStyle name="Normal 3 4 2 4" xfId="18669"/>
    <cellStyle name="Normal 3 4 2 5" xfId="20892"/>
    <cellStyle name="Normal 3 4 2 6" xfId="11196"/>
    <cellStyle name="Normal 3 4 2 6 2" xfId="22498"/>
    <cellStyle name="Normal 3 4 2 6 2 2" xfId="28054"/>
    <cellStyle name="Normal 3 4 2 6 2 3" xfId="33547"/>
    <cellStyle name="Normal 3 4 2 6 2 4" xfId="39031"/>
    <cellStyle name="Normal 3 4 2 6 3" xfId="25325"/>
    <cellStyle name="Normal 3 4 2 6 4" xfId="30818"/>
    <cellStyle name="Normal 3 4 2 6 5" xfId="36302"/>
    <cellStyle name="Normal 3 4 2 7" xfId="8106"/>
    <cellStyle name="Normal 3 4 3" xfId="3970"/>
    <cellStyle name="Normal 3 4 3 2" xfId="23772"/>
    <cellStyle name="Normal 3 4 3 2 2" xfId="29328"/>
    <cellStyle name="Normal 3 4 3 2 3" xfId="34821"/>
    <cellStyle name="Normal 3 4 3 2 4" xfId="40305"/>
    <cellStyle name="Normal 3 4 3 3" xfId="26599"/>
    <cellStyle name="Normal 3 4 3 4" xfId="32092"/>
    <cellStyle name="Normal 3 4 3 5" xfId="37576"/>
    <cellStyle name="Normal 3 4 3 6" xfId="16487"/>
    <cellStyle name="Normal 3 4 4" xfId="13453"/>
    <cellStyle name="Normal 3 4 5" xfId="18668"/>
    <cellStyle name="Normal 3 4 6" xfId="20891"/>
    <cellStyle name="Normal 3 4 7" xfId="11195"/>
    <cellStyle name="Normal 3 4 7 2" xfId="22497"/>
    <cellStyle name="Normal 3 4 7 2 2" xfId="28053"/>
    <cellStyle name="Normal 3 4 7 2 3" xfId="33546"/>
    <cellStyle name="Normal 3 4 7 2 4" xfId="39030"/>
    <cellStyle name="Normal 3 4 7 3" xfId="25324"/>
    <cellStyle name="Normal 3 4 7 4" xfId="30817"/>
    <cellStyle name="Normal 3 4 7 5" xfId="36301"/>
    <cellStyle name="Normal 3 4 8" xfId="8105"/>
    <cellStyle name="Normal 3 5" xfId="2766"/>
    <cellStyle name="Normal 3 5 2" xfId="16489"/>
    <cellStyle name="Normal 3 5 2 2" xfId="23774"/>
    <cellStyle name="Normal 3 5 2 2 2" xfId="29330"/>
    <cellStyle name="Normal 3 5 2 2 3" xfId="34823"/>
    <cellStyle name="Normal 3 5 2 2 4" xfId="40307"/>
    <cellStyle name="Normal 3 5 2 3" xfId="26601"/>
    <cellStyle name="Normal 3 5 2 4" xfId="32094"/>
    <cellStyle name="Normal 3 5 2 5" xfId="37578"/>
    <cellStyle name="Normal 3 5 3" xfId="13455"/>
    <cellStyle name="Normal 3 5 4" xfId="18670"/>
    <cellStyle name="Normal 3 5 5" xfId="20893"/>
    <cellStyle name="Normal 3 5 6" xfId="11197"/>
    <cellStyle name="Normal 3 5 6 2" xfId="22499"/>
    <cellStyle name="Normal 3 5 6 2 2" xfId="28055"/>
    <cellStyle name="Normal 3 5 6 2 3" xfId="33548"/>
    <cellStyle name="Normal 3 5 6 2 4" xfId="39032"/>
    <cellStyle name="Normal 3 5 6 3" xfId="25326"/>
    <cellStyle name="Normal 3 5 6 4" xfId="30819"/>
    <cellStyle name="Normal 3 5 6 5" xfId="36303"/>
    <cellStyle name="Normal 3 5 7" xfId="8107"/>
    <cellStyle name="Normal 3 6" xfId="3964"/>
    <cellStyle name="Normal 3 6 2" xfId="16490"/>
    <cellStyle name="Normal 3 6 2 2" xfId="23775"/>
    <cellStyle name="Normal 3 6 2 2 2" xfId="29331"/>
    <cellStyle name="Normal 3 6 2 2 3" xfId="34824"/>
    <cellStyle name="Normal 3 6 2 2 4" xfId="40308"/>
    <cellStyle name="Normal 3 6 2 3" xfId="26602"/>
    <cellStyle name="Normal 3 6 2 4" xfId="32095"/>
    <cellStyle name="Normal 3 6 2 5" xfId="37579"/>
    <cellStyle name="Normal 3 6 3" xfId="13456"/>
    <cellStyle name="Normal 3 6 4" xfId="18671"/>
    <cellStyle name="Normal 3 6 5" xfId="20894"/>
    <cellStyle name="Normal 3 6 6" xfId="11198"/>
    <cellStyle name="Normal 3 6 6 2" xfId="22500"/>
    <cellStyle name="Normal 3 6 6 2 2" xfId="28056"/>
    <cellStyle name="Normal 3 6 6 2 3" xfId="33549"/>
    <cellStyle name="Normal 3 6 6 2 4" xfId="39033"/>
    <cellStyle name="Normal 3 6 6 3" xfId="25327"/>
    <cellStyle name="Normal 3 6 6 4" xfId="30820"/>
    <cellStyle name="Normal 3 6 6 5" xfId="36304"/>
    <cellStyle name="Normal 3 6 7" xfId="8108"/>
    <cellStyle name="Normal 3 7" xfId="8872"/>
    <cellStyle name="Normal 3 7 2" xfId="16491"/>
    <cellStyle name="Normal 3 7 2 2" xfId="23776"/>
    <cellStyle name="Normal 3 7 2 2 2" xfId="29332"/>
    <cellStyle name="Normal 3 7 2 2 3" xfId="34825"/>
    <cellStyle name="Normal 3 7 2 2 4" xfId="40309"/>
    <cellStyle name="Normal 3 7 2 3" xfId="26603"/>
    <cellStyle name="Normal 3 7 2 4" xfId="32096"/>
    <cellStyle name="Normal 3 7 2 5" xfId="37580"/>
    <cellStyle name="Normal 3 7 3" xfId="14254"/>
    <cellStyle name="Normal 3 7 4" xfId="11199"/>
    <cellStyle name="Normal 3 7 4 2" xfId="22501"/>
    <cellStyle name="Normal 3 7 4 2 2" xfId="28057"/>
    <cellStyle name="Normal 3 7 4 2 3" xfId="33550"/>
    <cellStyle name="Normal 3 7 4 2 4" xfId="39034"/>
    <cellStyle name="Normal 3 7 4 3" xfId="25328"/>
    <cellStyle name="Normal 3 7 4 4" xfId="30821"/>
    <cellStyle name="Normal 3 7 4 5" xfId="36305"/>
    <cellStyle name="Normal 3 8" xfId="11200"/>
    <cellStyle name="Normal 3 8 2" xfId="22502"/>
    <cellStyle name="Normal 3 8 2 2" xfId="28058"/>
    <cellStyle name="Normal 3 8 2 3" xfId="33551"/>
    <cellStyle name="Normal 3 8 2 4" xfId="39035"/>
    <cellStyle name="Normal 3 8 3" xfId="25329"/>
    <cellStyle name="Normal 3 8 4" xfId="30822"/>
    <cellStyle name="Normal 3 8 5" xfId="36306"/>
    <cellStyle name="Normal 3 9" xfId="16478"/>
    <cellStyle name="Normal 3 9 2" xfId="23763"/>
    <cellStyle name="Normal 3 9 2 2" xfId="29319"/>
    <cellStyle name="Normal 3 9 2 3" xfId="34812"/>
    <cellStyle name="Normal 3 9 2 4" xfId="40296"/>
    <cellStyle name="Normal 3 9 3" xfId="26590"/>
    <cellStyle name="Normal 3 9 4" xfId="32083"/>
    <cellStyle name="Normal 3 9 5" xfId="37567"/>
    <cellStyle name="Normal 30" xfId="8109"/>
    <cellStyle name="Normal 30 2" xfId="16492"/>
    <cellStyle name="Normal 30 2 2" xfId="23777"/>
    <cellStyle name="Normal 30 2 2 2" xfId="29333"/>
    <cellStyle name="Normal 30 2 2 3" xfId="34826"/>
    <cellStyle name="Normal 30 2 2 4" xfId="40310"/>
    <cellStyle name="Normal 30 2 3" xfId="26604"/>
    <cellStyle name="Normal 30 2 4" xfId="32097"/>
    <cellStyle name="Normal 30 2 5" xfId="37581"/>
    <cellStyle name="Normal 30 3" xfId="13457"/>
    <cellStyle name="Normal 30 4" xfId="18672"/>
    <cellStyle name="Normal 30 5" xfId="20895"/>
    <cellStyle name="Normal 30 6" xfId="11201"/>
    <cellStyle name="Normal 30 6 2" xfId="22503"/>
    <cellStyle name="Normal 30 6 2 2" xfId="28059"/>
    <cellStyle name="Normal 30 6 2 3" xfId="33552"/>
    <cellStyle name="Normal 30 6 2 4" xfId="39036"/>
    <cellStyle name="Normal 30 6 3" xfId="25330"/>
    <cellStyle name="Normal 30 6 4" xfId="30823"/>
    <cellStyle name="Normal 30 6 5" xfId="36307"/>
    <cellStyle name="Normal 31" xfId="8110"/>
    <cellStyle name="Normal 31 2" xfId="16493"/>
    <cellStyle name="Normal 31 2 2" xfId="23778"/>
    <cellStyle name="Normal 31 2 2 2" xfId="29334"/>
    <cellStyle name="Normal 31 2 2 3" xfId="34827"/>
    <cellStyle name="Normal 31 2 2 4" xfId="40311"/>
    <cellStyle name="Normal 31 2 3" xfId="26605"/>
    <cellStyle name="Normal 31 2 4" xfId="32098"/>
    <cellStyle name="Normal 31 2 5" xfId="37582"/>
    <cellStyle name="Normal 31 3" xfId="13458"/>
    <cellStyle name="Normal 31 4" xfId="18673"/>
    <cellStyle name="Normal 31 5" xfId="20896"/>
    <cellStyle name="Normal 31 6" xfId="11202"/>
    <cellStyle name="Normal 31 6 2" xfId="22504"/>
    <cellStyle name="Normal 31 6 2 2" xfId="28060"/>
    <cellStyle name="Normal 31 6 2 3" xfId="33553"/>
    <cellStyle name="Normal 31 6 2 4" xfId="39037"/>
    <cellStyle name="Normal 31 6 3" xfId="25331"/>
    <cellStyle name="Normal 31 6 4" xfId="30824"/>
    <cellStyle name="Normal 31 6 5" xfId="36308"/>
    <cellStyle name="Normal 32" xfId="8111"/>
    <cellStyle name="Normal 32 2" xfId="16494"/>
    <cellStyle name="Normal 32 2 2" xfId="23779"/>
    <cellStyle name="Normal 32 2 2 2" xfId="29335"/>
    <cellStyle name="Normal 32 2 2 3" xfId="34828"/>
    <cellStyle name="Normal 32 2 2 4" xfId="40312"/>
    <cellStyle name="Normal 32 2 3" xfId="26606"/>
    <cellStyle name="Normal 32 2 4" xfId="32099"/>
    <cellStyle name="Normal 32 2 5" xfId="37583"/>
    <cellStyle name="Normal 32 3" xfId="13459"/>
    <cellStyle name="Normal 32 4" xfId="18674"/>
    <cellStyle name="Normal 32 5" xfId="20897"/>
    <cellStyle name="Normal 32 6" xfId="11203"/>
    <cellStyle name="Normal 32 6 2" xfId="22505"/>
    <cellStyle name="Normal 32 6 2 2" xfId="28061"/>
    <cellStyle name="Normal 32 6 2 3" xfId="33554"/>
    <cellStyle name="Normal 32 6 2 4" xfId="39038"/>
    <cellStyle name="Normal 32 6 3" xfId="25332"/>
    <cellStyle name="Normal 32 6 4" xfId="30825"/>
    <cellStyle name="Normal 32 6 5" xfId="36309"/>
    <cellStyle name="Normal 33" xfId="8112"/>
    <cellStyle name="Normal 33 2" xfId="16495"/>
    <cellStyle name="Normal 33 2 2" xfId="23780"/>
    <cellStyle name="Normal 33 2 2 2" xfId="29336"/>
    <cellStyle name="Normal 33 2 2 3" xfId="34829"/>
    <cellStyle name="Normal 33 2 2 4" xfId="40313"/>
    <cellStyle name="Normal 33 2 3" xfId="26607"/>
    <cellStyle name="Normal 33 2 4" xfId="32100"/>
    <cellStyle name="Normal 33 2 5" xfId="37584"/>
    <cellStyle name="Normal 33 3" xfId="13460"/>
    <cellStyle name="Normal 33 4" xfId="18675"/>
    <cellStyle name="Normal 33 5" xfId="20898"/>
    <cellStyle name="Normal 33 6" xfId="11204"/>
    <cellStyle name="Normal 33 6 2" xfId="22506"/>
    <cellStyle name="Normal 33 6 2 2" xfId="28062"/>
    <cellStyle name="Normal 33 6 2 3" xfId="33555"/>
    <cellStyle name="Normal 33 6 2 4" xfId="39039"/>
    <cellStyle name="Normal 33 6 3" xfId="25333"/>
    <cellStyle name="Normal 33 6 4" xfId="30826"/>
    <cellStyle name="Normal 33 6 5" xfId="36310"/>
    <cellStyle name="Normal 34" xfId="8113"/>
    <cellStyle name="Normal 34 2" xfId="16496"/>
    <cellStyle name="Normal 34 2 2" xfId="23781"/>
    <cellStyle name="Normal 34 2 2 2" xfId="29337"/>
    <cellStyle name="Normal 34 2 2 3" xfId="34830"/>
    <cellStyle name="Normal 34 2 2 4" xfId="40314"/>
    <cellStyle name="Normal 34 2 3" xfId="26608"/>
    <cellStyle name="Normal 34 2 4" xfId="32101"/>
    <cellStyle name="Normal 34 2 5" xfId="37585"/>
    <cellStyle name="Normal 34 3" xfId="20899"/>
    <cellStyle name="Normal 34 4" xfId="11205"/>
    <cellStyle name="Normal 34 4 2" xfId="22507"/>
    <cellStyle name="Normal 34 4 2 2" xfId="28063"/>
    <cellStyle name="Normal 34 4 2 3" xfId="33556"/>
    <cellStyle name="Normal 34 4 2 4" xfId="39040"/>
    <cellStyle name="Normal 34 4 3" xfId="25334"/>
    <cellStyle name="Normal 34 4 4" xfId="30827"/>
    <cellStyle name="Normal 34 4 5" xfId="36311"/>
    <cellStyle name="Normal 35" xfId="8114"/>
    <cellStyle name="Normal 35 10" xfId="2767"/>
    <cellStyle name="Normal 35 10 2" xfId="3972"/>
    <cellStyle name="Normal 35 10 2 2" xfId="23783"/>
    <cellStyle name="Normal 35 10 2 2 2" xfId="29339"/>
    <cellStyle name="Normal 35 10 2 2 3" xfId="34832"/>
    <cellStyle name="Normal 35 10 2 2 4" xfId="40316"/>
    <cellStyle name="Normal 35 10 2 3" xfId="26610"/>
    <cellStyle name="Normal 35 10 2 4" xfId="32103"/>
    <cellStyle name="Normal 35 10 2 5" xfId="37587"/>
    <cellStyle name="Normal 35 10 2 6" xfId="16498"/>
    <cellStyle name="Normal 35 10 3" xfId="13462"/>
    <cellStyle name="Normal 35 10 4" xfId="18677"/>
    <cellStyle name="Normal 35 10 5" xfId="20901"/>
    <cellStyle name="Normal 35 10 6" xfId="11207"/>
    <cellStyle name="Normal 35 10 6 2" xfId="22509"/>
    <cellStyle name="Normal 35 10 6 2 2" xfId="28065"/>
    <cellStyle name="Normal 35 10 6 2 3" xfId="33558"/>
    <cellStyle name="Normal 35 10 6 2 4" xfId="39042"/>
    <cellStyle name="Normal 35 10 6 3" xfId="25336"/>
    <cellStyle name="Normal 35 10 6 4" xfId="30829"/>
    <cellStyle name="Normal 35 10 6 5" xfId="36313"/>
    <cellStyle name="Normal 35 10 7" xfId="8115"/>
    <cellStyle name="Normal 35 11" xfId="16497"/>
    <cellStyle name="Normal 35 11 2" xfId="23782"/>
    <cellStyle name="Normal 35 11 2 2" xfId="29338"/>
    <cellStyle name="Normal 35 11 2 3" xfId="34831"/>
    <cellStyle name="Normal 35 11 2 4" xfId="40315"/>
    <cellStyle name="Normal 35 11 3" xfId="26609"/>
    <cellStyle name="Normal 35 11 4" xfId="32102"/>
    <cellStyle name="Normal 35 11 5" xfId="37586"/>
    <cellStyle name="Normal 35 12" xfId="13461"/>
    <cellStyle name="Normal 35 13" xfId="18676"/>
    <cellStyle name="Normal 35 14" xfId="20900"/>
    <cellStyle name="Normal 35 15" xfId="11206"/>
    <cellStyle name="Normal 35 15 2" xfId="22508"/>
    <cellStyle name="Normal 35 15 2 2" xfId="28064"/>
    <cellStyle name="Normal 35 15 2 3" xfId="33557"/>
    <cellStyle name="Normal 35 15 2 4" xfId="39041"/>
    <cellStyle name="Normal 35 15 3" xfId="25335"/>
    <cellStyle name="Normal 35 15 4" xfId="30828"/>
    <cellStyle name="Normal 35 15 5" xfId="36312"/>
    <cellStyle name="Normal 35 2" xfId="2768"/>
    <cellStyle name="Normal 35 2 2" xfId="3973"/>
    <cellStyle name="Normal 35 2 2 2" xfId="23784"/>
    <cellStyle name="Normal 35 2 2 2 2" xfId="29340"/>
    <cellStyle name="Normal 35 2 2 2 3" xfId="34833"/>
    <cellStyle name="Normal 35 2 2 2 4" xfId="40317"/>
    <cellStyle name="Normal 35 2 2 3" xfId="26611"/>
    <cellStyle name="Normal 35 2 2 4" xfId="32104"/>
    <cellStyle name="Normal 35 2 2 5" xfId="37588"/>
    <cellStyle name="Normal 35 2 2 6" xfId="16499"/>
    <cellStyle name="Normal 35 2 3" xfId="13463"/>
    <cellStyle name="Normal 35 2 4" xfId="18678"/>
    <cellStyle name="Normal 35 2 5" xfId="20902"/>
    <cellStyle name="Normal 35 2 6" xfId="11208"/>
    <cellStyle name="Normal 35 2 6 2" xfId="22510"/>
    <cellStyle name="Normal 35 2 6 2 2" xfId="28066"/>
    <cellStyle name="Normal 35 2 6 2 3" xfId="33559"/>
    <cellStyle name="Normal 35 2 6 2 4" xfId="39043"/>
    <cellStyle name="Normal 35 2 6 3" xfId="25337"/>
    <cellStyle name="Normal 35 2 6 4" xfId="30830"/>
    <cellStyle name="Normal 35 2 6 5" xfId="36314"/>
    <cellStyle name="Normal 35 2 7" xfId="8116"/>
    <cellStyle name="Normal 35 3" xfId="2769"/>
    <cellStyle name="Normal 35 3 2" xfId="3974"/>
    <cellStyle name="Normal 35 3 2 2" xfId="23785"/>
    <cellStyle name="Normal 35 3 2 2 2" xfId="29341"/>
    <cellStyle name="Normal 35 3 2 2 3" xfId="34834"/>
    <cellStyle name="Normal 35 3 2 2 4" xfId="40318"/>
    <cellStyle name="Normal 35 3 2 3" xfId="26612"/>
    <cellStyle name="Normal 35 3 2 4" xfId="32105"/>
    <cellStyle name="Normal 35 3 2 5" xfId="37589"/>
    <cellStyle name="Normal 35 3 2 6" xfId="16500"/>
    <cellStyle name="Normal 35 3 3" xfId="13464"/>
    <cellStyle name="Normal 35 3 4" xfId="18679"/>
    <cellStyle name="Normal 35 3 5" xfId="20903"/>
    <cellStyle name="Normal 35 3 6" xfId="11209"/>
    <cellStyle name="Normal 35 3 6 2" xfId="22511"/>
    <cellStyle name="Normal 35 3 6 2 2" xfId="28067"/>
    <cellStyle name="Normal 35 3 6 2 3" xfId="33560"/>
    <cellStyle name="Normal 35 3 6 2 4" xfId="39044"/>
    <cellStyle name="Normal 35 3 6 3" xfId="25338"/>
    <cellStyle name="Normal 35 3 6 4" xfId="30831"/>
    <cellStyle name="Normal 35 3 6 5" xfId="36315"/>
    <cellStyle name="Normal 35 3 7" xfId="8117"/>
    <cellStyle name="Normal 35 4" xfId="2770"/>
    <cellStyle name="Normal 35 4 2" xfId="3975"/>
    <cellStyle name="Normal 35 4 2 2" xfId="23786"/>
    <cellStyle name="Normal 35 4 2 2 2" xfId="29342"/>
    <cellStyle name="Normal 35 4 2 2 3" xfId="34835"/>
    <cellStyle name="Normal 35 4 2 2 4" xfId="40319"/>
    <cellStyle name="Normal 35 4 2 3" xfId="26613"/>
    <cellStyle name="Normal 35 4 2 4" xfId="32106"/>
    <cellStyle name="Normal 35 4 2 5" xfId="37590"/>
    <cellStyle name="Normal 35 4 2 6" xfId="16501"/>
    <cellStyle name="Normal 35 4 3" xfId="13465"/>
    <cellStyle name="Normal 35 4 4" xfId="18680"/>
    <cellStyle name="Normal 35 4 5" xfId="20904"/>
    <cellStyle name="Normal 35 4 6" xfId="11210"/>
    <cellStyle name="Normal 35 4 6 2" xfId="22512"/>
    <cellStyle name="Normal 35 4 6 2 2" xfId="28068"/>
    <cellStyle name="Normal 35 4 6 2 3" xfId="33561"/>
    <cellStyle name="Normal 35 4 6 2 4" xfId="39045"/>
    <cellStyle name="Normal 35 4 6 3" xfId="25339"/>
    <cellStyle name="Normal 35 4 6 4" xfId="30832"/>
    <cellStyle name="Normal 35 4 6 5" xfId="36316"/>
    <cellStyle name="Normal 35 4 7" xfId="8118"/>
    <cellStyle name="Normal 35 5" xfId="2771"/>
    <cellStyle name="Normal 35 5 2" xfId="3976"/>
    <cellStyle name="Normal 35 5 2 2" xfId="23787"/>
    <cellStyle name="Normal 35 5 2 2 2" xfId="29343"/>
    <cellStyle name="Normal 35 5 2 2 3" xfId="34836"/>
    <cellStyle name="Normal 35 5 2 2 4" xfId="40320"/>
    <cellStyle name="Normal 35 5 2 3" xfId="26614"/>
    <cellStyle name="Normal 35 5 2 4" xfId="32107"/>
    <cellStyle name="Normal 35 5 2 5" xfId="37591"/>
    <cellStyle name="Normal 35 5 2 6" xfId="16502"/>
    <cellStyle name="Normal 35 5 3" xfId="13466"/>
    <cellStyle name="Normal 35 5 4" xfId="18681"/>
    <cellStyle name="Normal 35 5 5" xfId="20905"/>
    <cellStyle name="Normal 35 5 6" xfId="11211"/>
    <cellStyle name="Normal 35 5 6 2" xfId="22513"/>
    <cellStyle name="Normal 35 5 6 2 2" xfId="28069"/>
    <cellStyle name="Normal 35 5 6 2 3" xfId="33562"/>
    <cellStyle name="Normal 35 5 6 2 4" xfId="39046"/>
    <cellStyle name="Normal 35 5 6 3" xfId="25340"/>
    <cellStyle name="Normal 35 5 6 4" xfId="30833"/>
    <cellStyle name="Normal 35 5 6 5" xfId="36317"/>
    <cellStyle name="Normal 35 5 7" xfId="8119"/>
    <cellStyle name="Normal 35 6" xfId="2772"/>
    <cellStyle name="Normal 35 6 2" xfId="3977"/>
    <cellStyle name="Normal 35 6 2 2" xfId="23788"/>
    <cellStyle name="Normal 35 6 2 2 2" xfId="29344"/>
    <cellStyle name="Normal 35 6 2 2 3" xfId="34837"/>
    <cellStyle name="Normal 35 6 2 2 4" xfId="40321"/>
    <cellStyle name="Normal 35 6 2 3" xfId="26615"/>
    <cellStyle name="Normal 35 6 2 4" xfId="32108"/>
    <cellStyle name="Normal 35 6 2 5" xfId="37592"/>
    <cellStyle name="Normal 35 6 2 6" xfId="16503"/>
    <cellStyle name="Normal 35 6 3" xfId="13467"/>
    <cellStyle name="Normal 35 6 4" xfId="18682"/>
    <cellStyle name="Normal 35 6 5" xfId="20906"/>
    <cellStyle name="Normal 35 6 6" xfId="11212"/>
    <cellStyle name="Normal 35 6 6 2" xfId="22514"/>
    <cellStyle name="Normal 35 6 6 2 2" xfId="28070"/>
    <cellStyle name="Normal 35 6 6 2 3" xfId="33563"/>
    <cellStyle name="Normal 35 6 6 2 4" xfId="39047"/>
    <cellStyle name="Normal 35 6 6 3" xfId="25341"/>
    <cellStyle name="Normal 35 6 6 4" xfId="30834"/>
    <cellStyle name="Normal 35 6 6 5" xfId="36318"/>
    <cellStyle name="Normal 35 6 7" xfId="8120"/>
    <cellStyle name="Normal 35 7" xfId="2773"/>
    <cellStyle name="Normal 35 7 2" xfId="3978"/>
    <cellStyle name="Normal 35 7 2 2" xfId="23789"/>
    <cellStyle name="Normal 35 7 2 2 2" xfId="29345"/>
    <cellStyle name="Normal 35 7 2 2 3" xfId="34838"/>
    <cellStyle name="Normal 35 7 2 2 4" xfId="40322"/>
    <cellStyle name="Normal 35 7 2 3" xfId="26616"/>
    <cellStyle name="Normal 35 7 2 4" xfId="32109"/>
    <cellStyle name="Normal 35 7 2 5" xfId="37593"/>
    <cellStyle name="Normal 35 7 2 6" xfId="16504"/>
    <cellStyle name="Normal 35 7 3" xfId="13468"/>
    <cellStyle name="Normal 35 7 4" xfId="18683"/>
    <cellStyle name="Normal 35 7 5" xfId="20907"/>
    <cellStyle name="Normal 35 7 6" xfId="11213"/>
    <cellStyle name="Normal 35 7 6 2" xfId="22515"/>
    <cellStyle name="Normal 35 7 6 2 2" xfId="28071"/>
    <cellStyle name="Normal 35 7 6 2 3" xfId="33564"/>
    <cellStyle name="Normal 35 7 6 2 4" xfId="39048"/>
    <cellStyle name="Normal 35 7 6 3" xfId="25342"/>
    <cellStyle name="Normal 35 7 6 4" xfId="30835"/>
    <cellStyle name="Normal 35 7 6 5" xfId="36319"/>
    <cellStyle name="Normal 35 7 7" xfId="8121"/>
    <cellStyle name="Normal 35 8" xfId="2774"/>
    <cellStyle name="Normal 35 8 2" xfId="3979"/>
    <cellStyle name="Normal 35 8 2 2" xfId="23790"/>
    <cellStyle name="Normal 35 8 2 2 2" xfId="29346"/>
    <cellStyle name="Normal 35 8 2 2 3" xfId="34839"/>
    <cellStyle name="Normal 35 8 2 2 4" xfId="40323"/>
    <cellStyle name="Normal 35 8 2 3" xfId="26617"/>
    <cellStyle name="Normal 35 8 2 4" xfId="32110"/>
    <cellStyle name="Normal 35 8 2 5" xfId="37594"/>
    <cellStyle name="Normal 35 8 2 6" xfId="16505"/>
    <cellStyle name="Normal 35 8 3" xfId="13469"/>
    <cellStyle name="Normal 35 8 4" xfId="18684"/>
    <cellStyle name="Normal 35 8 5" xfId="20908"/>
    <cellStyle name="Normal 35 8 6" xfId="11214"/>
    <cellStyle name="Normal 35 8 6 2" xfId="22516"/>
    <cellStyle name="Normal 35 8 6 2 2" xfId="28072"/>
    <cellStyle name="Normal 35 8 6 2 3" xfId="33565"/>
    <cellStyle name="Normal 35 8 6 2 4" xfId="39049"/>
    <cellStyle name="Normal 35 8 6 3" xfId="25343"/>
    <cellStyle name="Normal 35 8 6 4" xfId="30836"/>
    <cellStyle name="Normal 35 8 6 5" xfId="36320"/>
    <cellStyle name="Normal 35 8 7" xfId="8122"/>
    <cellStyle name="Normal 35 9" xfId="2775"/>
    <cellStyle name="Normal 35 9 2" xfId="3980"/>
    <cellStyle name="Normal 35 9 2 2" xfId="23791"/>
    <cellStyle name="Normal 35 9 2 2 2" xfId="29347"/>
    <cellStyle name="Normal 35 9 2 2 3" xfId="34840"/>
    <cellStyle name="Normal 35 9 2 2 4" xfId="40324"/>
    <cellStyle name="Normal 35 9 2 3" xfId="26618"/>
    <cellStyle name="Normal 35 9 2 4" xfId="32111"/>
    <cellStyle name="Normal 35 9 2 5" xfId="37595"/>
    <cellStyle name="Normal 35 9 2 6" xfId="16506"/>
    <cellStyle name="Normal 35 9 3" xfId="13470"/>
    <cellStyle name="Normal 35 9 4" xfId="18685"/>
    <cellStyle name="Normal 35 9 5" xfId="20909"/>
    <cellStyle name="Normal 35 9 6" xfId="11215"/>
    <cellStyle name="Normal 35 9 6 2" xfId="22517"/>
    <cellStyle name="Normal 35 9 6 2 2" xfId="28073"/>
    <cellStyle name="Normal 35 9 6 2 3" xfId="33566"/>
    <cellStyle name="Normal 35 9 6 2 4" xfId="39050"/>
    <cellStyle name="Normal 35 9 6 3" xfId="25344"/>
    <cellStyle name="Normal 35 9 6 4" xfId="30837"/>
    <cellStyle name="Normal 35 9 6 5" xfId="36321"/>
    <cellStyle name="Normal 35 9 7" xfId="8123"/>
    <cellStyle name="Normal 36" xfId="8124"/>
    <cellStyle name="Normal 36 10" xfId="2776"/>
    <cellStyle name="Normal 36 10 2" xfId="3981"/>
    <cellStyle name="Normal 36 10 2 2" xfId="23793"/>
    <cellStyle name="Normal 36 10 2 2 2" xfId="29349"/>
    <cellStyle name="Normal 36 10 2 2 3" xfId="34842"/>
    <cellStyle name="Normal 36 10 2 2 4" xfId="40326"/>
    <cellStyle name="Normal 36 10 2 3" xfId="26620"/>
    <cellStyle name="Normal 36 10 2 4" xfId="32113"/>
    <cellStyle name="Normal 36 10 2 5" xfId="37597"/>
    <cellStyle name="Normal 36 10 2 6" xfId="16508"/>
    <cellStyle name="Normal 36 10 3" xfId="13472"/>
    <cellStyle name="Normal 36 10 4" xfId="18687"/>
    <cellStyle name="Normal 36 10 5" xfId="20911"/>
    <cellStyle name="Normal 36 10 6" xfId="11217"/>
    <cellStyle name="Normal 36 10 6 2" xfId="22519"/>
    <cellStyle name="Normal 36 10 6 2 2" xfId="28075"/>
    <cellStyle name="Normal 36 10 6 2 3" xfId="33568"/>
    <cellStyle name="Normal 36 10 6 2 4" xfId="39052"/>
    <cellStyle name="Normal 36 10 6 3" xfId="25346"/>
    <cellStyle name="Normal 36 10 6 4" xfId="30839"/>
    <cellStyle name="Normal 36 10 6 5" xfId="36323"/>
    <cellStyle name="Normal 36 10 7" xfId="8125"/>
    <cellStyle name="Normal 36 11" xfId="16507"/>
    <cellStyle name="Normal 36 11 2" xfId="23792"/>
    <cellStyle name="Normal 36 11 2 2" xfId="29348"/>
    <cellStyle name="Normal 36 11 2 3" xfId="34841"/>
    <cellStyle name="Normal 36 11 2 4" xfId="40325"/>
    <cellStyle name="Normal 36 11 3" xfId="26619"/>
    <cellStyle name="Normal 36 11 4" xfId="32112"/>
    <cellStyle name="Normal 36 11 5" xfId="37596"/>
    <cellStyle name="Normal 36 12" xfId="13471"/>
    <cellStyle name="Normal 36 13" xfId="18686"/>
    <cellStyle name="Normal 36 14" xfId="20910"/>
    <cellStyle name="Normal 36 15" xfId="11216"/>
    <cellStyle name="Normal 36 15 2" xfId="22518"/>
    <cellStyle name="Normal 36 15 2 2" xfId="28074"/>
    <cellStyle name="Normal 36 15 2 3" xfId="33567"/>
    <cellStyle name="Normal 36 15 2 4" xfId="39051"/>
    <cellStyle name="Normal 36 15 3" xfId="25345"/>
    <cellStyle name="Normal 36 15 4" xfId="30838"/>
    <cellStyle name="Normal 36 15 5" xfId="36322"/>
    <cellStyle name="Normal 36 2" xfId="2777"/>
    <cellStyle name="Normal 36 2 2" xfId="3982"/>
    <cellStyle name="Normal 36 2 2 2" xfId="23794"/>
    <cellStyle name="Normal 36 2 2 2 2" xfId="29350"/>
    <cellStyle name="Normal 36 2 2 2 3" xfId="34843"/>
    <cellStyle name="Normal 36 2 2 2 4" xfId="40327"/>
    <cellStyle name="Normal 36 2 2 3" xfId="26621"/>
    <cellStyle name="Normal 36 2 2 4" xfId="32114"/>
    <cellStyle name="Normal 36 2 2 5" xfId="37598"/>
    <cellStyle name="Normal 36 2 2 6" xfId="16509"/>
    <cellStyle name="Normal 36 2 3" xfId="13473"/>
    <cellStyle name="Normal 36 2 4" xfId="18688"/>
    <cellStyle name="Normal 36 2 5" xfId="20912"/>
    <cellStyle name="Normal 36 2 6" xfId="11218"/>
    <cellStyle name="Normal 36 2 6 2" xfId="22520"/>
    <cellStyle name="Normal 36 2 6 2 2" xfId="28076"/>
    <cellStyle name="Normal 36 2 6 2 3" xfId="33569"/>
    <cellStyle name="Normal 36 2 6 2 4" xfId="39053"/>
    <cellStyle name="Normal 36 2 6 3" xfId="25347"/>
    <cellStyle name="Normal 36 2 6 4" xfId="30840"/>
    <cellStyle name="Normal 36 2 6 5" xfId="36324"/>
    <cellStyle name="Normal 36 2 7" xfId="8126"/>
    <cellStyle name="Normal 36 3" xfId="2778"/>
    <cellStyle name="Normal 36 3 2" xfId="3983"/>
    <cellStyle name="Normal 36 3 2 2" xfId="23795"/>
    <cellStyle name="Normal 36 3 2 2 2" xfId="29351"/>
    <cellStyle name="Normal 36 3 2 2 3" xfId="34844"/>
    <cellStyle name="Normal 36 3 2 2 4" xfId="40328"/>
    <cellStyle name="Normal 36 3 2 3" xfId="26622"/>
    <cellStyle name="Normal 36 3 2 4" xfId="32115"/>
    <cellStyle name="Normal 36 3 2 5" xfId="37599"/>
    <cellStyle name="Normal 36 3 2 6" xfId="16510"/>
    <cellStyle name="Normal 36 3 3" xfId="13474"/>
    <cellStyle name="Normal 36 3 4" xfId="18689"/>
    <cellStyle name="Normal 36 3 5" xfId="20913"/>
    <cellStyle name="Normal 36 3 6" xfId="11219"/>
    <cellStyle name="Normal 36 3 6 2" xfId="22521"/>
    <cellStyle name="Normal 36 3 6 2 2" xfId="28077"/>
    <cellStyle name="Normal 36 3 6 2 3" xfId="33570"/>
    <cellStyle name="Normal 36 3 6 2 4" xfId="39054"/>
    <cellStyle name="Normal 36 3 6 3" xfId="25348"/>
    <cellStyle name="Normal 36 3 6 4" xfId="30841"/>
    <cellStyle name="Normal 36 3 6 5" xfId="36325"/>
    <cellStyle name="Normal 36 3 7" xfId="8127"/>
    <cellStyle name="Normal 36 4" xfId="2779"/>
    <cellStyle name="Normal 36 4 2" xfId="3984"/>
    <cellStyle name="Normal 36 4 2 2" xfId="23796"/>
    <cellStyle name="Normal 36 4 2 2 2" xfId="29352"/>
    <cellStyle name="Normal 36 4 2 2 3" xfId="34845"/>
    <cellStyle name="Normal 36 4 2 2 4" xfId="40329"/>
    <cellStyle name="Normal 36 4 2 3" xfId="26623"/>
    <cellStyle name="Normal 36 4 2 4" xfId="32116"/>
    <cellStyle name="Normal 36 4 2 5" xfId="37600"/>
    <cellStyle name="Normal 36 4 2 6" xfId="16511"/>
    <cellStyle name="Normal 36 4 3" xfId="13475"/>
    <cellStyle name="Normal 36 4 4" xfId="18690"/>
    <cellStyle name="Normal 36 4 5" xfId="20914"/>
    <cellStyle name="Normal 36 4 6" xfId="11220"/>
    <cellStyle name="Normal 36 4 6 2" xfId="22522"/>
    <cellStyle name="Normal 36 4 6 2 2" xfId="28078"/>
    <cellStyle name="Normal 36 4 6 2 3" xfId="33571"/>
    <cellStyle name="Normal 36 4 6 2 4" xfId="39055"/>
    <cellStyle name="Normal 36 4 6 3" xfId="25349"/>
    <cellStyle name="Normal 36 4 6 4" xfId="30842"/>
    <cellStyle name="Normal 36 4 6 5" xfId="36326"/>
    <cellStyle name="Normal 36 4 7" xfId="8128"/>
    <cellStyle name="Normal 36 5" xfId="2780"/>
    <cellStyle name="Normal 36 5 2" xfId="3985"/>
    <cellStyle name="Normal 36 5 2 2" xfId="23797"/>
    <cellStyle name="Normal 36 5 2 2 2" xfId="29353"/>
    <cellStyle name="Normal 36 5 2 2 3" xfId="34846"/>
    <cellStyle name="Normal 36 5 2 2 4" xfId="40330"/>
    <cellStyle name="Normal 36 5 2 3" xfId="26624"/>
    <cellStyle name="Normal 36 5 2 4" xfId="32117"/>
    <cellStyle name="Normal 36 5 2 5" xfId="37601"/>
    <cellStyle name="Normal 36 5 2 6" xfId="16512"/>
    <cellStyle name="Normal 36 5 3" xfId="13476"/>
    <cellStyle name="Normal 36 5 4" xfId="18691"/>
    <cellStyle name="Normal 36 5 5" xfId="20915"/>
    <cellStyle name="Normal 36 5 6" xfId="11221"/>
    <cellStyle name="Normal 36 5 6 2" xfId="22523"/>
    <cellStyle name="Normal 36 5 6 2 2" xfId="28079"/>
    <cellStyle name="Normal 36 5 6 2 3" xfId="33572"/>
    <cellStyle name="Normal 36 5 6 2 4" xfId="39056"/>
    <cellStyle name="Normal 36 5 6 3" xfId="25350"/>
    <cellStyle name="Normal 36 5 6 4" xfId="30843"/>
    <cellStyle name="Normal 36 5 6 5" xfId="36327"/>
    <cellStyle name="Normal 36 5 7" xfId="8129"/>
    <cellStyle name="Normal 36 6" xfId="2781"/>
    <cellStyle name="Normal 36 6 2" xfId="3986"/>
    <cellStyle name="Normal 36 6 2 2" xfId="23798"/>
    <cellStyle name="Normal 36 6 2 2 2" xfId="29354"/>
    <cellStyle name="Normal 36 6 2 2 3" xfId="34847"/>
    <cellStyle name="Normal 36 6 2 2 4" xfId="40331"/>
    <cellStyle name="Normal 36 6 2 3" xfId="26625"/>
    <cellStyle name="Normal 36 6 2 4" xfId="32118"/>
    <cellStyle name="Normal 36 6 2 5" xfId="37602"/>
    <cellStyle name="Normal 36 6 2 6" xfId="16513"/>
    <cellStyle name="Normal 36 6 3" xfId="13477"/>
    <cellStyle name="Normal 36 6 4" xfId="18692"/>
    <cellStyle name="Normal 36 6 5" xfId="20916"/>
    <cellStyle name="Normal 36 6 6" xfId="11222"/>
    <cellStyle name="Normal 36 6 6 2" xfId="22524"/>
    <cellStyle name="Normal 36 6 6 2 2" xfId="28080"/>
    <cellStyle name="Normal 36 6 6 2 3" xfId="33573"/>
    <cellStyle name="Normal 36 6 6 2 4" xfId="39057"/>
    <cellStyle name="Normal 36 6 6 3" xfId="25351"/>
    <cellStyle name="Normal 36 6 6 4" xfId="30844"/>
    <cellStyle name="Normal 36 6 6 5" xfId="36328"/>
    <cellStyle name="Normal 36 6 7" xfId="8130"/>
    <cellStyle name="Normal 36 7" xfId="2782"/>
    <cellStyle name="Normal 36 7 2" xfId="3987"/>
    <cellStyle name="Normal 36 7 2 2" xfId="23799"/>
    <cellStyle name="Normal 36 7 2 2 2" xfId="29355"/>
    <cellStyle name="Normal 36 7 2 2 3" xfId="34848"/>
    <cellStyle name="Normal 36 7 2 2 4" xfId="40332"/>
    <cellStyle name="Normal 36 7 2 3" xfId="26626"/>
    <cellStyle name="Normal 36 7 2 4" xfId="32119"/>
    <cellStyle name="Normal 36 7 2 5" xfId="37603"/>
    <cellStyle name="Normal 36 7 2 6" xfId="16514"/>
    <cellStyle name="Normal 36 7 3" xfId="13478"/>
    <cellStyle name="Normal 36 7 4" xfId="18693"/>
    <cellStyle name="Normal 36 7 5" xfId="20917"/>
    <cellStyle name="Normal 36 7 6" xfId="11223"/>
    <cellStyle name="Normal 36 7 6 2" xfId="22525"/>
    <cellStyle name="Normal 36 7 6 2 2" xfId="28081"/>
    <cellStyle name="Normal 36 7 6 2 3" xfId="33574"/>
    <cellStyle name="Normal 36 7 6 2 4" xfId="39058"/>
    <cellStyle name="Normal 36 7 6 3" xfId="25352"/>
    <cellStyle name="Normal 36 7 6 4" xfId="30845"/>
    <cellStyle name="Normal 36 7 6 5" xfId="36329"/>
    <cellStyle name="Normal 36 7 7" xfId="8131"/>
    <cellStyle name="Normal 36 8" xfId="2783"/>
    <cellStyle name="Normal 36 8 2" xfId="3988"/>
    <cellStyle name="Normal 36 8 2 2" xfId="23800"/>
    <cellStyle name="Normal 36 8 2 2 2" xfId="29356"/>
    <cellStyle name="Normal 36 8 2 2 3" xfId="34849"/>
    <cellStyle name="Normal 36 8 2 2 4" xfId="40333"/>
    <cellStyle name="Normal 36 8 2 3" xfId="26627"/>
    <cellStyle name="Normal 36 8 2 4" xfId="32120"/>
    <cellStyle name="Normal 36 8 2 5" xfId="37604"/>
    <cellStyle name="Normal 36 8 2 6" xfId="16515"/>
    <cellStyle name="Normal 36 8 3" xfId="13479"/>
    <cellStyle name="Normal 36 8 4" xfId="18694"/>
    <cellStyle name="Normal 36 8 5" xfId="20918"/>
    <cellStyle name="Normal 36 8 6" xfId="11224"/>
    <cellStyle name="Normal 36 8 6 2" xfId="22526"/>
    <cellStyle name="Normal 36 8 6 2 2" xfId="28082"/>
    <cellStyle name="Normal 36 8 6 2 3" xfId="33575"/>
    <cellStyle name="Normal 36 8 6 2 4" xfId="39059"/>
    <cellStyle name="Normal 36 8 6 3" xfId="25353"/>
    <cellStyle name="Normal 36 8 6 4" xfId="30846"/>
    <cellStyle name="Normal 36 8 6 5" xfId="36330"/>
    <cellStyle name="Normal 36 8 7" xfId="8132"/>
    <cellStyle name="Normal 36 9" xfId="2784"/>
    <cellStyle name="Normal 36 9 2" xfId="3989"/>
    <cellStyle name="Normal 36 9 2 2" xfId="23801"/>
    <cellStyle name="Normal 36 9 2 2 2" xfId="29357"/>
    <cellStyle name="Normal 36 9 2 2 3" xfId="34850"/>
    <cellStyle name="Normal 36 9 2 2 4" xfId="40334"/>
    <cellStyle name="Normal 36 9 2 3" xfId="26628"/>
    <cellStyle name="Normal 36 9 2 4" xfId="32121"/>
    <cellStyle name="Normal 36 9 2 5" xfId="37605"/>
    <cellStyle name="Normal 36 9 2 6" xfId="16516"/>
    <cellStyle name="Normal 36 9 3" xfId="13480"/>
    <cellStyle name="Normal 36 9 4" xfId="18695"/>
    <cellStyle name="Normal 36 9 5" xfId="20919"/>
    <cellStyle name="Normal 36 9 6" xfId="11225"/>
    <cellStyle name="Normal 36 9 6 2" xfId="22527"/>
    <cellStyle name="Normal 36 9 6 2 2" xfId="28083"/>
    <cellStyle name="Normal 36 9 6 2 3" xfId="33576"/>
    <cellStyle name="Normal 36 9 6 2 4" xfId="39060"/>
    <cellStyle name="Normal 36 9 6 3" xfId="25354"/>
    <cellStyle name="Normal 36 9 6 4" xfId="30847"/>
    <cellStyle name="Normal 36 9 6 5" xfId="36331"/>
    <cellStyle name="Normal 36 9 7" xfId="8133"/>
    <cellStyle name="Normal 37" xfId="8134"/>
    <cellStyle name="Normal 37 2" xfId="16517"/>
    <cellStyle name="Normal 37 2 2" xfId="23802"/>
    <cellStyle name="Normal 37 2 2 2" xfId="29358"/>
    <cellStyle name="Normal 37 2 2 3" xfId="34851"/>
    <cellStyle name="Normal 37 2 2 4" xfId="40335"/>
    <cellStyle name="Normal 37 2 3" xfId="26629"/>
    <cellStyle name="Normal 37 2 4" xfId="32122"/>
    <cellStyle name="Normal 37 2 5" xfId="37606"/>
    <cellStyle name="Normal 37 3" xfId="13481"/>
    <cellStyle name="Normal 37 4" xfId="18696"/>
    <cellStyle name="Normal 37 5" xfId="20920"/>
    <cellStyle name="Normal 37 6" xfId="11226"/>
    <cellStyle name="Normal 37 6 2" xfId="22528"/>
    <cellStyle name="Normal 37 6 2 2" xfId="28084"/>
    <cellStyle name="Normal 37 6 2 3" xfId="33577"/>
    <cellStyle name="Normal 37 6 2 4" xfId="39061"/>
    <cellStyle name="Normal 37 6 3" xfId="25355"/>
    <cellStyle name="Normal 37 6 4" xfId="30848"/>
    <cellStyle name="Normal 37 6 5" xfId="36332"/>
    <cellStyle name="Normal 38" xfId="2785"/>
    <cellStyle name="Normal 38 10" xfId="2786"/>
    <cellStyle name="Normal 38 10 2" xfId="3991"/>
    <cellStyle name="Normal 38 10 2 2" xfId="23804"/>
    <cellStyle name="Normal 38 10 2 2 2" xfId="29360"/>
    <cellStyle name="Normal 38 10 2 2 3" xfId="34853"/>
    <cellStyle name="Normal 38 10 2 2 4" xfId="40337"/>
    <cellStyle name="Normal 38 10 2 3" xfId="26631"/>
    <cellStyle name="Normal 38 10 2 4" xfId="32124"/>
    <cellStyle name="Normal 38 10 2 5" xfId="37608"/>
    <cellStyle name="Normal 38 10 2 6" xfId="16519"/>
    <cellStyle name="Normal 38 10 3" xfId="13483"/>
    <cellStyle name="Normal 38 10 4" xfId="18698"/>
    <cellStyle name="Normal 38 10 5" xfId="20922"/>
    <cellStyle name="Normal 38 10 6" xfId="11228"/>
    <cellStyle name="Normal 38 10 6 2" xfId="22530"/>
    <cellStyle name="Normal 38 10 6 2 2" xfId="28086"/>
    <cellStyle name="Normal 38 10 6 2 3" xfId="33579"/>
    <cellStyle name="Normal 38 10 6 2 4" xfId="39063"/>
    <cellStyle name="Normal 38 10 6 3" xfId="25357"/>
    <cellStyle name="Normal 38 10 6 4" xfId="30850"/>
    <cellStyle name="Normal 38 10 6 5" xfId="36334"/>
    <cellStyle name="Normal 38 10 7" xfId="8136"/>
    <cellStyle name="Normal 38 11" xfId="3990"/>
    <cellStyle name="Normal 38 11 2" xfId="23803"/>
    <cellStyle name="Normal 38 11 2 2" xfId="29359"/>
    <cellStyle name="Normal 38 11 2 3" xfId="34852"/>
    <cellStyle name="Normal 38 11 2 4" xfId="40336"/>
    <cellStyle name="Normal 38 11 3" xfId="26630"/>
    <cellStyle name="Normal 38 11 4" xfId="32123"/>
    <cellStyle name="Normal 38 11 5" xfId="37607"/>
    <cellStyle name="Normal 38 11 6" xfId="16518"/>
    <cellStyle name="Normal 38 12" xfId="13482"/>
    <cellStyle name="Normal 38 13" xfId="18697"/>
    <cellStyle name="Normal 38 14" xfId="20921"/>
    <cellStyle name="Normal 38 15" xfId="11227"/>
    <cellStyle name="Normal 38 15 2" xfId="22529"/>
    <cellStyle name="Normal 38 15 2 2" xfId="28085"/>
    <cellStyle name="Normal 38 15 2 3" xfId="33578"/>
    <cellStyle name="Normal 38 15 2 4" xfId="39062"/>
    <cellStyle name="Normal 38 15 3" xfId="25356"/>
    <cellStyle name="Normal 38 15 4" xfId="30849"/>
    <cellStyle name="Normal 38 15 5" xfId="36333"/>
    <cellStyle name="Normal 38 16" xfId="8135"/>
    <cellStyle name="Normal 38 2" xfId="2787"/>
    <cellStyle name="Normal 38 2 2" xfId="3992"/>
    <cellStyle name="Normal 38 2 2 2" xfId="23805"/>
    <cellStyle name="Normal 38 2 2 2 2" xfId="29361"/>
    <cellStyle name="Normal 38 2 2 2 3" xfId="34854"/>
    <cellStyle name="Normal 38 2 2 2 4" xfId="40338"/>
    <cellStyle name="Normal 38 2 2 3" xfId="26632"/>
    <cellStyle name="Normal 38 2 2 4" xfId="32125"/>
    <cellStyle name="Normal 38 2 2 5" xfId="37609"/>
    <cellStyle name="Normal 38 2 2 6" xfId="16520"/>
    <cellStyle name="Normal 38 2 3" xfId="13484"/>
    <cellStyle name="Normal 38 2 4" xfId="18699"/>
    <cellStyle name="Normal 38 2 5" xfId="20923"/>
    <cellStyle name="Normal 38 2 6" xfId="11229"/>
    <cellStyle name="Normal 38 2 6 2" xfId="22531"/>
    <cellStyle name="Normal 38 2 6 2 2" xfId="28087"/>
    <cellStyle name="Normal 38 2 6 2 3" xfId="33580"/>
    <cellStyle name="Normal 38 2 6 2 4" xfId="39064"/>
    <cellStyle name="Normal 38 2 6 3" xfId="25358"/>
    <cellStyle name="Normal 38 2 6 4" xfId="30851"/>
    <cellStyle name="Normal 38 2 6 5" xfId="36335"/>
    <cellStyle name="Normal 38 2 7" xfId="8137"/>
    <cellStyle name="Normal 38 3" xfId="2788"/>
    <cellStyle name="Normal 38 3 2" xfId="3993"/>
    <cellStyle name="Normal 38 3 2 2" xfId="23806"/>
    <cellStyle name="Normal 38 3 2 2 2" xfId="29362"/>
    <cellStyle name="Normal 38 3 2 2 3" xfId="34855"/>
    <cellStyle name="Normal 38 3 2 2 4" xfId="40339"/>
    <cellStyle name="Normal 38 3 2 3" xfId="26633"/>
    <cellStyle name="Normal 38 3 2 4" xfId="32126"/>
    <cellStyle name="Normal 38 3 2 5" xfId="37610"/>
    <cellStyle name="Normal 38 3 2 6" xfId="16521"/>
    <cellStyle name="Normal 38 3 3" xfId="13485"/>
    <cellStyle name="Normal 38 3 4" xfId="18700"/>
    <cellStyle name="Normal 38 3 5" xfId="20924"/>
    <cellStyle name="Normal 38 3 6" xfId="11230"/>
    <cellStyle name="Normal 38 3 6 2" xfId="22532"/>
    <cellStyle name="Normal 38 3 6 2 2" xfId="28088"/>
    <cellStyle name="Normal 38 3 6 2 3" xfId="33581"/>
    <cellStyle name="Normal 38 3 6 2 4" xfId="39065"/>
    <cellStyle name="Normal 38 3 6 3" xfId="25359"/>
    <cellStyle name="Normal 38 3 6 4" xfId="30852"/>
    <cellStyle name="Normal 38 3 6 5" xfId="36336"/>
    <cellStyle name="Normal 38 3 7" xfId="8138"/>
    <cellStyle name="Normal 38 4" xfId="2789"/>
    <cellStyle name="Normal 38 4 2" xfId="3994"/>
    <cellStyle name="Normal 38 4 2 2" xfId="23807"/>
    <cellStyle name="Normal 38 4 2 2 2" xfId="29363"/>
    <cellStyle name="Normal 38 4 2 2 3" xfId="34856"/>
    <cellStyle name="Normal 38 4 2 2 4" xfId="40340"/>
    <cellStyle name="Normal 38 4 2 3" xfId="26634"/>
    <cellStyle name="Normal 38 4 2 4" xfId="32127"/>
    <cellStyle name="Normal 38 4 2 5" xfId="37611"/>
    <cellStyle name="Normal 38 4 2 6" xfId="16522"/>
    <cellStyle name="Normal 38 4 3" xfId="13486"/>
    <cellStyle name="Normal 38 4 4" xfId="18701"/>
    <cellStyle name="Normal 38 4 5" xfId="20925"/>
    <cellStyle name="Normal 38 4 6" xfId="11231"/>
    <cellStyle name="Normal 38 4 6 2" xfId="22533"/>
    <cellStyle name="Normal 38 4 6 2 2" xfId="28089"/>
    <cellStyle name="Normal 38 4 6 2 3" xfId="33582"/>
    <cellStyle name="Normal 38 4 6 2 4" xfId="39066"/>
    <cellStyle name="Normal 38 4 6 3" xfId="25360"/>
    <cellStyle name="Normal 38 4 6 4" xfId="30853"/>
    <cellStyle name="Normal 38 4 6 5" xfId="36337"/>
    <cellStyle name="Normal 38 4 7" xfId="8139"/>
    <cellStyle name="Normal 38 5" xfId="2790"/>
    <cellStyle name="Normal 38 5 2" xfId="3995"/>
    <cellStyle name="Normal 38 5 2 2" xfId="23808"/>
    <cellStyle name="Normal 38 5 2 2 2" xfId="29364"/>
    <cellStyle name="Normal 38 5 2 2 3" xfId="34857"/>
    <cellStyle name="Normal 38 5 2 2 4" xfId="40341"/>
    <cellStyle name="Normal 38 5 2 3" xfId="26635"/>
    <cellStyle name="Normal 38 5 2 4" xfId="32128"/>
    <cellStyle name="Normal 38 5 2 5" xfId="37612"/>
    <cellStyle name="Normal 38 5 2 6" xfId="16523"/>
    <cellStyle name="Normal 38 5 3" xfId="13487"/>
    <cellStyle name="Normal 38 5 4" xfId="18702"/>
    <cellStyle name="Normal 38 5 5" xfId="20926"/>
    <cellStyle name="Normal 38 5 6" xfId="11232"/>
    <cellStyle name="Normal 38 5 6 2" xfId="22534"/>
    <cellStyle name="Normal 38 5 6 2 2" xfId="28090"/>
    <cellStyle name="Normal 38 5 6 2 3" xfId="33583"/>
    <cellStyle name="Normal 38 5 6 2 4" xfId="39067"/>
    <cellStyle name="Normal 38 5 6 3" xfId="25361"/>
    <cellStyle name="Normal 38 5 6 4" xfId="30854"/>
    <cellStyle name="Normal 38 5 6 5" xfId="36338"/>
    <cellStyle name="Normal 38 5 7" xfId="8140"/>
    <cellStyle name="Normal 38 6" xfId="2791"/>
    <cellStyle name="Normal 38 6 2" xfId="3996"/>
    <cellStyle name="Normal 38 6 2 2" xfId="23809"/>
    <cellStyle name="Normal 38 6 2 2 2" xfId="29365"/>
    <cellStyle name="Normal 38 6 2 2 3" xfId="34858"/>
    <cellStyle name="Normal 38 6 2 2 4" xfId="40342"/>
    <cellStyle name="Normal 38 6 2 3" xfId="26636"/>
    <cellStyle name="Normal 38 6 2 4" xfId="32129"/>
    <cellStyle name="Normal 38 6 2 5" xfId="37613"/>
    <cellStyle name="Normal 38 6 2 6" xfId="16524"/>
    <cellStyle name="Normal 38 6 3" xfId="13488"/>
    <cellStyle name="Normal 38 6 4" xfId="18703"/>
    <cellStyle name="Normal 38 6 5" xfId="20927"/>
    <cellStyle name="Normal 38 6 6" xfId="11233"/>
    <cellStyle name="Normal 38 6 6 2" xfId="22535"/>
    <cellStyle name="Normal 38 6 6 2 2" xfId="28091"/>
    <cellStyle name="Normal 38 6 6 2 3" xfId="33584"/>
    <cellStyle name="Normal 38 6 6 2 4" xfId="39068"/>
    <cellStyle name="Normal 38 6 6 3" xfId="25362"/>
    <cellStyle name="Normal 38 6 6 4" xfId="30855"/>
    <cellStyle name="Normal 38 6 6 5" xfId="36339"/>
    <cellStyle name="Normal 38 6 7" xfId="8141"/>
    <cellStyle name="Normal 38 7" xfId="2792"/>
    <cellStyle name="Normal 38 7 2" xfId="3997"/>
    <cellStyle name="Normal 38 7 2 2" xfId="23810"/>
    <cellStyle name="Normal 38 7 2 2 2" xfId="29366"/>
    <cellStyle name="Normal 38 7 2 2 3" xfId="34859"/>
    <cellStyle name="Normal 38 7 2 2 4" xfId="40343"/>
    <cellStyle name="Normal 38 7 2 3" xfId="26637"/>
    <cellStyle name="Normal 38 7 2 4" xfId="32130"/>
    <cellStyle name="Normal 38 7 2 5" xfId="37614"/>
    <cellStyle name="Normal 38 7 2 6" xfId="16525"/>
    <cellStyle name="Normal 38 7 3" xfId="13489"/>
    <cellStyle name="Normal 38 7 4" xfId="18704"/>
    <cellStyle name="Normal 38 7 5" xfId="20928"/>
    <cellStyle name="Normal 38 7 6" xfId="11234"/>
    <cellStyle name="Normal 38 7 6 2" xfId="22536"/>
    <cellStyle name="Normal 38 7 6 2 2" xfId="28092"/>
    <cellStyle name="Normal 38 7 6 2 3" xfId="33585"/>
    <cellStyle name="Normal 38 7 6 2 4" xfId="39069"/>
    <cellStyle name="Normal 38 7 6 3" xfId="25363"/>
    <cellStyle name="Normal 38 7 6 4" xfId="30856"/>
    <cellStyle name="Normal 38 7 6 5" xfId="36340"/>
    <cellStyle name="Normal 38 7 7" xfId="8142"/>
    <cellStyle name="Normal 38 8" xfId="2793"/>
    <cellStyle name="Normal 38 8 2" xfId="3998"/>
    <cellStyle name="Normal 38 8 2 2" xfId="23811"/>
    <cellStyle name="Normal 38 8 2 2 2" xfId="29367"/>
    <cellStyle name="Normal 38 8 2 2 3" xfId="34860"/>
    <cellStyle name="Normal 38 8 2 2 4" xfId="40344"/>
    <cellStyle name="Normal 38 8 2 3" xfId="26638"/>
    <cellStyle name="Normal 38 8 2 4" xfId="32131"/>
    <cellStyle name="Normal 38 8 2 5" xfId="37615"/>
    <cellStyle name="Normal 38 8 2 6" xfId="16526"/>
    <cellStyle name="Normal 38 8 3" xfId="13490"/>
    <cellStyle name="Normal 38 8 4" xfId="18705"/>
    <cellStyle name="Normal 38 8 5" xfId="20929"/>
    <cellStyle name="Normal 38 8 6" xfId="11235"/>
    <cellStyle name="Normal 38 8 6 2" xfId="22537"/>
    <cellStyle name="Normal 38 8 6 2 2" xfId="28093"/>
    <cellStyle name="Normal 38 8 6 2 3" xfId="33586"/>
    <cellStyle name="Normal 38 8 6 2 4" xfId="39070"/>
    <cellStyle name="Normal 38 8 6 3" xfId="25364"/>
    <cellStyle name="Normal 38 8 6 4" xfId="30857"/>
    <cellStyle name="Normal 38 8 6 5" xfId="36341"/>
    <cellStyle name="Normal 38 8 7" xfId="8143"/>
    <cellStyle name="Normal 38 9" xfId="2794"/>
    <cellStyle name="Normal 38 9 2" xfId="3999"/>
    <cellStyle name="Normal 38 9 2 2" xfId="23812"/>
    <cellStyle name="Normal 38 9 2 2 2" xfId="29368"/>
    <cellStyle name="Normal 38 9 2 2 3" xfId="34861"/>
    <cellStyle name="Normal 38 9 2 2 4" xfId="40345"/>
    <cellStyle name="Normal 38 9 2 3" xfId="26639"/>
    <cellStyle name="Normal 38 9 2 4" xfId="32132"/>
    <cellStyle name="Normal 38 9 2 5" xfId="37616"/>
    <cellStyle name="Normal 38 9 2 6" xfId="16527"/>
    <cellStyle name="Normal 38 9 3" xfId="13491"/>
    <cellStyle name="Normal 38 9 4" xfId="18706"/>
    <cellStyle name="Normal 38 9 5" xfId="20930"/>
    <cellStyle name="Normal 38 9 6" xfId="11236"/>
    <cellStyle name="Normal 38 9 6 2" xfId="22538"/>
    <cellStyle name="Normal 38 9 6 2 2" xfId="28094"/>
    <cellStyle name="Normal 38 9 6 2 3" xfId="33587"/>
    <cellStyle name="Normal 38 9 6 2 4" xfId="39071"/>
    <cellStyle name="Normal 38 9 6 3" xfId="25365"/>
    <cellStyle name="Normal 38 9 6 4" xfId="30858"/>
    <cellStyle name="Normal 38 9 6 5" xfId="36342"/>
    <cellStyle name="Normal 38 9 7" xfId="8144"/>
    <cellStyle name="Normal 39" xfId="2795"/>
    <cellStyle name="Normal 39 10" xfId="2796"/>
    <cellStyle name="Normal 39 10 2" xfId="4001"/>
    <cellStyle name="Normal 39 10 2 2" xfId="23814"/>
    <cellStyle name="Normal 39 10 2 2 2" xfId="29370"/>
    <cellStyle name="Normal 39 10 2 2 3" xfId="34863"/>
    <cellStyle name="Normal 39 10 2 2 4" xfId="40347"/>
    <cellStyle name="Normal 39 10 2 3" xfId="26641"/>
    <cellStyle name="Normal 39 10 2 4" xfId="32134"/>
    <cellStyle name="Normal 39 10 2 5" xfId="37618"/>
    <cellStyle name="Normal 39 10 2 6" xfId="16529"/>
    <cellStyle name="Normal 39 10 3" xfId="13493"/>
    <cellStyle name="Normal 39 10 4" xfId="18708"/>
    <cellStyle name="Normal 39 10 5" xfId="20932"/>
    <cellStyle name="Normal 39 10 6" xfId="11238"/>
    <cellStyle name="Normal 39 10 6 2" xfId="22540"/>
    <cellStyle name="Normal 39 10 6 2 2" xfId="28096"/>
    <cellStyle name="Normal 39 10 6 2 3" xfId="33589"/>
    <cellStyle name="Normal 39 10 6 2 4" xfId="39073"/>
    <cellStyle name="Normal 39 10 6 3" xfId="25367"/>
    <cellStyle name="Normal 39 10 6 4" xfId="30860"/>
    <cellStyle name="Normal 39 10 6 5" xfId="36344"/>
    <cellStyle name="Normal 39 10 7" xfId="8146"/>
    <cellStyle name="Normal 39 11" xfId="4000"/>
    <cellStyle name="Normal 39 11 2" xfId="23813"/>
    <cellStyle name="Normal 39 11 2 2" xfId="29369"/>
    <cellStyle name="Normal 39 11 2 3" xfId="34862"/>
    <cellStyle name="Normal 39 11 2 4" xfId="40346"/>
    <cellStyle name="Normal 39 11 3" xfId="26640"/>
    <cellStyle name="Normal 39 11 4" xfId="32133"/>
    <cellStyle name="Normal 39 11 5" xfId="37617"/>
    <cellStyle name="Normal 39 11 6" xfId="16528"/>
    <cellStyle name="Normal 39 12" xfId="13492"/>
    <cellStyle name="Normal 39 13" xfId="18707"/>
    <cellStyle name="Normal 39 14" xfId="20931"/>
    <cellStyle name="Normal 39 15" xfId="11237"/>
    <cellStyle name="Normal 39 15 2" xfId="22539"/>
    <cellStyle name="Normal 39 15 2 2" xfId="28095"/>
    <cellStyle name="Normal 39 15 2 3" xfId="33588"/>
    <cellStyle name="Normal 39 15 2 4" xfId="39072"/>
    <cellStyle name="Normal 39 15 3" xfId="25366"/>
    <cellStyle name="Normal 39 15 4" xfId="30859"/>
    <cellStyle name="Normal 39 15 5" xfId="36343"/>
    <cellStyle name="Normal 39 16" xfId="8145"/>
    <cellStyle name="Normal 39 2" xfId="2797"/>
    <cellStyle name="Normal 39 2 2" xfId="4002"/>
    <cellStyle name="Normal 39 2 2 2" xfId="23815"/>
    <cellStyle name="Normal 39 2 2 2 2" xfId="29371"/>
    <cellStyle name="Normal 39 2 2 2 3" xfId="34864"/>
    <cellStyle name="Normal 39 2 2 2 4" xfId="40348"/>
    <cellStyle name="Normal 39 2 2 3" xfId="26642"/>
    <cellStyle name="Normal 39 2 2 4" xfId="32135"/>
    <cellStyle name="Normal 39 2 2 5" xfId="37619"/>
    <cellStyle name="Normal 39 2 2 6" xfId="16530"/>
    <cellStyle name="Normal 39 2 3" xfId="13494"/>
    <cellStyle name="Normal 39 2 4" xfId="18709"/>
    <cellStyle name="Normal 39 2 5" xfId="20933"/>
    <cellStyle name="Normal 39 2 6" xfId="11239"/>
    <cellStyle name="Normal 39 2 6 2" xfId="22541"/>
    <cellStyle name="Normal 39 2 6 2 2" xfId="28097"/>
    <cellStyle name="Normal 39 2 6 2 3" xfId="33590"/>
    <cellStyle name="Normal 39 2 6 2 4" xfId="39074"/>
    <cellStyle name="Normal 39 2 6 3" xfId="25368"/>
    <cellStyle name="Normal 39 2 6 4" xfId="30861"/>
    <cellStyle name="Normal 39 2 6 5" xfId="36345"/>
    <cellStyle name="Normal 39 2 7" xfId="8147"/>
    <cellStyle name="Normal 39 3" xfId="2798"/>
    <cellStyle name="Normal 39 3 2" xfId="4003"/>
    <cellStyle name="Normal 39 3 2 2" xfId="23816"/>
    <cellStyle name="Normal 39 3 2 2 2" xfId="29372"/>
    <cellStyle name="Normal 39 3 2 2 3" xfId="34865"/>
    <cellStyle name="Normal 39 3 2 2 4" xfId="40349"/>
    <cellStyle name="Normal 39 3 2 3" xfId="26643"/>
    <cellStyle name="Normal 39 3 2 4" xfId="32136"/>
    <cellStyle name="Normal 39 3 2 5" xfId="37620"/>
    <cellStyle name="Normal 39 3 2 6" xfId="16531"/>
    <cellStyle name="Normal 39 3 3" xfId="13495"/>
    <cellStyle name="Normal 39 3 4" xfId="18710"/>
    <cellStyle name="Normal 39 3 5" xfId="20934"/>
    <cellStyle name="Normal 39 3 6" xfId="11240"/>
    <cellStyle name="Normal 39 3 6 2" xfId="22542"/>
    <cellStyle name="Normal 39 3 6 2 2" xfId="28098"/>
    <cellStyle name="Normal 39 3 6 2 3" xfId="33591"/>
    <cellStyle name="Normal 39 3 6 2 4" xfId="39075"/>
    <cellStyle name="Normal 39 3 6 3" xfId="25369"/>
    <cellStyle name="Normal 39 3 6 4" xfId="30862"/>
    <cellStyle name="Normal 39 3 6 5" xfId="36346"/>
    <cellStyle name="Normal 39 3 7" xfId="8148"/>
    <cellStyle name="Normal 39 4" xfId="2799"/>
    <cellStyle name="Normal 39 4 2" xfId="4004"/>
    <cellStyle name="Normal 39 4 2 2" xfId="23817"/>
    <cellStyle name="Normal 39 4 2 2 2" xfId="29373"/>
    <cellStyle name="Normal 39 4 2 2 3" xfId="34866"/>
    <cellStyle name="Normal 39 4 2 2 4" xfId="40350"/>
    <cellStyle name="Normal 39 4 2 3" xfId="26644"/>
    <cellStyle name="Normal 39 4 2 4" xfId="32137"/>
    <cellStyle name="Normal 39 4 2 5" xfId="37621"/>
    <cellStyle name="Normal 39 4 2 6" xfId="16532"/>
    <cellStyle name="Normal 39 4 3" xfId="13496"/>
    <cellStyle name="Normal 39 4 4" xfId="18711"/>
    <cellStyle name="Normal 39 4 5" xfId="20935"/>
    <cellStyle name="Normal 39 4 6" xfId="11241"/>
    <cellStyle name="Normal 39 4 6 2" xfId="22543"/>
    <cellStyle name="Normal 39 4 6 2 2" xfId="28099"/>
    <cellStyle name="Normal 39 4 6 2 3" xfId="33592"/>
    <cellStyle name="Normal 39 4 6 2 4" xfId="39076"/>
    <cellStyle name="Normal 39 4 6 3" xfId="25370"/>
    <cellStyle name="Normal 39 4 6 4" xfId="30863"/>
    <cellStyle name="Normal 39 4 6 5" xfId="36347"/>
    <cellStyle name="Normal 39 4 7" xfId="8149"/>
    <cellStyle name="Normal 39 5" xfId="2800"/>
    <cellStyle name="Normal 39 5 2" xfId="4005"/>
    <cellStyle name="Normal 39 5 2 2" xfId="23818"/>
    <cellStyle name="Normal 39 5 2 2 2" xfId="29374"/>
    <cellStyle name="Normal 39 5 2 2 3" xfId="34867"/>
    <cellStyle name="Normal 39 5 2 2 4" xfId="40351"/>
    <cellStyle name="Normal 39 5 2 3" xfId="26645"/>
    <cellStyle name="Normal 39 5 2 4" xfId="32138"/>
    <cellStyle name="Normal 39 5 2 5" xfId="37622"/>
    <cellStyle name="Normal 39 5 2 6" xfId="16533"/>
    <cellStyle name="Normal 39 5 3" xfId="13497"/>
    <cellStyle name="Normal 39 5 4" xfId="18712"/>
    <cellStyle name="Normal 39 5 5" xfId="20936"/>
    <cellStyle name="Normal 39 5 6" xfId="11242"/>
    <cellStyle name="Normal 39 5 6 2" xfId="22544"/>
    <cellStyle name="Normal 39 5 6 2 2" xfId="28100"/>
    <cellStyle name="Normal 39 5 6 2 3" xfId="33593"/>
    <cellStyle name="Normal 39 5 6 2 4" xfId="39077"/>
    <cellStyle name="Normal 39 5 6 3" xfId="25371"/>
    <cellStyle name="Normal 39 5 6 4" xfId="30864"/>
    <cellStyle name="Normal 39 5 6 5" xfId="36348"/>
    <cellStyle name="Normal 39 5 7" xfId="8150"/>
    <cellStyle name="Normal 39 6" xfId="2801"/>
    <cellStyle name="Normal 39 6 2" xfId="4006"/>
    <cellStyle name="Normal 39 6 2 2" xfId="23819"/>
    <cellStyle name="Normal 39 6 2 2 2" xfId="29375"/>
    <cellStyle name="Normal 39 6 2 2 3" xfId="34868"/>
    <cellStyle name="Normal 39 6 2 2 4" xfId="40352"/>
    <cellStyle name="Normal 39 6 2 3" xfId="26646"/>
    <cellStyle name="Normal 39 6 2 4" xfId="32139"/>
    <cellStyle name="Normal 39 6 2 5" xfId="37623"/>
    <cellStyle name="Normal 39 6 2 6" xfId="16534"/>
    <cellStyle name="Normal 39 6 3" xfId="13498"/>
    <cellStyle name="Normal 39 6 4" xfId="18713"/>
    <cellStyle name="Normal 39 6 5" xfId="20937"/>
    <cellStyle name="Normal 39 6 6" xfId="11243"/>
    <cellStyle name="Normal 39 6 6 2" xfId="22545"/>
    <cellStyle name="Normal 39 6 6 2 2" xfId="28101"/>
    <cellStyle name="Normal 39 6 6 2 3" xfId="33594"/>
    <cellStyle name="Normal 39 6 6 2 4" xfId="39078"/>
    <cellStyle name="Normal 39 6 6 3" xfId="25372"/>
    <cellStyle name="Normal 39 6 6 4" xfId="30865"/>
    <cellStyle name="Normal 39 6 6 5" xfId="36349"/>
    <cellStyle name="Normal 39 6 7" xfId="8151"/>
    <cellStyle name="Normal 39 7" xfId="2802"/>
    <cellStyle name="Normal 39 7 2" xfId="4007"/>
    <cellStyle name="Normal 39 7 2 2" xfId="23820"/>
    <cellStyle name="Normal 39 7 2 2 2" xfId="29376"/>
    <cellStyle name="Normal 39 7 2 2 3" xfId="34869"/>
    <cellStyle name="Normal 39 7 2 2 4" xfId="40353"/>
    <cellStyle name="Normal 39 7 2 3" xfId="26647"/>
    <cellStyle name="Normal 39 7 2 4" xfId="32140"/>
    <cellStyle name="Normal 39 7 2 5" xfId="37624"/>
    <cellStyle name="Normal 39 7 2 6" xfId="16535"/>
    <cellStyle name="Normal 39 7 3" xfId="13499"/>
    <cellStyle name="Normal 39 7 4" xfId="18714"/>
    <cellStyle name="Normal 39 7 5" xfId="20938"/>
    <cellStyle name="Normal 39 7 6" xfId="11244"/>
    <cellStyle name="Normal 39 7 6 2" xfId="22546"/>
    <cellStyle name="Normal 39 7 6 2 2" xfId="28102"/>
    <cellStyle name="Normal 39 7 6 2 3" xfId="33595"/>
    <cellStyle name="Normal 39 7 6 2 4" xfId="39079"/>
    <cellStyle name="Normal 39 7 6 3" xfId="25373"/>
    <cellStyle name="Normal 39 7 6 4" xfId="30866"/>
    <cellStyle name="Normal 39 7 6 5" xfId="36350"/>
    <cellStyle name="Normal 39 7 7" xfId="8152"/>
    <cellStyle name="Normal 39 8" xfId="2803"/>
    <cellStyle name="Normal 39 8 2" xfId="4008"/>
    <cellStyle name="Normal 39 8 2 2" xfId="23821"/>
    <cellStyle name="Normal 39 8 2 2 2" xfId="29377"/>
    <cellStyle name="Normal 39 8 2 2 3" xfId="34870"/>
    <cellStyle name="Normal 39 8 2 2 4" xfId="40354"/>
    <cellStyle name="Normal 39 8 2 3" xfId="26648"/>
    <cellStyle name="Normal 39 8 2 4" xfId="32141"/>
    <cellStyle name="Normal 39 8 2 5" xfId="37625"/>
    <cellStyle name="Normal 39 8 2 6" xfId="16536"/>
    <cellStyle name="Normal 39 8 3" xfId="13500"/>
    <cellStyle name="Normal 39 8 4" xfId="18715"/>
    <cellStyle name="Normal 39 8 5" xfId="20939"/>
    <cellStyle name="Normal 39 8 6" xfId="11245"/>
    <cellStyle name="Normal 39 8 6 2" xfId="22547"/>
    <cellStyle name="Normal 39 8 6 2 2" xfId="28103"/>
    <cellStyle name="Normal 39 8 6 2 3" xfId="33596"/>
    <cellStyle name="Normal 39 8 6 2 4" xfId="39080"/>
    <cellStyle name="Normal 39 8 6 3" xfId="25374"/>
    <cellStyle name="Normal 39 8 6 4" xfId="30867"/>
    <cellStyle name="Normal 39 8 6 5" xfId="36351"/>
    <cellStyle name="Normal 39 8 7" xfId="8153"/>
    <cellStyle name="Normal 39 9" xfId="2804"/>
    <cellStyle name="Normal 39 9 2" xfId="4009"/>
    <cellStyle name="Normal 39 9 2 2" xfId="23822"/>
    <cellStyle name="Normal 39 9 2 2 2" xfId="29378"/>
    <cellStyle name="Normal 39 9 2 2 3" xfId="34871"/>
    <cellStyle name="Normal 39 9 2 2 4" xfId="40355"/>
    <cellStyle name="Normal 39 9 2 3" xfId="26649"/>
    <cellStyle name="Normal 39 9 2 4" xfId="32142"/>
    <cellStyle name="Normal 39 9 2 5" xfId="37626"/>
    <cellStyle name="Normal 39 9 2 6" xfId="16537"/>
    <cellStyle name="Normal 39 9 3" xfId="13501"/>
    <cellStyle name="Normal 39 9 4" xfId="18716"/>
    <cellStyle name="Normal 39 9 5" xfId="20940"/>
    <cellStyle name="Normal 39 9 6" xfId="11246"/>
    <cellStyle name="Normal 39 9 6 2" xfId="22548"/>
    <cellStyle name="Normal 39 9 6 2 2" xfId="28104"/>
    <cellStyle name="Normal 39 9 6 2 3" xfId="33597"/>
    <cellStyle name="Normal 39 9 6 2 4" xfId="39081"/>
    <cellStyle name="Normal 39 9 6 3" xfId="25375"/>
    <cellStyle name="Normal 39 9 6 4" xfId="30868"/>
    <cellStyle name="Normal 39 9 6 5" xfId="36352"/>
    <cellStyle name="Normal 39 9 7" xfId="8154"/>
    <cellStyle name="Normal 4" xfId="2805"/>
    <cellStyle name="Normal 4 10" xfId="2806"/>
    <cellStyle name="Normal 4 10 2" xfId="4011"/>
    <cellStyle name="Normal 4 10 2 2" xfId="23824"/>
    <cellStyle name="Normal 4 10 2 2 2" xfId="29380"/>
    <cellStyle name="Normal 4 10 2 2 3" xfId="34873"/>
    <cellStyle name="Normal 4 10 2 2 4" xfId="40357"/>
    <cellStyle name="Normal 4 10 2 3" xfId="26651"/>
    <cellStyle name="Normal 4 10 2 4" xfId="32144"/>
    <cellStyle name="Normal 4 10 2 5" xfId="37628"/>
    <cellStyle name="Normal 4 10 2 6" xfId="16539"/>
    <cellStyle name="Normal 4 10 3" xfId="13503"/>
    <cellStyle name="Normal 4 10 4" xfId="18718"/>
    <cellStyle name="Normal 4 10 5" xfId="20942"/>
    <cellStyle name="Normal 4 10 6" xfId="11247"/>
    <cellStyle name="Normal 4 10 6 2" xfId="22549"/>
    <cellStyle name="Normal 4 10 6 2 2" xfId="28105"/>
    <cellStyle name="Normal 4 10 6 2 3" xfId="33598"/>
    <cellStyle name="Normal 4 10 6 2 4" xfId="39082"/>
    <cellStyle name="Normal 4 10 6 3" xfId="25376"/>
    <cellStyle name="Normal 4 10 6 4" xfId="30869"/>
    <cellStyle name="Normal 4 10 6 5" xfId="36353"/>
    <cellStyle name="Normal 4 10 7" xfId="8156"/>
    <cellStyle name="Normal 4 11" xfId="2807"/>
    <cellStyle name="Normal 4 11 2" xfId="4012"/>
    <cellStyle name="Normal 4 11 2 2" xfId="23825"/>
    <cellStyle name="Normal 4 11 2 2 2" xfId="29381"/>
    <cellStyle name="Normal 4 11 2 2 3" xfId="34874"/>
    <cellStyle name="Normal 4 11 2 2 4" xfId="40358"/>
    <cellStyle name="Normal 4 11 2 3" xfId="26652"/>
    <cellStyle name="Normal 4 11 2 4" xfId="32145"/>
    <cellStyle name="Normal 4 11 2 5" xfId="37629"/>
    <cellStyle name="Normal 4 11 2 6" xfId="16540"/>
    <cellStyle name="Normal 4 11 3" xfId="13504"/>
    <cellStyle name="Normal 4 11 4" xfId="18719"/>
    <cellStyle name="Normal 4 11 5" xfId="20943"/>
    <cellStyle name="Normal 4 11 6" xfId="11248"/>
    <cellStyle name="Normal 4 11 6 2" xfId="22550"/>
    <cellStyle name="Normal 4 11 6 2 2" xfId="28106"/>
    <cellStyle name="Normal 4 11 6 2 3" xfId="33599"/>
    <cellStyle name="Normal 4 11 6 2 4" xfId="39083"/>
    <cellStyle name="Normal 4 11 6 3" xfId="25377"/>
    <cellStyle name="Normal 4 11 6 4" xfId="30870"/>
    <cellStyle name="Normal 4 11 6 5" xfId="36354"/>
    <cellStyle name="Normal 4 11 7" xfId="8157"/>
    <cellStyle name="Normal 4 12" xfId="2808"/>
    <cellStyle name="Normal 4 12 2" xfId="4013"/>
    <cellStyle name="Normal 4 12 2 2" xfId="23826"/>
    <cellStyle name="Normal 4 12 2 2 2" xfId="29382"/>
    <cellStyle name="Normal 4 12 2 2 3" xfId="34875"/>
    <cellStyle name="Normal 4 12 2 2 4" xfId="40359"/>
    <cellStyle name="Normal 4 12 2 3" xfId="26653"/>
    <cellStyle name="Normal 4 12 2 4" xfId="32146"/>
    <cellStyle name="Normal 4 12 2 5" xfId="37630"/>
    <cellStyle name="Normal 4 12 2 6" xfId="16541"/>
    <cellStyle name="Normal 4 12 3" xfId="13505"/>
    <cellStyle name="Normal 4 12 4" xfId="18720"/>
    <cellStyle name="Normal 4 12 5" xfId="20944"/>
    <cellStyle name="Normal 4 12 6" xfId="11249"/>
    <cellStyle name="Normal 4 12 6 2" xfId="22551"/>
    <cellStyle name="Normal 4 12 6 2 2" xfId="28107"/>
    <cellStyle name="Normal 4 12 6 2 3" xfId="33600"/>
    <cellStyle name="Normal 4 12 6 2 4" xfId="39084"/>
    <cellStyle name="Normal 4 12 6 3" xfId="25378"/>
    <cellStyle name="Normal 4 12 6 4" xfId="30871"/>
    <cellStyle name="Normal 4 12 6 5" xfId="36355"/>
    <cellStyle name="Normal 4 12 7" xfId="8158"/>
    <cellStyle name="Normal 4 13" xfId="2809"/>
    <cellStyle name="Normal 4 13 2" xfId="4014"/>
    <cellStyle name="Normal 4 13 2 2" xfId="23827"/>
    <cellStyle name="Normal 4 13 2 2 2" xfId="29383"/>
    <cellStyle name="Normal 4 13 2 2 3" xfId="34876"/>
    <cellStyle name="Normal 4 13 2 2 4" xfId="40360"/>
    <cellStyle name="Normal 4 13 2 3" xfId="26654"/>
    <cellStyle name="Normal 4 13 2 4" xfId="32147"/>
    <cellStyle name="Normal 4 13 2 5" xfId="37631"/>
    <cellStyle name="Normal 4 13 2 6" xfId="16542"/>
    <cellStyle name="Normal 4 13 3" xfId="13506"/>
    <cellStyle name="Normal 4 13 4" xfId="18721"/>
    <cellStyle name="Normal 4 13 5" xfId="20945"/>
    <cellStyle name="Normal 4 13 6" xfId="11250"/>
    <cellStyle name="Normal 4 13 6 2" xfId="22552"/>
    <cellStyle name="Normal 4 13 6 2 2" xfId="28108"/>
    <cellStyle name="Normal 4 13 6 2 3" xfId="33601"/>
    <cellStyle name="Normal 4 13 6 2 4" xfId="39085"/>
    <cellStyle name="Normal 4 13 6 3" xfId="25379"/>
    <cellStyle name="Normal 4 13 6 4" xfId="30872"/>
    <cellStyle name="Normal 4 13 6 5" xfId="36356"/>
    <cellStyle name="Normal 4 13 7" xfId="8159"/>
    <cellStyle name="Normal 4 14" xfId="2810"/>
    <cellStyle name="Normal 4 14 2" xfId="4015"/>
    <cellStyle name="Normal 4 14 2 2" xfId="23828"/>
    <cellStyle name="Normal 4 14 2 2 2" xfId="29384"/>
    <cellStyle name="Normal 4 14 2 2 3" xfId="34877"/>
    <cellStyle name="Normal 4 14 2 2 4" xfId="40361"/>
    <cellStyle name="Normal 4 14 2 3" xfId="26655"/>
    <cellStyle name="Normal 4 14 2 4" xfId="32148"/>
    <cellStyle name="Normal 4 14 2 5" xfId="37632"/>
    <cellStyle name="Normal 4 14 2 6" xfId="16543"/>
    <cellStyle name="Normal 4 14 3" xfId="13507"/>
    <cellStyle name="Normal 4 14 4" xfId="18722"/>
    <cellStyle name="Normal 4 14 5" xfId="20946"/>
    <cellStyle name="Normal 4 14 6" xfId="11251"/>
    <cellStyle name="Normal 4 14 6 2" xfId="22553"/>
    <cellStyle name="Normal 4 14 6 2 2" xfId="28109"/>
    <cellStyle name="Normal 4 14 6 2 3" xfId="33602"/>
    <cellStyle name="Normal 4 14 6 2 4" xfId="39086"/>
    <cellStyle name="Normal 4 14 6 3" xfId="25380"/>
    <cellStyle name="Normal 4 14 6 4" xfId="30873"/>
    <cellStyle name="Normal 4 14 6 5" xfId="36357"/>
    <cellStyle name="Normal 4 14 7" xfId="8160"/>
    <cellStyle name="Normal 4 15" xfId="2811"/>
    <cellStyle name="Normal 4 15 2" xfId="4016"/>
    <cellStyle name="Normal 4 15 2 2" xfId="23829"/>
    <cellStyle name="Normal 4 15 2 2 2" xfId="29385"/>
    <cellStyle name="Normal 4 15 2 2 3" xfId="34878"/>
    <cellStyle name="Normal 4 15 2 2 4" xfId="40362"/>
    <cellStyle name="Normal 4 15 2 3" xfId="26656"/>
    <cellStyle name="Normal 4 15 2 4" xfId="32149"/>
    <cellStyle name="Normal 4 15 2 5" xfId="37633"/>
    <cellStyle name="Normal 4 15 2 6" xfId="16544"/>
    <cellStyle name="Normal 4 15 3" xfId="13508"/>
    <cellStyle name="Normal 4 15 4" xfId="18723"/>
    <cellStyle name="Normal 4 15 5" xfId="20947"/>
    <cellStyle name="Normal 4 15 6" xfId="11252"/>
    <cellStyle name="Normal 4 15 6 2" xfId="22554"/>
    <cellStyle name="Normal 4 15 6 2 2" xfId="28110"/>
    <cellStyle name="Normal 4 15 6 2 3" xfId="33603"/>
    <cellStyle name="Normal 4 15 6 2 4" xfId="39087"/>
    <cellStyle name="Normal 4 15 6 3" xfId="25381"/>
    <cellStyle name="Normal 4 15 6 4" xfId="30874"/>
    <cellStyle name="Normal 4 15 6 5" xfId="36358"/>
    <cellStyle name="Normal 4 15 7" xfId="8161"/>
    <cellStyle name="Normal 4 16" xfId="2812"/>
    <cellStyle name="Normal 4 16 2" xfId="4017"/>
    <cellStyle name="Normal 4 16 2 2" xfId="23830"/>
    <cellStyle name="Normal 4 16 2 2 2" xfId="29386"/>
    <cellStyle name="Normal 4 16 2 2 3" xfId="34879"/>
    <cellStyle name="Normal 4 16 2 2 4" xfId="40363"/>
    <cellStyle name="Normal 4 16 2 3" xfId="26657"/>
    <cellStyle name="Normal 4 16 2 4" xfId="32150"/>
    <cellStyle name="Normal 4 16 2 5" xfId="37634"/>
    <cellStyle name="Normal 4 16 2 6" xfId="16545"/>
    <cellStyle name="Normal 4 16 3" xfId="13509"/>
    <cellStyle name="Normal 4 16 4" xfId="18724"/>
    <cellStyle name="Normal 4 16 5" xfId="20948"/>
    <cellStyle name="Normal 4 16 6" xfId="11253"/>
    <cellStyle name="Normal 4 16 6 2" xfId="22555"/>
    <cellStyle name="Normal 4 16 6 2 2" xfId="28111"/>
    <cellStyle name="Normal 4 16 6 2 3" xfId="33604"/>
    <cellStyle name="Normal 4 16 6 2 4" xfId="39088"/>
    <cellStyle name="Normal 4 16 6 3" xfId="25382"/>
    <cellStyle name="Normal 4 16 6 4" xfId="30875"/>
    <cellStyle name="Normal 4 16 6 5" xfId="36359"/>
    <cellStyle name="Normal 4 16 7" xfId="8162"/>
    <cellStyle name="Normal 4 17" xfId="2813"/>
    <cellStyle name="Normal 4 17 2" xfId="4018"/>
    <cellStyle name="Normal 4 17 2 2" xfId="23831"/>
    <cellStyle name="Normal 4 17 2 2 2" xfId="29387"/>
    <cellStyle name="Normal 4 17 2 2 3" xfId="34880"/>
    <cellStyle name="Normal 4 17 2 2 4" xfId="40364"/>
    <cellStyle name="Normal 4 17 2 3" xfId="26658"/>
    <cellStyle name="Normal 4 17 2 4" xfId="32151"/>
    <cellStyle name="Normal 4 17 2 5" xfId="37635"/>
    <cellStyle name="Normal 4 17 2 6" xfId="16546"/>
    <cellStyle name="Normal 4 17 3" xfId="13510"/>
    <cellStyle name="Normal 4 17 4" xfId="18725"/>
    <cellStyle name="Normal 4 17 5" xfId="20949"/>
    <cellStyle name="Normal 4 17 6" xfId="11254"/>
    <cellStyle name="Normal 4 17 6 2" xfId="22556"/>
    <cellStyle name="Normal 4 17 6 2 2" xfId="28112"/>
    <cellStyle name="Normal 4 17 6 2 3" xfId="33605"/>
    <cellStyle name="Normal 4 17 6 2 4" xfId="39089"/>
    <cellStyle name="Normal 4 17 6 3" xfId="25383"/>
    <cellStyle name="Normal 4 17 6 4" xfId="30876"/>
    <cellStyle name="Normal 4 17 6 5" xfId="36360"/>
    <cellStyle name="Normal 4 17 7" xfId="8163"/>
    <cellStyle name="Normal 4 18" xfId="2814"/>
    <cellStyle name="Normal 4 18 2" xfId="4019"/>
    <cellStyle name="Normal 4 18 2 2" xfId="23832"/>
    <cellStyle name="Normal 4 18 2 2 2" xfId="29388"/>
    <cellStyle name="Normal 4 18 2 2 3" xfId="34881"/>
    <cellStyle name="Normal 4 18 2 2 4" xfId="40365"/>
    <cellStyle name="Normal 4 18 2 3" xfId="26659"/>
    <cellStyle name="Normal 4 18 2 4" xfId="32152"/>
    <cellStyle name="Normal 4 18 2 5" xfId="37636"/>
    <cellStyle name="Normal 4 18 2 6" xfId="16547"/>
    <cellStyle name="Normal 4 18 3" xfId="13511"/>
    <cellStyle name="Normal 4 18 4" xfId="18726"/>
    <cellStyle name="Normal 4 18 5" xfId="20950"/>
    <cellStyle name="Normal 4 18 6" xfId="11255"/>
    <cellStyle name="Normal 4 18 6 2" xfId="22557"/>
    <cellStyle name="Normal 4 18 6 2 2" xfId="28113"/>
    <cellStyle name="Normal 4 18 6 2 3" xfId="33606"/>
    <cellStyle name="Normal 4 18 6 2 4" xfId="39090"/>
    <cellStyle name="Normal 4 18 6 3" xfId="25384"/>
    <cellStyle name="Normal 4 18 6 4" xfId="30877"/>
    <cellStyle name="Normal 4 18 6 5" xfId="36361"/>
    <cellStyle name="Normal 4 18 7" xfId="8164"/>
    <cellStyle name="Normal 4 19" xfId="2815"/>
    <cellStyle name="Normal 4 19 2" xfId="4020"/>
    <cellStyle name="Normal 4 19 2 2" xfId="23833"/>
    <cellStyle name="Normal 4 19 2 2 2" xfId="29389"/>
    <cellStyle name="Normal 4 19 2 2 3" xfId="34882"/>
    <cellStyle name="Normal 4 19 2 2 4" xfId="40366"/>
    <cellStyle name="Normal 4 19 2 3" xfId="26660"/>
    <cellStyle name="Normal 4 19 2 4" xfId="32153"/>
    <cellStyle name="Normal 4 19 2 5" xfId="37637"/>
    <cellStyle name="Normal 4 19 2 6" xfId="16548"/>
    <cellStyle name="Normal 4 19 3" xfId="13512"/>
    <cellStyle name="Normal 4 19 4" xfId="18727"/>
    <cellStyle name="Normal 4 19 5" xfId="20951"/>
    <cellStyle name="Normal 4 19 6" xfId="11256"/>
    <cellStyle name="Normal 4 19 6 2" xfId="22558"/>
    <cellStyle name="Normal 4 19 6 2 2" xfId="28114"/>
    <cellStyle name="Normal 4 19 6 2 3" xfId="33607"/>
    <cellStyle name="Normal 4 19 6 2 4" xfId="39091"/>
    <cellStyle name="Normal 4 19 6 3" xfId="25385"/>
    <cellStyle name="Normal 4 19 6 4" xfId="30878"/>
    <cellStyle name="Normal 4 19 6 5" xfId="36362"/>
    <cellStyle name="Normal 4 19 7" xfId="8165"/>
    <cellStyle name="Normal 4 2" xfId="2816"/>
    <cellStyle name="Normal 4 2 10" xfId="13513"/>
    <cellStyle name="Normal 4 2 11" xfId="18728"/>
    <cellStyle name="Normal 4 2 12" xfId="20952"/>
    <cellStyle name="Normal 4 2 13" xfId="8166"/>
    <cellStyle name="Normal 4 2 2" xfId="2817"/>
    <cellStyle name="Normal 4 2 2 10" xfId="8167"/>
    <cellStyle name="Normal 4 2 2 2" xfId="4022"/>
    <cellStyle name="Normal 4 2 2 2 2" xfId="16551"/>
    <cellStyle name="Normal 4 2 2 2 2 2" xfId="23836"/>
    <cellStyle name="Normal 4 2 2 2 2 2 2" xfId="29392"/>
    <cellStyle name="Normal 4 2 2 2 2 2 3" xfId="34885"/>
    <cellStyle name="Normal 4 2 2 2 2 2 4" xfId="40369"/>
    <cellStyle name="Normal 4 2 2 2 2 3" xfId="26663"/>
    <cellStyle name="Normal 4 2 2 2 2 4" xfId="32156"/>
    <cellStyle name="Normal 4 2 2 2 2 5" xfId="37640"/>
    <cellStyle name="Normal 4 2 2 2 3" xfId="13515"/>
    <cellStyle name="Normal 4 2 2 2 4" xfId="18730"/>
    <cellStyle name="Normal 4 2 2 2 5" xfId="20954"/>
    <cellStyle name="Normal 4 2 2 2 6" xfId="11258"/>
    <cellStyle name="Normal 4 2 2 2 6 2" xfId="22560"/>
    <cellStyle name="Normal 4 2 2 2 6 2 2" xfId="28116"/>
    <cellStyle name="Normal 4 2 2 2 6 2 3" xfId="33609"/>
    <cellStyle name="Normal 4 2 2 2 6 2 4" xfId="39093"/>
    <cellStyle name="Normal 4 2 2 2 6 3" xfId="25387"/>
    <cellStyle name="Normal 4 2 2 2 6 4" xfId="30880"/>
    <cellStyle name="Normal 4 2 2 2 6 5" xfId="36364"/>
    <cellStyle name="Normal 4 2 2 2 7" xfId="8168"/>
    <cellStyle name="Normal 4 2 2 3" xfId="8877"/>
    <cellStyle name="Normal 4 2 2 3 2" xfId="16552"/>
    <cellStyle name="Normal 4 2 2 3 2 2" xfId="23837"/>
    <cellStyle name="Normal 4 2 2 3 2 2 2" xfId="29393"/>
    <cellStyle name="Normal 4 2 2 3 2 2 3" xfId="34886"/>
    <cellStyle name="Normal 4 2 2 3 2 2 4" xfId="40370"/>
    <cellStyle name="Normal 4 2 2 3 2 3" xfId="26664"/>
    <cellStyle name="Normal 4 2 2 3 2 4" xfId="32157"/>
    <cellStyle name="Normal 4 2 2 3 2 5" xfId="37641"/>
    <cellStyle name="Normal 4 2 2 3 3" xfId="14257"/>
    <cellStyle name="Normal 4 2 2 3 4" xfId="11259"/>
    <cellStyle name="Normal 4 2 2 3 4 2" xfId="22561"/>
    <cellStyle name="Normal 4 2 2 3 4 2 2" xfId="28117"/>
    <cellStyle name="Normal 4 2 2 3 4 2 3" xfId="33610"/>
    <cellStyle name="Normal 4 2 2 3 4 2 4" xfId="39094"/>
    <cellStyle name="Normal 4 2 2 3 4 3" xfId="25388"/>
    <cellStyle name="Normal 4 2 2 3 4 4" xfId="30881"/>
    <cellStyle name="Normal 4 2 2 3 4 5" xfId="36365"/>
    <cellStyle name="Normal 4 2 2 4" xfId="11260"/>
    <cellStyle name="Normal 4 2 2 4 2" xfId="22562"/>
    <cellStyle name="Normal 4 2 2 4 2 2" xfId="28118"/>
    <cellStyle name="Normal 4 2 2 4 2 3" xfId="33611"/>
    <cellStyle name="Normal 4 2 2 4 2 4" xfId="39095"/>
    <cellStyle name="Normal 4 2 2 4 3" xfId="25389"/>
    <cellStyle name="Normal 4 2 2 4 4" xfId="30882"/>
    <cellStyle name="Normal 4 2 2 4 5" xfId="36366"/>
    <cellStyle name="Normal 4 2 2 5" xfId="16550"/>
    <cellStyle name="Normal 4 2 2 5 2" xfId="23835"/>
    <cellStyle name="Normal 4 2 2 5 2 2" xfId="29391"/>
    <cellStyle name="Normal 4 2 2 5 2 3" xfId="34884"/>
    <cellStyle name="Normal 4 2 2 5 2 4" xfId="40368"/>
    <cellStyle name="Normal 4 2 2 5 3" xfId="26662"/>
    <cellStyle name="Normal 4 2 2 5 4" xfId="32155"/>
    <cellStyle name="Normal 4 2 2 5 5" xfId="37639"/>
    <cellStyle name="Normal 4 2 2 6" xfId="13514"/>
    <cellStyle name="Normal 4 2 2 7" xfId="18729"/>
    <cellStyle name="Normal 4 2 2 8" xfId="20953"/>
    <cellStyle name="Normal 4 2 2 9" xfId="11257"/>
    <cellStyle name="Normal 4 2 2 9 2" xfId="22559"/>
    <cellStyle name="Normal 4 2 2 9 2 2" xfId="28115"/>
    <cellStyle name="Normal 4 2 2 9 2 3" xfId="33608"/>
    <cellStyle name="Normal 4 2 2 9 2 4" xfId="39092"/>
    <cellStyle name="Normal 4 2 2 9 3" xfId="25386"/>
    <cellStyle name="Normal 4 2 2 9 4" xfId="30879"/>
    <cellStyle name="Normal 4 2 2 9 5" xfId="36363"/>
    <cellStyle name="Normal 4 2 3" xfId="2818"/>
    <cellStyle name="Normal 4 2 3 10" xfId="20955"/>
    <cellStyle name="Normal 4 2 3 11" xfId="24559"/>
    <cellStyle name="Normal 4 2 3 11 2" xfId="30104"/>
    <cellStyle name="Normal 4 2 3 11 3" xfId="35592"/>
    <cellStyle name="Normal 4 2 3 11 4" xfId="41076"/>
    <cellStyle name="Normal 4 2 3 12" xfId="8169"/>
    <cellStyle name="Normal 4 2 3 2" xfId="4023"/>
    <cellStyle name="Normal 4 2 3 2 2" xfId="16553"/>
    <cellStyle name="Normal 4 2 3 2 2 2" xfId="23838"/>
    <cellStyle name="Normal 4 2 3 2 2 2 2" xfId="29394"/>
    <cellStyle name="Normal 4 2 3 2 2 2 3" xfId="34887"/>
    <cellStyle name="Normal 4 2 3 2 2 2 4" xfId="40371"/>
    <cellStyle name="Normal 4 2 3 2 2 3" xfId="26665"/>
    <cellStyle name="Normal 4 2 3 2 2 4" xfId="32158"/>
    <cellStyle name="Normal 4 2 3 2 2 5" xfId="37642"/>
    <cellStyle name="Normal 4 2 3 2 3" xfId="13517"/>
    <cellStyle name="Normal 4 2 3 2 4" xfId="18732"/>
    <cellStyle name="Normal 4 2 3 2 5" xfId="20956"/>
    <cellStyle name="Normal 4 2 3 2 6" xfId="11261"/>
    <cellStyle name="Normal 4 2 3 2 6 2" xfId="22563"/>
    <cellStyle name="Normal 4 2 3 2 6 2 2" xfId="28119"/>
    <cellStyle name="Normal 4 2 3 2 6 2 3" xfId="33612"/>
    <cellStyle name="Normal 4 2 3 2 6 2 4" xfId="39096"/>
    <cellStyle name="Normal 4 2 3 2 6 3" xfId="25390"/>
    <cellStyle name="Normal 4 2 3 2 6 4" xfId="30883"/>
    <cellStyle name="Normal 4 2 3 2 6 5" xfId="36367"/>
    <cellStyle name="Normal 4 2 3 2 7" xfId="8170"/>
    <cellStyle name="Normal 4 2 3 3" xfId="8171"/>
    <cellStyle name="Normal 4 2 3 3 2" xfId="16554"/>
    <cellStyle name="Normal 4 2 3 3 2 2" xfId="23839"/>
    <cellStyle name="Normal 4 2 3 3 2 2 2" xfId="29395"/>
    <cellStyle name="Normal 4 2 3 3 2 2 3" xfId="34888"/>
    <cellStyle name="Normal 4 2 3 3 2 2 4" xfId="40372"/>
    <cellStyle name="Normal 4 2 3 3 2 3" xfId="26666"/>
    <cellStyle name="Normal 4 2 3 3 2 4" xfId="32159"/>
    <cellStyle name="Normal 4 2 3 3 2 5" xfId="37643"/>
    <cellStyle name="Normal 4 2 3 3 3" xfId="20957"/>
    <cellStyle name="Normal 4 2 3 3 4" xfId="11262"/>
    <cellStyle name="Normal 4 2 3 3 4 2" xfId="22564"/>
    <cellStyle name="Normal 4 2 3 3 4 2 2" xfId="28120"/>
    <cellStyle name="Normal 4 2 3 3 4 2 3" xfId="33613"/>
    <cellStyle name="Normal 4 2 3 3 4 2 4" xfId="39097"/>
    <cellStyle name="Normal 4 2 3 3 4 3" xfId="25391"/>
    <cellStyle name="Normal 4 2 3 3 4 4" xfId="30884"/>
    <cellStyle name="Normal 4 2 3 3 4 5" xfId="36368"/>
    <cellStyle name="Normal 4 2 3 4" xfId="8878"/>
    <cellStyle name="Normal 4 2 3 4 2" xfId="11263"/>
    <cellStyle name="Normal 4 2 3 4 2 2" xfId="22565"/>
    <cellStyle name="Normal 4 2 3 4 2 2 2" xfId="28121"/>
    <cellStyle name="Normal 4 2 3 4 2 2 3" xfId="33614"/>
    <cellStyle name="Normal 4 2 3 4 2 2 4" xfId="39098"/>
    <cellStyle name="Normal 4 2 3 4 2 3" xfId="25392"/>
    <cellStyle name="Normal 4 2 3 4 2 4" xfId="30885"/>
    <cellStyle name="Normal 4 2 3 4 2 5" xfId="36369"/>
    <cellStyle name="Normal 4 2 3 4 3" xfId="21863"/>
    <cellStyle name="Normal 4 2 3 4 3 2" xfId="27419"/>
    <cellStyle name="Normal 4 2 3 4 3 3" xfId="32912"/>
    <cellStyle name="Normal 4 2 3 4 3 4" xfId="38396"/>
    <cellStyle name="Normal 4 2 3 4 4" xfId="24690"/>
    <cellStyle name="Normal 4 2 3 4 5" xfId="30181"/>
    <cellStyle name="Normal 4 2 3 4 6" xfId="35665"/>
    <cellStyle name="Normal 4 2 3 5" xfId="9014"/>
    <cellStyle name="Normal 4 2 3 5 2" xfId="11264"/>
    <cellStyle name="Normal 4 2 3 5 2 2" xfId="22566"/>
    <cellStyle name="Normal 4 2 3 5 2 2 2" xfId="28122"/>
    <cellStyle name="Normal 4 2 3 5 2 2 3" xfId="33615"/>
    <cellStyle name="Normal 4 2 3 5 2 2 4" xfId="39099"/>
    <cellStyle name="Normal 4 2 3 5 2 3" xfId="25393"/>
    <cellStyle name="Normal 4 2 3 5 2 4" xfId="30886"/>
    <cellStyle name="Normal 4 2 3 5 2 5" xfId="36370"/>
    <cellStyle name="Normal 4 2 3 5 3" xfId="21884"/>
    <cellStyle name="Normal 4 2 3 5 3 2" xfId="27440"/>
    <cellStyle name="Normal 4 2 3 5 3 3" xfId="32933"/>
    <cellStyle name="Normal 4 2 3 5 3 4" xfId="38417"/>
    <cellStyle name="Normal 4 2 3 5 4" xfId="24711"/>
    <cellStyle name="Normal 4 2 3 5 5" xfId="30202"/>
    <cellStyle name="Normal 4 2 3 5 6" xfId="35686"/>
    <cellStyle name="Normal 4 2 3 6" xfId="9104"/>
    <cellStyle name="Normal 4 2 3 6 2" xfId="11265"/>
    <cellStyle name="Normal 4 2 3 6 2 2" xfId="22567"/>
    <cellStyle name="Normal 4 2 3 6 2 2 2" xfId="28123"/>
    <cellStyle name="Normal 4 2 3 6 2 2 3" xfId="33616"/>
    <cellStyle name="Normal 4 2 3 6 2 2 4" xfId="39100"/>
    <cellStyle name="Normal 4 2 3 6 2 3" xfId="25394"/>
    <cellStyle name="Normal 4 2 3 6 2 4" xfId="30887"/>
    <cellStyle name="Normal 4 2 3 6 2 5" xfId="36371"/>
    <cellStyle name="Normal 4 2 3 6 3" xfId="21970"/>
    <cellStyle name="Normal 4 2 3 6 3 2" xfId="27526"/>
    <cellStyle name="Normal 4 2 3 6 3 3" xfId="33019"/>
    <cellStyle name="Normal 4 2 3 6 3 4" xfId="38503"/>
    <cellStyle name="Normal 4 2 3 6 4" xfId="24797"/>
    <cellStyle name="Normal 4 2 3 6 5" xfId="30288"/>
    <cellStyle name="Normal 4 2 3 6 6" xfId="35772"/>
    <cellStyle name="Normal 4 2 3 7" xfId="9167"/>
    <cellStyle name="Normal 4 2 3 7 2" xfId="22033"/>
    <cellStyle name="Normal 4 2 3 7 2 2" xfId="27589"/>
    <cellStyle name="Normal 4 2 3 7 2 3" xfId="33082"/>
    <cellStyle name="Normal 4 2 3 7 2 4" xfId="38566"/>
    <cellStyle name="Normal 4 2 3 7 3" xfId="24860"/>
    <cellStyle name="Normal 4 2 3 7 4" xfId="30353"/>
    <cellStyle name="Normal 4 2 3 7 5" xfId="35837"/>
    <cellStyle name="Normal 4 2 3 8" xfId="13516"/>
    <cellStyle name="Normal 4 2 3 9" xfId="18731"/>
    <cellStyle name="Normal 4 2 4" xfId="2819"/>
    <cellStyle name="Normal 4 2 4 10" xfId="20958"/>
    <cellStyle name="Normal 4 2 4 11" xfId="24560"/>
    <cellStyle name="Normal 4 2 4 11 2" xfId="30105"/>
    <cellStyle name="Normal 4 2 4 11 3" xfId="35593"/>
    <cellStyle name="Normal 4 2 4 11 4" xfId="41077"/>
    <cellStyle name="Normal 4 2 4 12" xfId="8172"/>
    <cellStyle name="Normal 4 2 4 2" xfId="4024"/>
    <cellStyle name="Normal 4 2 4 2 2" xfId="16555"/>
    <cellStyle name="Normal 4 2 4 2 2 2" xfId="23840"/>
    <cellStyle name="Normal 4 2 4 2 2 2 2" xfId="29396"/>
    <cellStyle name="Normal 4 2 4 2 2 2 3" xfId="34889"/>
    <cellStyle name="Normal 4 2 4 2 2 2 4" xfId="40373"/>
    <cellStyle name="Normal 4 2 4 2 2 3" xfId="26667"/>
    <cellStyle name="Normal 4 2 4 2 2 4" xfId="32160"/>
    <cellStyle name="Normal 4 2 4 2 2 5" xfId="37644"/>
    <cellStyle name="Normal 4 2 4 2 3" xfId="13519"/>
    <cellStyle name="Normal 4 2 4 2 4" xfId="18734"/>
    <cellStyle name="Normal 4 2 4 2 5" xfId="20959"/>
    <cellStyle name="Normal 4 2 4 2 6" xfId="11266"/>
    <cellStyle name="Normal 4 2 4 2 6 2" xfId="22568"/>
    <cellStyle name="Normal 4 2 4 2 6 2 2" xfId="28124"/>
    <cellStyle name="Normal 4 2 4 2 6 2 3" xfId="33617"/>
    <cellStyle name="Normal 4 2 4 2 6 2 4" xfId="39101"/>
    <cellStyle name="Normal 4 2 4 2 6 3" xfId="25395"/>
    <cellStyle name="Normal 4 2 4 2 6 4" xfId="30888"/>
    <cellStyle name="Normal 4 2 4 2 6 5" xfId="36372"/>
    <cellStyle name="Normal 4 2 4 2 7" xfId="8173"/>
    <cellStyle name="Normal 4 2 4 3" xfId="8174"/>
    <cellStyle name="Normal 4 2 4 3 2" xfId="16556"/>
    <cellStyle name="Normal 4 2 4 3 2 2" xfId="23841"/>
    <cellStyle name="Normal 4 2 4 3 2 2 2" xfId="29397"/>
    <cellStyle name="Normal 4 2 4 3 2 2 3" xfId="34890"/>
    <cellStyle name="Normal 4 2 4 3 2 2 4" xfId="40374"/>
    <cellStyle name="Normal 4 2 4 3 2 3" xfId="26668"/>
    <cellStyle name="Normal 4 2 4 3 2 4" xfId="32161"/>
    <cellStyle name="Normal 4 2 4 3 2 5" xfId="37645"/>
    <cellStyle name="Normal 4 2 4 3 3" xfId="20960"/>
    <cellStyle name="Normal 4 2 4 3 4" xfId="11267"/>
    <cellStyle name="Normal 4 2 4 3 4 2" xfId="22569"/>
    <cellStyle name="Normal 4 2 4 3 4 2 2" xfId="28125"/>
    <cellStyle name="Normal 4 2 4 3 4 2 3" xfId="33618"/>
    <cellStyle name="Normal 4 2 4 3 4 2 4" xfId="39102"/>
    <cellStyle name="Normal 4 2 4 3 4 3" xfId="25396"/>
    <cellStyle name="Normal 4 2 4 3 4 4" xfId="30889"/>
    <cellStyle name="Normal 4 2 4 3 4 5" xfId="36373"/>
    <cellStyle name="Normal 4 2 4 4" xfId="8879"/>
    <cellStyle name="Normal 4 2 4 4 2" xfId="11268"/>
    <cellStyle name="Normal 4 2 4 4 2 2" xfId="22570"/>
    <cellStyle name="Normal 4 2 4 4 2 2 2" xfId="28126"/>
    <cellStyle name="Normal 4 2 4 4 2 2 3" xfId="33619"/>
    <cellStyle name="Normal 4 2 4 4 2 2 4" xfId="39103"/>
    <cellStyle name="Normal 4 2 4 4 2 3" xfId="25397"/>
    <cellStyle name="Normal 4 2 4 4 2 4" xfId="30890"/>
    <cellStyle name="Normal 4 2 4 4 2 5" xfId="36374"/>
    <cellStyle name="Normal 4 2 4 4 3" xfId="21864"/>
    <cellStyle name="Normal 4 2 4 4 3 2" xfId="27420"/>
    <cellStyle name="Normal 4 2 4 4 3 3" xfId="32913"/>
    <cellStyle name="Normal 4 2 4 4 3 4" xfId="38397"/>
    <cellStyle name="Normal 4 2 4 4 4" xfId="24691"/>
    <cellStyle name="Normal 4 2 4 4 5" xfId="30182"/>
    <cellStyle name="Normal 4 2 4 4 6" xfId="35666"/>
    <cellStyle name="Normal 4 2 4 5" xfId="9015"/>
    <cellStyle name="Normal 4 2 4 5 2" xfId="11269"/>
    <cellStyle name="Normal 4 2 4 5 2 2" xfId="22571"/>
    <cellStyle name="Normal 4 2 4 5 2 2 2" xfId="28127"/>
    <cellStyle name="Normal 4 2 4 5 2 2 3" xfId="33620"/>
    <cellStyle name="Normal 4 2 4 5 2 2 4" xfId="39104"/>
    <cellStyle name="Normal 4 2 4 5 2 3" xfId="25398"/>
    <cellStyle name="Normal 4 2 4 5 2 4" xfId="30891"/>
    <cellStyle name="Normal 4 2 4 5 2 5" xfId="36375"/>
    <cellStyle name="Normal 4 2 4 5 3" xfId="21885"/>
    <cellStyle name="Normal 4 2 4 5 3 2" xfId="27441"/>
    <cellStyle name="Normal 4 2 4 5 3 3" xfId="32934"/>
    <cellStyle name="Normal 4 2 4 5 3 4" xfId="38418"/>
    <cellStyle name="Normal 4 2 4 5 4" xfId="24712"/>
    <cellStyle name="Normal 4 2 4 5 5" xfId="30203"/>
    <cellStyle name="Normal 4 2 4 5 6" xfId="35687"/>
    <cellStyle name="Normal 4 2 4 6" xfId="9105"/>
    <cellStyle name="Normal 4 2 4 6 2" xfId="11270"/>
    <cellStyle name="Normal 4 2 4 6 2 2" xfId="22572"/>
    <cellStyle name="Normal 4 2 4 6 2 2 2" xfId="28128"/>
    <cellStyle name="Normal 4 2 4 6 2 2 3" xfId="33621"/>
    <cellStyle name="Normal 4 2 4 6 2 2 4" xfId="39105"/>
    <cellStyle name="Normal 4 2 4 6 2 3" xfId="25399"/>
    <cellStyle name="Normal 4 2 4 6 2 4" xfId="30892"/>
    <cellStyle name="Normal 4 2 4 6 2 5" xfId="36376"/>
    <cellStyle name="Normal 4 2 4 6 3" xfId="21971"/>
    <cellStyle name="Normal 4 2 4 6 3 2" xfId="27527"/>
    <cellStyle name="Normal 4 2 4 6 3 3" xfId="33020"/>
    <cellStyle name="Normal 4 2 4 6 3 4" xfId="38504"/>
    <cellStyle name="Normal 4 2 4 6 4" xfId="24798"/>
    <cellStyle name="Normal 4 2 4 6 5" xfId="30289"/>
    <cellStyle name="Normal 4 2 4 6 6" xfId="35773"/>
    <cellStyle name="Normal 4 2 4 7" xfId="9168"/>
    <cellStyle name="Normal 4 2 4 7 2" xfId="22034"/>
    <cellStyle name="Normal 4 2 4 7 2 2" xfId="27590"/>
    <cellStyle name="Normal 4 2 4 7 2 3" xfId="33083"/>
    <cellStyle name="Normal 4 2 4 7 2 4" xfId="38567"/>
    <cellStyle name="Normal 4 2 4 7 3" xfId="24861"/>
    <cellStyle name="Normal 4 2 4 7 4" xfId="30354"/>
    <cellStyle name="Normal 4 2 4 7 5" xfId="35838"/>
    <cellStyle name="Normal 4 2 4 8" xfId="13518"/>
    <cellStyle name="Normal 4 2 4 9" xfId="18733"/>
    <cellStyle name="Normal 4 2 5" xfId="2820"/>
    <cellStyle name="Normal 4 2 5 2" xfId="4025"/>
    <cellStyle name="Normal 4 2 5 2 2" xfId="23842"/>
    <cellStyle name="Normal 4 2 5 2 2 2" xfId="29398"/>
    <cellStyle name="Normal 4 2 5 2 2 3" xfId="34891"/>
    <cellStyle name="Normal 4 2 5 2 2 4" xfId="40375"/>
    <cellStyle name="Normal 4 2 5 2 3" xfId="26669"/>
    <cellStyle name="Normal 4 2 5 2 4" xfId="32162"/>
    <cellStyle name="Normal 4 2 5 2 5" xfId="37646"/>
    <cellStyle name="Normal 4 2 5 2 6" xfId="16557"/>
    <cellStyle name="Normal 4 2 5 3" xfId="13520"/>
    <cellStyle name="Normal 4 2 5 4" xfId="18735"/>
    <cellStyle name="Normal 4 2 5 5" xfId="20961"/>
    <cellStyle name="Normal 4 2 5 6" xfId="11271"/>
    <cellStyle name="Normal 4 2 5 6 2" xfId="22573"/>
    <cellStyle name="Normal 4 2 5 6 2 2" xfId="28129"/>
    <cellStyle name="Normal 4 2 5 6 2 3" xfId="33622"/>
    <cellStyle name="Normal 4 2 5 6 2 4" xfId="39106"/>
    <cellStyle name="Normal 4 2 5 6 3" xfId="25400"/>
    <cellStyle name="Normal 4 2 5 6 4" xfId="30893"/>
    <cellStyle name="Normal 4 2 5 6 5" xfId="36377"/>
    <cellStyle name="Normal 4 2 5 7" xfId="8175"/>
    <cellStyle name="Normal 4 2 6" xfId="4021"/>
    <cellStyle name="Normal 4 2 6 2" xfId="16558"/>
    <cellStyle name="Normal 4 2 6 2 2" xfId="23843"/>
    <cellStyle name="Normal 4 2 6 2 2 2" xfId="29399"/>
    <cellStyle name="Normal 4 2 6 2 2 3" xfId="34892"/>
    <cellStyle name="Normal 4 2 6 2 2 4" xfId="40376"/>
    <cellStyle name="Normal 4 2 6 2 3" xfId="26670"/>
    <cellStyle name="Normal 4 2 6 2 4" xfId="32163"/>
    <cellStyle name="Normal 4 2 6 2 5" xfId="37647"/>
    <cellStyle name="Normal 4 2 6 3" xfId="13521"/>
    <cellStyle name="Normal 4 2 6 4" xfId="18736"/>
    <cellStyle name="Normal 4 2 6 5" xfId="20962"/>
    <cellStyle name="Normal 4 2 6 6" xfId="11272"/>
    <cellStyle name="Normal 4 2 6 6 2" xfId="22574"/>
    <cellStyle name="Normal 4 2 6 6 2 2" xfId="28130"/>
    <cellStyle name="Normal 4 2 6 6 2 3" xfId="33623"/>
    <cellStyle name="Normal 4 2 6 6 2 4" xfId="39107"/>
    <cellStyle name="Normal 4 2 6 6 3" xfId="25401"/>
    <cellStyle name="Normal 4 2 6 6 4" xfId="30894"/>
    <cellStyle name="Normal 4 2 6 6 5" xfId="36378"/>
    <cellStyle name="Normal 4 2 6 7" xfId="8176"/>
    <cellStyle name="Normal 4 2 7" xfId="8876"/>
    <cellStyle name="Normal 4 2 7 2" xfId="16559"/>
    <cellStyle name="Normal 4 2 7 2 2" xfId="23844"/>
    <cellStyle name="Normal 4 2 7 2 2 2" xfId="29400"/>
    <cellStyle name="Normal 4 2 7 2 2 3" xfId="34893"/>
    <cellStyle name="Normal 4 2 7 2 2 4" xfId="40377"/>
    <cellStyle name="Normal 4 2 7 2 3" xfId="26671"/>
    <cellStyle name="Normal 4 2 7 2 4" xfId="32164"/>
    <cellStyle name="Normal 4 2 7 2 5" xfId="37648"/>
    <cellStyle name="Normal 4 2 7 3" xfId="14256"/>
    <cellStyle name="Normal 4 2 7 4" xfId="11273"/>
    <cellStyle name="Normal 4 2 7 4 2" xfId="22575"/>
    <cellStyle name="Normal 4 2 7 4 2 2" xfId="28131"/>
    <cellStyle name="Normal 4 2 7 4 2 3" xfId="33624"/>
    <cellStyle name="Normal 4 2 7 4 2 4" xfId="39108"/>
    <cellStyle name="Normal 4 2 7 4 3" xfId="25402"/>
    <cellStyle name="Normal 4 2 7 4 4" xfId="30895"/>
    <cellStyle name="Normal 4 2 7 4 5" xfId="36379"/>
    <cellStyle name="Normal 4 2 8" xfId="11274"/>
    <cellStyle name="Normal 4 2 8 2" xfId="22576"/>
    <cellStyle name="Normal 4 2 8 2 2" xfId="28132"/>
    <cellStyle name="Normal 4 2 8 2 3" xfId="33625"/>
    <cellStyle name="Normal 4 2 8 2 4" xfId="39109"/>
    <cellStyle name="Normal 4 2 8 3" xfId="25403"/>
    <cellStyle name="Normal 4 2 8 4" xfId="30896"/>
    <cellStyle name="Normal 4 2 8 5" xfId="36380"/>
    <cellStyle name="Normal 4 2 9" xfId="16549"/>
    <cellStyle name="Normal 4 2 9 2" xfId="23834"/>
    <cellStyle name="Normal 4 2 9 2 2" xfId="29390"/>
    <cellStyle name="Normal 4 2 9 2 3" xfId="34883"/>
    <cellStyle name="Normal 4 2 9 2 4" xfId="40367"/>
    <cellStyle name="Normal 4 2 9 3" xfId="26661"/>
    <cellStyle name="Normal 4 2 9 4" xfId="32154"/>
    <cellStyle name="Normal 4 2 9 5" xfId="37638"/>
    <cellStyle name="Normal 4 20" xfId="2821"/>
    <cellStyle name="Normal 4 20 2" xfId="4026"/>
    <cellStyle name="Normal 4 20 2 2" xfId="23845"/>
    <cellStyle name="Normal 4 20 2 2 2" xfId="29401"/>
    <cellStyle name="Normal 4 20 2 2 3" xfId="34894"/>
    <cellStyle name="Normal 4 20 2 2 4" xfId="40378"/>
    <cellStyle name="Normal 4 20 2 3" xfId="26672"/>
    <cellStyle name="Normal 4 20 2 4" xfId="32165"/>
    <cellStyle name="Normal 4 20 2 5" xfId="37649"/>
    <cellStyle name="Normal 4 20 2 6" xfId="16560"/>
    <cellStyle name="Normal 4 20 3" xfId="13522"/>
    <cellStyle name="Normal 4 20 4" xfId="18737"/>
    <cellStyle name="Normal 4 20 5" xfId="20963"/>
    <cellStyle name="Normal 4 20 6" xfId="11275"/>
    <cellStyle name="Normal 4 20 6 2" xfId="22577"/>
    <cellStyle name="Normal 4 20 6 2 2" xfId="28133"/>
    <cellStyle name="Normal 4 20 6 2 3" xfId="33626"/>
    <cellStyle name="Normal 4 20 6 2 4" xfId="39110"/>
    <cellStyle name="Normal 4 20 6 3" xfId="25404"/>
    <cellStyle name="Normal 4 20 6 4" xfId="30897"/>
    <cellStyle name="Normal 4 20 6 5" xfId="36381"/>
    <cellStyle name="Normal 4 20 7" xfId="8177"/>
    <cellStyle name="Normal 4 21" xfId="2822"/>
    <cellStyle name="Normal 4 21 2" xfId="4027"/>
    <cellStyle name="Normal 4 21 2 2" xfId="23846"/>
    <cellStyle name="Normal 4 21 2 2 2" xfId="29402"/>
    <cellStyle name="Normal 4 21 2 2 3" xfId="34895"/>
    <cellStyle name="Normal 4 21 2 2 4" xfId="40379"/>
    <cellStyle name="Normal 4 21 2 3" xfId="26673"/>
    <cellStyle name="Normal 4 21 2 4" xfId="32166"/>
    <cellStyle name="Normal 4 21 2 5" xfId="37650"/>
    <cellStyle name="Normal 4 21 2 6" xfId="16561"/>
    <cellStyle name="Normal 4 21 3" xfId="13523"/>
    <cellStyle name="Normal 4 21 4" xfId="18738"/>
    <cellStyle name="Normal 4 21 5" xfId="20964"/>
    <cellStyle name="Normal 4 21 6" xfId="11276"/>
    <cellStyle name="Normal 4 21 6 2" xfId="22578"/>
    <cellStyle name="Normal 4 21 6 2 2" xfId="28134"/>
    <cellStyle name="Normal 4 21 6 2 3" xfId="33627"/>
    <cellStyle name="Normal 4 21 6 2 4" xfId="39111"/>
    <cellStyle name="Normal 4 21 6 3" xfId="25405"/>
    <cellStyle name="Normal 4 21 6 4" xfId="30898"/>
    <cellStyle name="Normal 4 21 6 5" xfId="36382"/>
    <cellStyle name="Normal 4 21 7" xfId="8178"/>
    <cellStyle name="Normal 4 22" xfId="2823"/>
    <cellStyle name="Normal 4 22 2" xfId="4028"/>
    <cellStyle name="Normal 4 22 2 2" xfId="23847"/>
    <cellStyle name="Normal 4 22 2 2 2" xfId="29403"/>
    <cellStyle name="Normal 4 22 2 2 3" xfId="34896"/>
    <cellStyle name="Normal 4 22 2 2 4" xfId="40380"/>
    <cellStyle name="Normal 4 22 2 3" xfId="26674"/>
    <cellStyle name="Normal 4 22 2 4" xfId="32167"/>
    <cellStyle name="Normal 4 22 2 5" xfId="37651"/>
    <cellStyle name="Normal 4 22 2 6" xfId="16562"/>
    <cellStyle name="Normal 4 22 3" xfId="13524"/>
    <cellStyle name="Normal 4 22 4" xfId="18739"/>
    <cellStyle name="Normal 4 22 5" xfId="20965"/>
    <cellStyle name="Normal 4 22 6" xfId="11277"/>
    <cellStyle name="Normal 4 22 6 2" xfId="22579"/>
    <cellStyle name="Normal 4 22 6 2 2" xfId="28135"/>
    <cellStyle name="Normal 4 22 6 2 3" xfId="33628"/>
    <cellStyle name="Normal 4 22 6 2 4" xfId="39112"/>
    <cellStyle name="Normal 4 22 6 3" xfId="25406"/>
    <cellStyle name="Normal 4 22 6 4" xfId="30899"/>
    <cellStyle name="Normal 4 22 6 5" xfId="36383"/>
    <cellStyle name="Normal 4 22 7" xfId="8179"/>
    <cellStyle name="Normal 4 23" xfId="2824"/>
    <cellStyle name="Normal 4 23 2" xfId="4029"/>
    <cellStyle name="Normal 4 23 2 2" xfId="23848"/>
    <cellStyle name="Normal 4 23 2 2 2" xfId="29404"/>
    <cellStyle name="Normal 4 23 2 2 3" xfId="34897"/>
    <cellStyle name="Normal 4 23 2 2 4" xfId="40381"/>
    <cellStyle name="Normal 4 23 2 3" xfId="26675"/>
    <cellStyle name="Normal 4 23 2 4" xfId="32168"/>
    <cellStyle name="Normal 4 23 2 5" xfId="37652"/>
    <cellStyle name="Normal 4 23 2 6" xfId="16563"/>
    <cellStyle name="Normal 4 23 3" xfId="13525"/>
    <cellStyle name="Normal 4 23 4" xfId="18740"/>
    <cellStyle name="Normal 4 23 5" xfId="20966"/>
    <cellStyle name="Normal 4 23 6" xfId="11278"/>
    <cellStyle name="Normal 4 23 6 2" xfId="22580"/>
    <cellStyle name="Normal 4 23 6 2 2" xfId="28136"/>
    <cellStyle name="Normal 4 23 6 2 3" xfId="33629"/>
    <cellStyle name="Normal 4 23 6 2 4" xfId="39113"/>
    <cellStyle name="Normal 4 23 6 3" xfId="25407"/>
    <cellStyle name="Normal 4 23 6 4" xfId="30900"/>
    <cellStyle name="Normal 4 23 6 5" xfId="36384"/>
    <cellStyle name="Normal 4 23 7" xfId="8180"/>
    <cellStyle name="Normal 4 24" xfId="2825"/>
    <cellStyle name="Normal 4 24 2" xfId="4030"/>
    <cellStyle name="Normal 4 24 2 2" xfId="23849"/>
    <cellStyle name="Normal 4 24 2 2 2" xfId="29405"/>
    <cellStyle name="Normal 4 24 2 2 3" xfId="34898"/>
    <cellStyle name="Normal 4 24 2 2 4" xfId="40382"/>
    <cellStyle name="Normal 4 24 2 3" xfId="26676"/>
    <cellStyle name="Normal 4 24 2 4" xfId="32169"/>
    <cellStyle name="Normal 4 24 2 5" xfId="37653"/>
    <cellStyle name="Normal 4 24 2 6" xfId="16564"/>
    <cellStyle name="Normal 4 24 3" xfId="13526"/>
    <cellStyle name="Normal 4 24 4" xfId="18741"/>
    <cellStyle name="Normal 4 24 5" xfId="20967"/>
    <cellStyle name="Normal 4 24 6" xfId="11279"/>
    <cellStyle name="Normal 4 24 6 2" xfId="22581"/>
    <cellStyle name="Normal 4 24 6 2 2" xfId="28137"/>
    <cellStyle name="Normal 4 24 6 2 3" xfId="33630"/>
    <cellStyle name="Normal 4 24 6 2 4" xfId="39114"/>
    <cellStyle name="Normal 4 24 6 3" xfId="25408"/>
    <cellStyle name="Normal 4 24 6 4" xfId="30901"/>
    <cellStyle name="Normal 4 24 6 5" xfId="36385"/>
    <cellStyle name="Normal 4 24 7" xfId="8181"/>
    <cellStyle name="Normal 4 25" xfId="2826"/>
    <cellStyle name="Normal 4 25 2" xfId="4031"/>
    <cellStyle name="Normal 4 25 2 2" xfId="23850"/>
    <cellStyle name="Normal 4 25 2 2 2" xfId="29406"/>
    <cellStyle name="Normal 4 25 2 2 3" xfId="34899"/>
    <cellStyle name="Normal 4 25 2 2 4" xfId="40383"/>
    <cellStyle name="Normal 4 25 2 3" xfId="26677"/>
    <cellStyle name="Normal 4 25 2 4" xfId="32170"/>
    <cellStyle name="Normal 4 25 2 5" xfId="37654"/>
    <cellStyle name="Normal 4 25 2 6" xfId="16565"/>
    <cellStyle name="Normal 4 25 3" xfId="13527"/>
    <cellStyle name="Normal 4 25 4" xfId="18742"/>
    <cellStyle name="Normal 4 25 5" xfId="20968"/>
    <cellStyle name="Normal 4 25 6" xfId="11280"/>
    <cellStyle name="Normal 4 25 6 2" xfId="22582"/>
    <cellStyle name="Normal 4 25 6 2 2" xfId="28138"/>
    <cellStyle name="Normal 4 25 6 2 3" xfId="33631"/>
    <cellStyle name="Normal 4 25 6 2 4" xfId="39115"/>
    <cellStyle name="Normal 4 25 6 3" xfId="25409"/>
    <cellStyle name="Normal 4 25 6 4" xfId="30902"/>
    <cellStyle name="Normal 4 25 6 5" xfId="36386"/>
    <cellStyle name="Normal 4 25 7" xfId="8182"/>
    <cellStyle name="Normal 4 26" xfId="2827"/>
    <cellStyle name="Normal 4 26 2" xfId="4032"/>
    <cellStyle name="Normal 4 26 2 2" xfId="23851"/>
    <cellStyle name="Normal 4 26 2 2 2" xfId="29407"/>
    <cellStyle name="Normal 4 26 2 2 3" xfId="34900"/>
    <cellStyle name="Normal 4 26 2 2 4" xfId="40384"/>
    <cellStyle name="Normal 4 26 2 3" xfId="26678"/>
    <cellStyle name="Normal 4 26 2 4" xfId="32171"/>
    <cellStyle name="Normal 4 26 2 5" xfId="37655"/>
    <cellStyle name="Normal 4 26 2 6" xfId="16566"/>
    <cellStyle name="Normal 4 26 3" xfId="13528"/>
    <cellStyle name="Normal 4 26 4" xfId="18743"/>
    <cellStyle name="Normal 4 26 5" xfId="20969"/>
    <cellStyle name="Normal 4 26 6" xfId="11281"/>
    <cellStyle name="Normal 4 26 6 2" xfId="22583"/>
    <cellStyle name="Normal 4 26 6 2 2" xfId="28139"/>
    <cellStyle name="Normal 4 26 6 2 3" xfId="33632"/>
    <cellStyle name="Normal 4 26 6 2 4" xfId="39116"/>
    <cellStyle name="Normal 4 26 6 3" xfId="25410"/>
    <cellStyle name="Normal 4 26 6 4" xfId="30903"/>
    <cellStyle name="Normal 4 26 6 5" xfId="36387"/>
    <cellStyle name="Normal 4 26 7" xfId="8183"/>
    <cellStyle name="Normal 4 27" xfId="2828"/>
    <cellStyle name="Normal 4 27 2" xfId="4033"/>
    <cellStyle name="Normal 4 27 2 2" xfId="23852"/>
    <cellStyle name="Normal 4 27 2 2 2" xfId="29408"/>
    <cellStyle name="Normal 4 27 2 2 3" xfId="34901"/>
    <cellStyle name="Normal 4 27 2 2 4" xfId="40385"/>
    <cellStyle name="Normal 4 27 2 3" xfId="26679"/>
    <cellStyle name="Normal 4 27 2 4" xfId="32172"/>
    <cellStyle name="Normal 4 27 2 5" xfId="37656"/>
    <cellStyle name="Normal 4 27 2 6" xfId="16567"/>
    <cellStyle name="Normal 4 27 3" xfId="13529"/>
    <cellStyle name="Normal 4 27 4" xfId="18744"/>
    <cellStyle name="Normal 4 27 5" xfId="20970"/>
    <cellStyle name="Normal 4 27 6" xfId="11282"/>
    <cellStyle name="Normal 4 27 6 2" xfId="22584"/>
    <cellStyle name="Normal 4 27 6 2 2" xfId="28140"/>
    <cellStyle name="Normal 4 27 6 2 3" xfId="33633"/>
    <cellStyle name="Normal 4 27 6 2 4" xfId="39117"/>
    <cellStyle name="Normal 4 27 6 3" xfId="25411"/>
    <cellStyle name="Normal 4 27 6 4" xfId="30904"/>
    <cellStyle name="Normal 4 27 6 5" xfId="36388"/>
    <cellStyle name="Normal 4 27 7" xfId="8184"/>
    <cellStyle name="Normal 4 28" xfId="2829"/>
    <cellStyle name="Normal 4 28 2" xfId="4034"/>
    <cellStyle name="Normal 4 28 2 2" xfId="23853"/>
    <cellStyle name="Normal 4 28 2 2 2" xfId="29409"/>
    <cellStyle name="Normal 4 28 2 2 3" xfId="34902"/>
    <cellStyle name="Normal 4 28 2 2 4" xfId="40386"/>
    <cellStyle name="Normal 4 28 2 3" xfId="26680"/>
    <cellStyle name="Normal 4 28 2 4" xfId="32173"/>
    <cellStyle name="Normal 4 28 2 5" xfId="37657"/>
    <cellStyle name="Normal 4 28 2 6" xfId="16568"/>
    <cellStyle name="Normal 4 28 3" xfId="13530"/>
    <cellStyle name="Normal 4 28 4" xfId="18745"/>
    <cellStyle name="Normal 4 28 5" xfId="20971"/>
    <cellStyle name="Normal 4 28 6" xfId="11283"/>
    <cellStyle name="Normal 4 28 6 2" xfId="22585"/>
    <cellStyle name="Normal 4 28 6 2 2" xfId="28141"/>
    <cellStyle name="Normal 4 28 6 2 3" xfId="33634"/>
    <cellStyle name="Normal 4 28 6 2 4" xfId="39118"/>
    <cellStyle name="Normal 4 28 6 3" xfId="25412"/>
    <cellStyle name="Normal 4 28 6 4" xfId="30905"/>
    <cellStyle name="Normal 4 28 6 5" xfId="36389"/>
    <cellStyle name="Normal 4 28 7" xfId="8185"/>
    <cellStyle name="Normal 4 29" xfId="2830"/>
    <cellStyle name="Normal 4 29 2" xfId="4035"/>
    <cellStyle name="Normal 4 29 2 2" xfId="23854"/>
    <cellStyle name="Normal 4 29 2 2 2" xfId="29410"/>
    <cellStyle name="Normal 4 29 2 2 3" xfId="34903"/>
    <cellStyle name="Normal 4 29 2 2 4" xfId="40387"/>
    <cellStyle name="Normal 4 29 2 3" xfId="26681"/>
    <cellStyle name="Normal 4 29 2 4" xfId="32174"/>
    <cellStyle name="Normal 4 29 2 5" xfId="37658"/>
    <cellStyle name="Normal 4 29 2 6" xfId="16569"/>
    <cellStyle name="Normal 4 29 3" xfId="13531"/>
    <cellStyle name="Normal 4 29 4" xfId="18746"/>
    <cellStyle name="Normal 4 29 5" xfId="20972"/>
    <cellStyle name="Normal 4 29 6" xfId="11284"/>
    <cellStyle name="Normal 4 29 6 2" xfId="22586"/>
    <cellStyle name="Normal 4 29 6 2 2" xfId="28142"/>
    <cellStyle name="Normal 4 29 6 2 3" xfId="33635"/>
    <cellStyle name="Normal 4 29 6 2 4" xfId="39119"/>
    <cellStyle name="Normal 4 29 6 3" xfId="25413"/>
    <cellStyle name="Normal 4 29 6 4" xfId="30906"/>
    <cellStyle name="Normal 4 29 6 5" xfId="36390"/>
    <cellStyle name="Normal 4 29 7" xfId="8186"/>
    <cellStyle name="Normal 4 3" xfId="2831"/>
    <cellStyle name="Normal 4 3 10" xfId="20973"/>
    <cellStyle name="Normal 4 3 11" xfId="11285"/>
    <cellStyle name="Normal 4 3 11 2" xfId="22587"/>
    <cellStyle name="Normal 4 3 11 2 2" xfId="28143"/>
    <cellStyle name="Normal 4 3 11 2 3" xfId="33636"/>
    <cellStyle name="Normal 4 3 11 2 4" xfId="39120"/>
    <cellStyle name="Normal 4 3 11 3" xfId="25414"/>
    <cellStyle name="Normal 4 3 11 4" xfId="30907"/>
    <cellStyle name="Normal 4 3 11 5" xfId="36391"/>
    <cellStyle name="Normal 4 3 12" xfId="8187"/>
    <cellStyle name="Normal 4 3 2" xfId="2832"/>
    <cellStyle name="Normal 4 3 2 2" xfId="4037"/>
    <cellStyle name="Normal 4 3 2 2 2" xfId="23856"/>
    <cellStyle name="Normal 4 3 2 2 2 2" xfId="29412"/>
    <cellStyle name="Normal 4 3 2 2 2 3" xfId="34905"/>
    <cellStyle name="Normal 4 3 2 2 2 4" xfId="40389"/>
    <cellStyle name="Normal 4 3 2 2 3" xfId="26683"/>
    <cellStyle name="Normal 4 3 2 2 4" xfId="32176"/>
    <cellStyle name="Normal 4 3 2 2 5" xfId="37660"/>
    <cellStyle name="Normal 4 3 2 2 6" xfId="16571"/>
    <cellStyle name="Normal 4 3 2 3" xfId="13533"/>
    <cellStyle name="Normal 4 3 2 4" xfId="18748"/>
    <cellStyle name="Normal 4 3 2 5" xfId="20974"/>
    <cellStyle name="Normal 4 3 2 6" xfId="11286"/>
    <cellStyle name="Normal 4 3 2 6 2" xfId="22588"/>
    <cellStyle name="Normal 4 3 2 6 2 2" xfId="28144"/>
    <cellStyle name="Normal 4 3 2 6 2 3" xfId="33637"/>
    <cellStyle name="Normal 4 3 2 6 2 4" xfId="39121"/>
    <cellStyle name="Normal 4 3 2 6 3" xfId="25415"/>
    <cellStyle name="Normal 4 3 2 6 4" xfId="30908"/>
    <cellStyle name="Normal 4 3 2 6 5" xfId="36392"/>
    <cellStyle name="Normal 4 3 2 7" xfId="8188"/>
    <cellStyle name="Normal 4 3 3" xfId="2833"/>
    <cellStyle name="Normal 4 3 3 2" xfId="4038"/>
    <cellStyle name="Normal 4 3 3 2 2" xfId="23857"/>
    <cellStyle name="Normal 4 3 3 2 2 2" xfId="29413"/>
    <cellStyle name="Normal 4 3 3 2 2 3" xfId="34906"/>
    <cellStyle name="Normal 4 3 3 2 2 4" xfId="40390"/>
    <cellStyle name="Normal 4 3 3 2 3" xfId="26684"/>
    <cellStyle name="Normal 4 3 3 2 4" xfId="32177"/>
    <cellStyle name="Normal 4 3 3 2 5" xfId="37661"/>
    <cellStyle name="Normal 4 3 3 2 6" xfId="16572"/>
    <cellStyle name="Normal 4 3 3 3" xfId="13534"/>
    <cellStyle name="Normal 4 3 3 4" xfId="18749"/>
    <cellStyle name="Normal 4 3 3 5" xfId="20975"/>
    <cellStyle name="Normal 4 3 3 6" xfId="11287"/>
    <cellStyle name="Normal 4 3 3 6 2" xfId="22589"/>
    <cellStyle name="Normal 4 3 3 6 2 2" xfId="28145"/>
    <cellStyle name="Normal 4 3 3 6 2 3" xfId="33638"/>
    <cellStyle name="Normal 4 3 3 6 2 4" xfId="39122"/>
    <cellStyle name="Normal 4 3 3 6 3" xfId="25416"/>
    <cellStyle name="Normal 4 3 3 6 4" xfId="30909"/>
    <cellStyle name="Normal 4 3 3 6 5" xfId="36393"/>
    <cellStyle name="Normal 4 3 3 7" xfId="8189"/>
    <cellStyle name="Normal 4 3 4" xfId="4036"/>
    <cellStyle name="Normal 4 3 4 2" xfId="16573"/>
    <cellStyle name="Normal 4 3 4 2 2" xfId="23858"/>
    <cellStyle name="Normal 4 3 4 2 2 2" xfId="29414"/>
    <cellStyle name="Normal 4 3 4 2 2 3" xfId="34907"/>
    <cellStyle name="Normal 4 3 4 2 2 4" xfId="40391"/>
    <cellStyle name="Normal 4 3 4 2 3" xfId="26685"/>
    <cellStyle name="Normal 4 3 4 2 4" xfId="32178"/>
    <cellStyle name="Normal 4 3 4 2 5" xfId="37662"/>
    <cellStyle name="Normal 4 3 4 3" xfId="13535"/>
    <cellStyle name="Normal 4 3 4 4" xfId="18750"/>
    <cellStyle name="Normal 4 3 4 5" xfId="20976"/>
    <cellStyle name="Normal 4 3 4 6" xfId="11288"/>
    <cellStyle name="Normal 4 3 4 6 2" xfId="22590"/>
    <cellStyle name="Normal 4 3 4 6 2 2" xfId="28146"/>
    <cellStyle name="Normal 4 3 4 6 2 3" xfId="33639"/>
    <cellStyle name="Normal 4 3 4 6 2 4" xfId="39123"/>
    <cellStyle name="Normal 4 3 4 6 3" xfId="25417"/>
    <cellStyle name="Normal 4 3 4 6 4" xfId="30910"/>
    <cellStyle name="Normal 4 3 4 6 5" xfId="36394"/>
    <cellStyle name="Normal 4 3 4 7" xfId="8190"/>
    <cellStyle name="Normal 4 3 5" xfId="8880"/>
    <cellStyle name="Normal 4 3 5 2" xfId="16574"/>
    <cellStyle name="Normal 4 3 5 2 2" xfId="23859"/>
    <cellStyle name="Normal 4 3 5 2 2 2" xfId="29415"/>
    <cellStyle name="Normal 4 3 5 2 2 3" xfId="34908"/>
    <cellStyle name="Normal 4 3 5 2 2 4" xfId="40392"/>
    <cellStyle name="Normal 4 3 5 2 3" xfId="26686"/>
    <cellStyle name="Normal 4 3 5 2 4" xfId="32179"/>
    <cellStyle name="Normal 4 3 5 2 5" xfId="37663"/>
    <cellStyle name="Normal 4 3 5 3" xfId="14258"/>
    <cellStyle name="Normal 4 3 5 4" xfId="11289"/>
    <cellStyle name="Normal 4 3 5 4 2" xfId="22591"/>
    <cellStyle name="Normal 4 3 5 4 2 2" xfId="28147"/>
    <cellStyle name="Normal 4 3 5 4 2 3" xfId="33640"/>
    <cellStyle name="Normal 4 3 5 4 2 4" xfId="39124"/>
    <cellStyle name="Normal 4 3 5 4 3" xfId="25418"/>
    <cellStyle name="Normal 4 3 5 4 4" xfId="30911"/>
    <cellStyle name="Normal 4 3 5 4 5" xfId="36395"/>
    <cellStyle name="Normal 4 3 6" xfId="11290"/>
    <cellStyle name="Normal 4 3 6 2" xfId="22592"/>
    <cellStyle name="Normal 4 3 6 2 2" xfId="28148"/>
    <cellStyle name="Normal 4 3 6 2 3" xfId="33641"/>
    <cellStyle name="Normal 4 3 6 2 4" xfId="39125"/>
    <cellStyle name="Normal 4 3 6 3" xfId="25419"/>
    <cellStyle name="Normal 4 3 6 4" xfId="30912"/>
    <cellStyle name="Normal 4 3 6 5" xfId="36396"/>
    <cellStyle name="Normal 4 3 7" xfId="16570"/>
    <cellStyle name="Normal 4 3 7 2" xfId="23855"/>
    <cellStyle name="Normal 4 3 7 2 2" xfId="29411"/>
    <cellStyle name="Normal 4 3 7 2 3" xfId="34904"/>
    <cellStyle name="Normal 4 3 7 2 4" xfId="40388"/>
    <cellStyle name="Normal 4 3 7 3" xfId="26682"/>
    <cellStyle name="Normal 4 3 7 4" xfId="32175"/>
    <cellStyle name="Normal 4 3 7 5" xfId="37659"/>
    <cellStyle name="Normal 4 3 8" xfId="13532"/>
    <cellStyle name="Normal 4 3 9" xfId="18747"/>
    <cellStyle name="Normal 4 30" xfId="2834"/>
    <cellStyle name="Normal 4 30 2" xfId="4039"/>
    <cellStyle name="Normal 4 30 2 2" xfId="23860"/>
    <cellStyle name="Normal 4 30 2 2 2" xfId="29416"/>
    <cellStyle name="Normal 4 30 2 2 3" xfId="34909"/>
    <cellStyle name="Normal 4 30 2 2 4" xfId="40393"/>
    <cellStyle name="Normal 4 30 2 3" xfId="26687"/>
    <cellStyle name="Normal 4 30 2 4" xfId="32180"/>
    <cellStyle name="Normal 4 30 2 5" xfId="37664"/>
    <cellStyle name="Normal 4 30 2 6" xfId="16575"/>
    <cellStyle name="Normal 4 30 3" xfId="13536"/>
    <cellStyle name="Normal 4 30 4" xfId="18751"/>
    <cellStyle name="Normal 4 30 5" xfId="20977"/>
    <cellStyle name="Normal 4 30 6" xfId="11291"/>
    <cellStyle name="Normal 4 30 6 2" xfId="22593"/>
    <cellStyle name="Normal 4 30 6 2 2" xfId="28149"/>
    <cellStyle name="Normal 4 30 6 2 3" xfId="33642"/>
    <cellStyle name="Normal 4 30 6 2 4" xfId="39126"/>
    <cellStyle name="Normal 4 30 6 3" xfId="25420"/>
    <cellStyle name="Normal 4 30 6 4" xfId="30913"/>
    <cellStyle name="Normal 4 30 6 5" xfId="36397"/>
    <cellStyle name="Normal 4 30 7" xfId="8191"/>
    <cellStyle name="Normal 4 31" xfId="2835"/>
    <cellStyle name="Normal 4 31 2" xfId="4040"/>
    <cellStyle name="Normal 4 31 2 2" xfId="23861"/>
    <cellStyle name="Normal 4 31 2 2 2" xfId="29417"/>
    <cellStyle name="Normal 4 31 2 2 3" xfId="34910"/>
    <cellStyle name="Normal 4 31 2 2 4" xfId="40394"/>
    <cellStyle name="Normal 4 31 2 3" xfId="26688"/>
    <cellStyle name="Normal 4 31 2 4" xfId="32181"/>
    <cellStyle name="Normal 4 31 2 5" xfId="37665"/>
    <cellStyle name="Normal 4 31 2 6" xfId="16576"/>
    <cellStyle name="Normal 4 31 3" xfId="13537"/>
    <cellStyle name="Normal 4 31 4" xfId="18752"/>
    <cellStyle name="Normal 4 31 5" xfId="20978"/>
    <cellStyle name="Normal 4 31 6" xfId="11292"/>
    <cellStyle name="Normal 4 31 6 2" xfId="22594"/>
    <cellStyle name="Normal 4 31 6 2 2" xfId="28150"/>
    <cellStyle name="Normal 4 31 6 2 3" xfId="33643"/>
    <cellStyle name="Normal 4 31 6 2 4" xfId="39127"/>
    <cellStyle name="Normal 4 31 6 3" xfId="25421"/>
    <cellStyle name="Normal 4 31 6 4" xfId="30914"/>
    <cellStyle name="Normal 4 31 6 5" xfId="36398"/>
    <cellStyle name="Normal 4 31 7" xfId="8192"/>
    <cellStyle name="Normal 4 32" xfId="2836"/>
    <cellStyle name="Normal 4 32 2" xfId="4041"/>
    <cellStyle name="Normal 4 32 2 2" xfId="23862"/>
    <cellStyle name="Normal 4 32 2 2 2" xfId="29418"/>
    <cellStyle name="Normal 4 32 2 2 3" xfId="34911"/>
    <cellStyle name="Normal 4 32 2 2 4" xfId="40395"/>
    <cellStyle name="Normal 4 32 2 3" xfId="26689"/>
    <cellStyle name="Normal 4 32 2 4" xfId="32182"/>
    <cellStyle name="Normal 4 32 2 5" xfId="37666"/>
    <cellStyle name="Normal 4 32 2 6" xfId="16577"/>
    <cellStyle name="Normal 4 32 3" xfId="13538"/>
    <cellStyle name="Normal 4 32 4" xfId="18753"/>
    <cellStyle name="Normal 4 32 5" xfId="20979"/>
    <cellStyle name="Normal 4 32 6" xfId="11293"/>
    <cellStyle name="Normal 4 32 6 2" xfId="22595"/>
    <cellStyle name="Normal 4 32 6 2 2" xfId="28151"/>
    <cellStyle name="Normal 4 32 6 2 3" xfId="33644"/>
    <cellStyle name="Normal 4 32 6 2 4" xfId="39128"/>
    <cellStyle name="Normal 4 32 6 3" xfId="25422"/>
    <cellStyle name="Normal 4 32 6 4" xfId="30915"/>
    <cellStyle name="Normal 4 32 6 5" xfId="36399"/>
    <cellStyle name="Normal 4 32 7" xfId="8193"/>
    <cellStyle name="Normal 4 33" xfId="2837"/>
    <cellStyle name="Normal 4 33 2" xfId="4042"/>
    <cellStyle name="Normal 4 33 2 2" xfId="23863"/>
    <cellStyle name="Normal 4 33 2 2 2" xfId="29419"/>
    <cellStyle name="Normal 4 33 2 2 3" xfId="34912"/>
    <cellStyle name="Normal 4 33 2 2 4" xfId="40396"/>
    <cellStyle name="Normal 4 33 2 3" xfId="26690"/>
    <cellStyle name="Normal 4 33 2 4" xfId="32183"/>
    <cellStyle name="Normal 4 33 2 5" xfId="37667"/>
    <cellStyle name="Normal 4 33 2 6" xfId="16578"/>
    <cellStyle name="Normal 4 33 3" xfId="13539"/>
    <cellStyle name="Normal 4 33 4" xfId="18754"/>
    <cellStyle name="Normal 4 33 5" xfId="20980"/>
    <cellStyle name="Normal 4 33 6" xfId="11294"/>
    <cellStyle name="Normal 4 33 6 2" xfId="22596"/>
    <cellStyle name="Normal 4 33 6 2 2" xfId="28152"/>
    <cellStyle name="Normal 4 33 6 2 3" xfId="33645"/>
    <cellStyle name="Normal 4 33 6 2 4" xfId="39129"/>
    <cellStyle name="Normal 4 33 6 3" xfId="25423"/>
    <cellStyle name="Normal 4 33 6 4" xfId="30916"/>
    <cellStyle name="Normal 4 33 6 5" xfId="36400"/>
    <cellStyle name="Normal 4 33 7" xfId="8194"/>
    <cellStyle name="Normal 4 34" xfId="2838"/>
    <cellStyle name="Normal 4 34 2" xfId="4043"/>
    <cellStyle name="Normal 4 34 2 2" xfId="23864"/>
    <cellStyle name="Normal 4 34 2 2 2" xfId="29420"/>
    <cellStyle name="Normal 4 34 2 2 3" xfId="34913"/>
    <cellStyle name="Normal 4 34 2 2 4" xfId="40397"/>
    <cellStyle name="Normal 4 34 2 3" xfId="26691"/>
    <cellStyle name="Normal 4 34 2 4" xfId="32184"/>
    <cellStyle name="Normal 4 34 2 5" xfId="37668"/>
    <cellStyle name="Normal 4 34 2 6" xfId="16579"/>
    <cellStyle name="Normal 4 34 3" xfId="13540"/>
    <cellStyle name="Normal 4 34 4" xfId="18755"/>
    <cellStyle name="Normal 4 34 5" xfId="20981"/>
    <cellStyle name="Normal 4 34 6" xfId="11295"/>
    <cellStyle name="Normal 4 34 6 2" xfId="22597"/>
    <cellStyle name="Normal 4 34 6 2 2" xfId="28153"/>
    <cellStyle name="Normal 4 34 6 2 3" xfId="33646"/>
    <cellStyle name="Normal 4 34 6 2 4" xfId="39130"/>
    <cellStyle name="Normal 4 34 6 3" xfId="25424"/>
    <cellStyle name="Normal 4 34 6 4" xfId="30917"/>
    <cellStyle name="Normal 4 34 6 5" xfId="36401"/>
    <cellStyle name="Normal 4 34 7" xfId="8195"/>
    <cellStyle name="Normal 4 35" xfId="2839"/>
    <cellStyle name="Normal 4 35 2" xfId="4044"/>
    <cellStyle name="Normal 4 35 2 2" xfId="23865"/>
    <cellStyle name="Normal 4 35 2 2 2" xfId="29421"/>
    <cellStyle name="Normal 4 35 2 2 3" xfId="34914"/>
    <cellStyle name="Normal 4 35 2 2 4" xfId="40398"/>
    <cellStyle name="Normal 4 35 2 3" xfId="26692"/>
    <cellStyle name="Normal 4 35 2 4" xfId="32185"/>
    <cellStyle name="Normal 4 35 2 5" xfId="37669"/>
    <cellStyle name="Normal 4 35 2 6" xfId="16580"/>
    <cellStyle name="Normal 4 35 3" xfId="13541"/>
    <cellStyle name="Normal 4 35 4" xfId="18756"/>
    <cellStyle name="Normal 4 35 5" xfId="20982"/>
    <cellStyle name="Normal 4 35 6" xfId="11296"/>
    <cellStyle name="Normal 4 35 6 2" xfId="22598"/>
    <cellStyle name="Normal 4 35 6 2 2" xfId="28154"/>
    <cellStyle name="Normal 4 35 6 2 3" xfId="33647"/>
    <cellStyle name="Normal 4 35 6 2 4" xfId="39131"/>
    <cellStyle name="Normal 4 35 6 3" xfId="25425"/>
    <cellStyle name="Normal 4 35 6 4" xfId="30918"/>
    <cellStyle name="Normal 4 35 6 5" xfId="36402"/>
    <cellStyle name="Normal 4 35 7" xfId="8196"/>
    <cellStyle name="Normal 4 36" xfId="2840"/>
    <cellStyle name="Normal 4 36 2" xfId="4045"/>
    <cellStyle name="Normal 4 36 2 2" xfId="23866"/>
    <cellStyle name="Normal 4 36 2 2 2" xfId="29422"/>
    <cellStyle name="Normal 4 36 2 2 3" xfId="34915"/>
    <cellStyle name="Normal 4 36 2 2 4" xfId="40399"/>
    <cellStyle name="Normal 4 36 2 3" xfId="26693"/>
    <cellStyle name="Normal 4 36 2 4" xfId="32186"/>
    <cellStyle name="Normal 4 36 2 5" xfId="37670"/>
    <cellStyle name="Normal 4 36 2 6" xfId="16581"/>
    <cellStyle name="Normal 4 36 3" xfId="13542"/>
    <cellStyle name="Normal 4 36 4" xfId="18757"/>
    <cellStyle name="Normal 4 36 5" xfId="20983"/>
    <cellStyle name="Normal 4 36 6" xfId="11297"/>
    <cellStyle name="Normal 4 36 6 2" xfId="22599"/>
    <cellStyle name="Normal 4 36 6 2 2" xfId="28155"/>
    <cellStyle name="Normal 4 36 6 2 3" xfId="33648"/>
    <cellStyle name="Normal 4 36 6 2 4" xfId="39132"/>
    <cellStyle name="Normal 4 36 6 3" xfId="25426"/>
    <cellStyle name="Normal 4 36 6 4" xfId="30919"/>
    <cellStyle name="Normal 4 36 6 5" xfId="36403"/>
    <cellStyle name="Normal 4 36 7" xfId="8197"/>
    <cellStyle name="Normal 4 37" xfId="2841"/>
    <cellStyle name="Normal 4 37 2" xfId="4046"/>
    <cellStyle name="Normal 4 37 2 2" xfId="23867"/>
    <cellStyle name="Normal 4 37 2 2 2" xfId="29423"/>
    <cellStyle name="Normal 4 37 2 2 3" xfId="34916"/>
    <cellStyle name="Normal 4 37 2 2 4" xfId="40400"/>
    <cellStyle name="Normal 4 37 2 3" xfId="26694"/>
    <cellStyle name="Normal 4 37 2 4" xfId="32187"/>
    <cellStyle name="Normal 4 37 2 5" xfId="37671"/>
    <cellStyle name="Normal 4 37 2 6" xfId="16582"/>
    <cellStyle name="Normal 4 37 3" xfId="13543"/>
    <cellStyle name="Normal 4 37 4" xfId="18758"/>
    <cellStyle name="Normal 4 37 5" xfId="20984"/>
    <cellStyle name="Normal 4 37 6" xfId="11298"/>
    <cellStyle name="Normal 4 37 6 2" xfId="22600"/>
    <cellStyle name="Normal 4 37 6 2 2" xfId="28156"/>
    <cellStyle name="Normal 4 37 6 2 3" xfId="33649"/>
    <cellStyle name="Normal 4 37 6 2 4" xfId="39133"/>
    <cellStyle name="Normal 4 37 6 3" xfId="25427"/>
    <cellStyle name="Normal 4 37 6 4" xfId="30920"/>
    <cellStyle name="Normal 4 37 6 5" xfId="36404"/>
    <cellStyle name="Normal 4 37 7" xfId="8198"/>
    <cellStyle name="Normal 4 38" xfId="2842"/>
    <cellStyle name="Normal 4 38 2" xfId="4047"/>
    <cellStyle name="Normal 4 38 2 2" xfId="23868"/>
    <cellStyle name="Normal 4 38 2 2 2" xfId="29424"/>
    <cellStyle name="Normal 4 38 2 2 3" xfId="34917"/>
    <cellStyle name="Normal 4 38 2 2 4" xfId="40401"/>
    <cellStyle name="Normal 4 38 2 3" xfId="26695"/>
    <cellStyle name="Normal 4 38 2 4" xfId="32188"/>
    <cellStyle name="Normal 4 38 2 5" xfId="37672"/>
    <cellStyle name="Normal 4 38 2 6" xfId="16583"/>
    <cellStyle name="Normal 4 38 3" xfId="13544"/>
    <cellStyle name="Normal 4 38 4" xfId="18759"/>
    <cellStyle name="Normal 4 38 5" xfId="20985"/>
    <cellStyle name="Normal 4 38 6" xfId="11299"/>
    <cellStyle name="Normal 4 38 6 2" xfId="22601"/>
    <cellStyle name="Normal 4 38 6 2 2" xfId="28157"/>
    <cellStyle name="Normal 4 38 6 2 3" xfId="33650"/>
    <cellStyle name="Normal 4 38 6 2 4" xfId="39134"/>
    <cellStyle name="Normal 4 38 6 3" xfId="25428"/>
    <cellStyle name="Normal 4 38 6 4" xfId="30921"/>
    <cellStyle name="Normal 4 38 6 5" xfId="36405"/>
    <cellStyle name="Normal 4 38 7" xfId="8199"/>
    <cellStyle name="Normal 4 39" xfId="2843"/>
    <cellStyle name="Normal 4 39 2" xfId="4048"/>
    <cellStyle name="Normal 4 39 2 2" xfId="23869"/>
    <cellStyle name="Normal 4 39 2 2 2" xfId="29425"/>
    <cellStyle name="Normal 4 39 2 2 3" xfId="34918"/>
    <cellStyle name="Normal 4 39 2 2 4" xfId="40402"/>
    <cellStyle name="Normal 4 39 2 3" xfId="26696"/>
    <cellStyle name="Normal 4 39 2 4" xfId="32189"/>
    <cellStyle name="Normal 4 39 2 5" xfId="37673"/>
    <cellStyle name="Normal 4 39 2 6" xfId="16584"/>
    <cellStyle name="Normal 4 39 3" xfId="13545"/>
    <cellStyle name="Normal 4 39 4" xfId="18760"/>
    <cellStyle name="Normal 4 39 5" xfId="20986"/>
    <cellStyle name="Normal 4 39 6" xfId="11300"/>
    <cellStyle name="Normal 4 39 6 2" xfId="22602"/>
    <cellStyle name="Normal 4 39 6 2 2" xfId="28158"/>
    <cellStyle name="Normal 4 39 6 2 3" xfId="33651"/>
    <cellStyle name="Normal 4 39 6 2 4" xfId="39135"/>
    <cellStyle name="Normal 4 39 6 3" xfId="25429"/>
    <cellStyle name="Normal 4 39 6 4" xfId="30922"/>
    <cellStyle name="Normal 4 39 6 5" xfId="36406"/>
    <cellStyle name="Normal 4 39 7" xfId="8200"/>
    <cellStyle name="Normal 4 4" xfId="2844"/>
    <cellStyle name="Normal 4 4 10" xfId="20987"/>
    <cellStyle name="Normal 4 4 11" xfId="11301"/>
    <cellStyle name="Normal 4 4 11 2" xfId="22603"/>
    <cellStyle name="Normal 4 4 11 2 2" xfId="28159"/>
    <cellStyle name="Normal 4 4 11 2 3" xfId="33652"/>
    <cellStyle name="Normal 4 4 11 2 4" xfId="39136"/>
    <cellStyle name="Normal 4 4 11 3" xfId="25430"/>
    <cellStyle name="Normal 4 4 11 4" xfId="30923"/>
    <cellStyle name="Normal 4 4 11 5" xfId="36407"/>
    <cellStyle name="Normal 4 4 12" xfId="8201"/>
    <cellStyle name="Normal 4 4 2" xfId="2845"/>
    <cellStyle name="Normal 4 4 2 2" xfId="4050"/>
    <cellStyle name="Normal 4 4 2 2 2" xfId="23871"/>
    <cellStyle name="Normal 4 4 2 2 2 2" xfId="29427"/>
    <cellStyle name="Normal 4 4 2 2 2 3" xfId="34920"/>
    <cellStyle name="Normal 4 4 2 2 2 4" xfId="40404"/>
    <cellStyle name="Normal 4 4 2 2 3" xfId="26698"/>
    <cellStyle name="Normal 4 4 2 2 4" xfId="32191"/>
    <cellStyle name="Normal 4 4 2 2 5" xfId="37675"/>
    <cellStyle name="Normal 4 4 2 2 6" xfId="16586"/>
    <cellStyle name="Normal 4 4 2 3" xfId="13547"/>
    <cellStyle name="Normal 4 4 2 4" xfId="18762"/>
    <cellStyle name="Normal 4 4 2 5" xfId="20988"/>
    <cellStyle name="Normal 4 4 2 6" xfId="11302"/>
    <cellStyle name="Normal 4 4 2 6 2" xfId="22604"/>
    <cellStyle name="Normal 4 4 2 6 2 2" xfId="28160"/>
    <cellStyle name="Normal 4 4 2 6 2 3" xfId="33653"/>
    <cellStyle name="Normal 4 4 2 6 2 4" xfId="39137"/>
    <cellStyle name="Normal 4 4 2 6 3" xfId="25431"/>
    <cellStyle name="Normal 4 4 2 6 4" xfId="30924"/>
    <cellStyle name="Normal 4 4 2 6 5" xfId="36408"/>
    <cellStyle name="Normal 4 4 2 7" xfId="8202"/>
    <cellStyle name="Normal 4 4 3" xfId="2846"/>
    <cellStyle name="Normal 4 4 3 2" xfId="4051"/>
    <cellStyle name="Normal 4 4 3 2 2" xfId="23872"/>
    <cellStyle name="Normal 4 4 3 2 2 2" xfId="29428"/>
    <cellStyle name="Normal 4 4 3 2 2 3" xfId="34921"/>
    <cellStyle name="Normal 4 4 3 2 2 4" xfId="40405"/>
    <cellStyle name="Normal 4 4 3 2 3" xfId="26699"/>
    <cellStyle name="Normal 4 4 3 2 4" xfId="32192"/>
    <cellStyle name="Normal 4 4 3 2 5" xfId="37676"/>
    <cellStyle name="Normal 4 4 3 2 6" xfId="16587"/>
    <cellStyle name="Normal 4 4 3 3" xfId="13548"/>
    <cellStyle name="Normal 4 4 3 4" xfId="18763"/>
    <cellStyle name="Normal 4 4 3 5" xfId="20989"/>
    <cellStyle name="Normal 4 4 3 6" xfId="11303"/>
    <cellStyle name="Normal 4 4 3 6 2" xfId="22605"/>
    <cellStyle name="Normal 4 4 3 6 2 2" xfId="28161"/>
    <cellStyle name="Normal 4 4 3 6 2 3" xfId="33654"/>
    <cellStyle name="Normal 4 4 3 6 2 4" xfId="39138"/>
    <cellStyle name="Normal 4 4 3 6 3" xfId="25432"/>
    <cellStyle name="Normal 4 4 3 6 4" xfId="30925"/>
    <cellStyle name="Normal 4 4 3 6 5" xfId="36409"/>
    <cellStyle name="Normal 4 4 3 7" xfId="8203"/>
    <cellStyle name="Normal 4 4 4" xfId="4049"/>
    <cellStyle name="Normal 4 4 4 2" xfId="16588"/>
    <cellStyle name="Normal 4 4 4 2 2" xfId="23873"/>
    <cellStyle name="Normal 4 4 4 2 2 2" xfId="29429"/>
    <cellStyle name="Normal 4 4 4 2 2 3" xfId="34922"/>
    <cellStyle name="Normal 4 4 4 2 2 4" xfId="40406"/>
    <cellStyle name="Normal 4 4 4 2 3" xfId="26700"/>
    <cellStyle name="Normal 4 4 4 2 4" xfId="32193"/>
    <cellStyle name="Normal 4 4 4 2 5" xfId="37677"/>
    <cellStyle name="Normal 4 4 4 3" xfId="13549"/>
    <cellStyle name="Normal 4 4 4 4" xfId="18764"/>
    <cellStyle name="Normal 4 4 4 5" xfId="20990"/>
    <cellStyle name="Normal 4 4 4 6" xfId="11304"/>
    <cellStyle name="Normal 4 4 4 6 2" xfId="22606"/>
    <cellStyle name="Normal 4 4 4 6 2 2" xfId="28162"/>
    <cellStyle name="Normal 4 4 4 6 2 3" xfId="33655"/>
    <cellStyle name="Normal 4 4 4 6 2 4" xfId="39139"/>
    <cellStyle name="Normal 4 4 4 6 3" xfId="25433"/>
    <cellStyle name="Normal 4 4 4 6 4" xfId="30926"/>
    <cellStyle name="Normal 4 4 4 6 5" xfId="36410"/>
    <cellStyle name="Normal 4 4 4 7" xfId="8204"/>
    <cellStyle name="Normal 4 4 5" xfId="8988"/>
    <cellStyle name="Normal 4 4 5 2" xfId="16589"/>
    <cellStyle name="Normal 4 4 5 2 2" xfId="23874"/>
    <cellStyle name="Normal 4 4 5 2 2 2" xfId="29430"/>
    <cellStyle name="Normal 4 4 5 2 2 3" xfId="34923"/>
    <cellStyle name="Normal 4 4 5 2 2 4" xfId="40407"/>
    <cellStyle name="Normal 4 4 5 2 3" xfId="26701"/>
    <cellStyle name="Normal 4 4 5 2 4" xfId="32194"/>
    <cellStyle name="Normal 4 4 5 2 5" xfId="37678"/>
    <cellStyle name="Normal 4 4 5 3" xfId="14259"/>
    <cellStyle name="Normal 4 4 5 4" xfId="11305"/>
    <cellStyle name="Normal 4 4 5 4 2" xfId="22607"/>
    <cellStyle name="Normal 4 4 5 4 2 2" xfId="28163"/>
    <cellStyle name="Normal 4 4 5 4 2 3" xfId="33656"/>
    <cellStyle name="Normal 4 4 5 4 2 4" xfId="39140"/>
    <cellStyle name="Normal 4 4 5 4 3" xfId="25434"/>
    <cellStyle name="Normal 4 4 5 4 4" xfId="30927"/>
    <cellStyle name="Normal 4 4 5 4 5" xfId="36411"/>
    <cellStyle name="Normal 4 4 6" xfId="11306"/>
    <cellStyle name="Normal 4 4 6 2" xfId="22608"/>
    <cellStyle name="Normal 4 4 6 2 2" xfId="28164"/>
    <cellStyle name="Normal 4 4 6 2 3" xfId="33657"/>
    <cellStyle name="Normal 4 4 6 2 4" xfId="39141"/>
    <cellStyle name="Normal 4 4 6 3" xfId="25435"/>
    <cellStyle name="Normal 4 4 6 4" xfId="30928"/>
    <cellStyle name="Normal 4 4 6 5" xfId="36412"/>
    <cellStyle name="Normal 4 4 7" xfId="16585"/>
    <cellStyle name="Normal 4 4 7 2" xfId="23870"/>
    <cellStyle name="Normal 4 4 7 2 2" xfId="29426"/>
    <cellStyle name="Normal 4 4 7 2 3" xfId="34919"/>
    <cellStyle name="Normal 4 4 7 2 4" xfId="40403"/>
    <cellStyle name="Normal 4 4 7 3" xfId="26697"/>
    <cellStyle name="Normal 4 4 7 4" xfId="32190"/>
    <cellStyle name="Normal 4 4 7 5" xfId="37674"/>
    <cellStyle name="Normal 4 4 8" xfId="13546"/>
    <cellStyle name="Normal 4 4 9" xfId="18761"/>
    <cellStyle name="Normal 4 40" xfId="2847"/>
    <cellStyle name="Normal 4 40 2" xfId="4052"/>
    <cellStyle name="Normal 4 40 2 2" xfId="23875"/>
    <cellStyle name="Normal 4 40 2 2 2" xfId="29431"/>
    <cellStyle name="Normal 4 40 2 2 3" xfId="34924"/>
    <cellStyle name="Normal 4 40 2 2 4" xfId="40408"/>
    <cellStyle name="Normal 4 40 2 3" xfId="26702"/>
    <cellStyle name="Normal 4 40 2 4" xfId="32195"/>
    <cellStyle name="Normal 4 40 2 5" xfId="37679"/>
    <cellStyle name="Normal 4 40 2 6" xfId="16590"/>
    <cellStyle name="Normal 4 40 3" xfId="13550"/>
    <cellStyle name="Normal 4 40 4" xfId="18765"/>
    <cellStyle name="Normal 4 40 5" xfId="20991"/>
    <cellStyle name="Normal 4 40 6" xfId="11307"/>
    <cellStyle name="Normal 4 40 6 2" xfId="22609"/>
    <cellStyle name="Normal 4 40 6 2 2" xfId="28165"/>
    <cellStyle name="Normal 4 40 6 2 3" xfId="33658"/>
    <cellStyle name="Normal 4 40 6 2 4" xfId="39142"/>
    <cellStyle name="Normal 4 40 6 3" xfId="25436"/>
    <cellStyle name="Normal 4 40 6 4" xfId="30929"/>
    <cellStyle name="Normal 4 40 6 5" xfId="36413"/>
    <cellStyle name="Normal 4 40 7" xfId="8205"/>
    <cellStyle name="Normal 4 41" xfId="2848"/>
    <cellStyle name="Normal 4 41 2" xfId="4053"/>
    <cellStyle name="Normal 4 41 2 2" xfId="23876"/>
    <cellStyle name="Normal 4 41 2 2 2" xfId="29432"/>
    <cellStyle name="Normal 4 41 2 2 3" xfId="34925"/>
    <cellStyle name="Normal 4 41 2 2 4" xfId="40409"/>
    <cellStyle name="Normal 4 41 2 3" xfId="26703"/>
    <cellStyle name="Normal 4 41 2 4" xfId="32196"/>
    <cellStyle name="Normal 4 41 2 5" xfId="37680"/>
    <cellStyle name="Normal 4 41 2 6" xfId="16591"/>
    <cellStyle name="Normal 4 41 3" xfId="13551"/>
    <cellStyle name="Normal 4 41 4" xfId="18766"/>
    <cellStyle name="Normal 4 41 5" xfId="20992"/>
    <cellStyle name="Normal 4 41 6" xfId="11308"/>
    <cellStyle name="Normal 4 41 6 2" xfId="22610"/>
    <cellStyle name="Normal 4 41 6 2 2" xfId="28166"/>
    <cellStyle name="Normal 4 41 6 2 3" xfId="33659"/>
    <cellStyle name="Normal 4 41 6 2 4" xfId="39143"/>
    <cellStyle name="Normal 4 41 6 3" xfId="25437"/>
    <cellStyle name="Normal 4 41 6 4" xfId="30930"/>
    <cellStyle name="Normal 4 41 6 5" xfId="36414"/>
    <cellStyle name="Normal 4 41 7" xfId="8206"/>
    <cellStyle name="Normal 4 42" xfId="2849"/>
    <cellStyle name="Normal 4 42 2" xfId="4054"/>
    <cellStyle name="Normal 4 42 2 2" xfId="23877"/>
    <cellStyle name="Normal 4 42 2 2 2" xfId="29433"/>
    <cellStyle name="Normal 4 42 2 2 3" xfId="34926"/>
    <cellStyle name="Normal 4 42 2 2 4" xfId="40410"/>
    <cellStyle name="Normal 4 42 2 3" xfId="26704"/>
    <cellStyle name="Normal 4 42 2 4" xfId="32197"/>
    <cellStyle name="Normal 4 42 2 5" xfId="37681"/>
    <cellStyle name="Normal 4 42 2 6" xfId="16592"/>
    <cellStyle name="Normal 4 42 3" xfId="13552"/>
    <cellStyle name="Normal 4 42 4" xfId="18767"/>
    <cellStyle name="Normal 4 42 5" xfId="20993"/>
    <cellStyle name="Normal 4 42 6" xfId="11309"/>
    <cellStyle name="Normal 4 42 6 2" xfId="22611"/>
    <cellStyle name="Normal 4 42 6 2 2" xfId="28167"/>
    <cellStyle name="Normal 4 42 6 2 3" xfId="33660"/>
    <cellStyle name="Normal 4 42 6 2 4" xfId="39144"/>
    <cellStyle name="Normal 4 42 6 3" xfId="25438"/>
    <cellStyle name="Normal 4 42 6 4" xfId="30931"/>
    <cellStyle name="Normal 4 42 6 5" xfId="36415"/>
    <cellStyle name="Normal 4 42 7" xfId="8207"/>
    <cellStyle name="Normal 4 43" xfId="4010"/>
    <cellStyle name="Normal 4 43 2" xfId="16593"/>
    <cellStyle name="Normal 4 43 2 2" xfId="23878"/>
    <cellStyle name="Normal 4 43 2 2 2" xfId="29434"/>
    <cellStyle name="Normal 4 43 2 2 3" xfId="34927"/>
    <cellStyle name="Normal 4 43 2 2 4" xfId="40411"/>
    <cellStyle name="Normal 4 43 2 3" xfId="26705"/>
    <cellStyle name="Normal 4 43 2 4" xfId="32198"/>
    <cellStyle name="Normal 4 43 2 5" xfId="37682"/>
    <cellStyle name="Normal 4 43 3" xfId="13553"/>
    <cellStyle name="Normal 4 43 4" xfId="18768"/>
    <cellStyle name="Normal 4 43 5" xfId="20994"/>
    <cellStyle name="Normal 4 43 6" xfId="11310"/>
    <cellStyle name="Normal 4 43 6 2" xfId="22612"/>
    <cellStyle name="Normal 4 43 6 2 2" xfId="28168"/>
    <cellStyle name="Normal 4 43 6 2 3" xfId="33661"/>
    <cellStyle name="Normal 4 43 6 2 4" xfId="39145"/>
    <cellStyle name="Normal 4 43 6 3" xfId="25439"/>
    <cellStyle name="Normal 4 43 6 4" xfId="30932"/>
    <cellStyle name="Normal 4 43 6 5" xfId="36416"/>
    <cellStyle name="Normal 4 43 7" xfId="8208"/>
    <cellStyle name="Normal 4 44" xfId="8875"/>
    <cellStyle name="Normal 4 44 2" xfId="16594"/>
    <cellStyle name="Normal 4 44 2 2" xfId="23879"/>
    <cellStyle name="Normal 4 44 2 2 2" xfId="29435"/>
    <cellStyle name="Normal 4 44 2 2 3" xfId="34928"/>
    <cellStyle name="Normal 4 44 2 2 4" xfId="40412"/>
    <cellStyle name="Normal 4 44 2 3" xfId="26706"/>
    <cellStyle name="Normal 4 44 2 4" xfId="32199"/>
    <cellStyle name="Normal 4 44 2 5" xfId="37683"/>
    <cellStyle name="Normal 4 44 3" xfId="21654"/>
    <cellStyle name="Normal 4 44 4" xfId="11311"/>
    <cellStyle name="Normal 4 44 4 2" xfId="22613"/>
    <cellStyle name="Normal 4 44 4 2 2" xfId="28169"/>
    <cellStyle name="Normal 4 44 4 2 3" xfId="33662"/>
    <cellStyle name="Normal 4 44 4 2 4" xfId="39146"/>
    <cellStyle name="Normal 4 44 4 3" xfId="25440"/>
    <cellStyle name="Normal 4 44 4 4" xfId="30933"/>
    <cellStyle name="Normal 4 44 4 5" xfId="36417"/>
    <cellStyle name="Normal 4 45" xfId="11312"/>
    <cellStyle name="Normal 4 45 2" xfId="22614"/>
    <cellStyle name="Normal 4 45 2 2" xfId="28170"/>
    <cellStyle name="Normal 4 45 2 3" xfId="33663"/>
    <cellStyle name="Normal 4 45 2 4" xfId="39147"/>
    <cellStyle name="Normal 4 45 3" xfId="25441"/>
    <cellStyle name="Normal 4 45 4" xfId="30934"/>
    <cellStyle name="Normal 4 45 5" xfId="36418"/>
    <cellStyle name="Normal 4 46" xfId="16538"/>
    <cellStyle name="Normal 4 46 2" xfId="23823"/>
    <cellStyle name="Normal 4 46 2 2" xfId="29379"/>
    <cellStyle name="Normal 4 46 2 3" xfId="34872"/>
    <cellStyle name="Normal 4 46 2 4" xfId="40356"/>
    <cellStyle name="Normal 4 46 3" xfId="26650"/>
    <cellStyle name="Normal 4 46 4" xfId="32143"/>
    <cellStyle name="Normal 4 46 5" xfId="37627"/>
    <cellStyle name="Normal 4 47" xfId="13502"/>
    <cellStyle name="Normal 4 48" xfId="18717"/>
    <cellStyle name="Normal 4 49" xfId="20941"/>
    <cellStyle name="Normal 4 5" xfId="2850"/>
    <cellStyle name="Normal 4 5 2" xfId="4055"/>
    <cellStyle name="Normal 4 5 2 2" xfId="23880"/>
    <cellStyle name="Normal 4 5 2 2 2" xfId="29436"/>
    <cellStyle name="Normal 4 5 2 2 3" xfId="34929"/>
    <cellStyle name="Normal 4 5 2 2 4" xfId="40413"/>
    <cellStyle name="Normal 4 5 2 3" xfId="26707"/>
    <cellStyle name="Normal 4 5 2 4" xfId="32200"/>
    <cellStyle name="Normal 4 5 2 5" xfId="37684"/>
    <cellStyle name="Normal 4 5 2 6" xfId="16595"/>
    <cellStyle name="Normal 4 5 3" xfId="13554"/>
    <cellStyle name="Normal 4 5 4" xfId="18769"/>
    <cellStyle name="Normal 4 5 5" xfId="20995"/>
    <cellStyle name="Normal 4 5 6" xfId="11313"/>
    <cellStyle name="Normal 4 5 6 2" xfId="22615"/>
    <cellStyle name="Normal 4 5 6 2 2" xfId="28171"/>
    <cellStyle name="Normal 4 5 6 2 3" xfId="33664"/>
    <cellStyle name="Normal 4 5 6 2 4" xfId="39148"/>
    <cellStyle name="Normal 4 5 6 3" xfId="25442"/>
    <cellStyle name="Normal 4 5 6 4" xfId="30935"/>
    <cellStyle name="Normal 4 5 6 5" xfId="36419"/>
    <cellStyle name="Normal 4 5 7" xfId="8209"/>
    <cellStyle name="Normal 4 50" xfId="8155"/>
    <cellStyle name="Normal 4 6" xfId="2851"/>
    <cellStyle name="Normal 4 6 2" xfId="4056"/>
    <cellStyle name="Normal 4 6 2 2" xfId="23881"/>
    <cellStyle name="Normal 4 6 2 2 2" xfId="29437"/>
    <cellStyle name="Normal 4 6 2 2 3" xfId="34930"/>
    <cellStyle name="Normal 4 6 2 2 4" xfId="40414"/>
    <cellStyle name="Normal 4 6 2 3" xfId="26708"/>
    <cellStyle name="Normal 4 6 2 4" xfId="32201"/>
    <cellStyle name="Normal 4 6 2 5" xfId="37685"/>
    <cellStyle name="Normal 4 6 2 6" xfId="16596"/>
    <cellStyle name="Normal 4 6 3" xfId="13555"/>
    <cellStyle name="Normal 4 6 4" xfId="18770"/>
    <cellStyle name="Normal 4 6 5" xfId="20996"/>
    <cellStyle name="Normal 4 6 6" xfId="11314"/>
    <cellStyle name="Normal 4 6 6 2" xfId="22616"/>
    <cellStyle name="Normal 4 6 6 2 2" xfId="28172"/>
    <cellStyle name="Normal 4 6 6 2 3" xfId="33665"/>
    <cellStyle name="Normal 4 6 6 2 4" xfId="39149"/>
    <cellStyle name="Normal 4 6 6 3" xfId="25443"/>
    <cellStyle name="Normal 4 6 6 4" xfId="30936"/>
    <cellStyle name="Normal 4 6 6 5" xfId="36420"/>
    <cellStyle name="Normal 4 6 7" xfId="8210"/>
    <cellStyle name="Normal 4 7" xfId="2852"/>
    <cellStyle name="Normal 4 7 2" xfId="4057"/>
    <cellStyle name="Normal 4 7 2 2" xfId="23882"/>
    <cellStyle name="Normal 4 7 2 2 2" xfId="29438"/>
    <cellStyle name="Normal 4 7 2 2 3" xfId="34931"/>
    <cellStyle name="Normal 4 7 2 2 4" xfId="40415"/>
    <cellStyle name="Normal 4 7 2 3" xfId="26709"/>
    <cellStyle name="Normal 4 7 2 4" xfId="32202"/>
    <cellStyle name="Normal 4 7 2 5" xfId="37686"/>
    <cellStyle name="Normal 4 7 2 6" xfId="16597"/>
    <cellStyle name="Normal 4 7 3" xfId="13556"/>
    <cellStyle name="Normal 4 7 4" xfId="18771"/>
    <cellStyle name="Normal 4 7 5" xfId="20997"/>
    <cellStyle name="Normal 4 7 6" xfId="11315"/>
    <cellStyle name="Normal 4 7 6 2" xfId="22617"/>
    <cellStyle name="Normal 4 7 6 2 2" xfId="28173"/>
    <cellStyle name="Normal 4 7 6 2 3" xfId="33666"/>
    <cellStyle name="Normal 4 7 6 2 4" xfId="39150"/>
    <cellStyle name="Normal 4 7 6 3" xfId="25444"/>
    <cellStyle name="Normal 4 7 6 4" xfId="30937"/>
    <cellStyle name="Normal 4 7 6 5" xfId="36421"/>
    <cellStyle name="Normal 4 7 7" xfId="8211"/>
    <cellStyle name="Normal 4 8" xfId="2853"/>
    <cellStyle name="Normal 4 8 2" xfId="4058"/>
    <cellStyle name="Normal 4 8 2 2" xfId="23883"/>
    <cellStyle name="Normal 4 8 2 2 2" xfId="29439"/>
    <cellStyle name="Normal 4 8 2 2 3" xfId="34932"/>
    <cellStyle name="Normal 4 8 2 2 4" xfId="40416"/>
    <cellStyle name="Normal 4 8 2 3" xfId="26710"/>
    <cellStyle name="Normal 4 8 2 4" xfId="32203"/>
    <cellStyle name="Normal 4 8 2 5" xfId="37687"/>
    <cellStyle name="Normal 4 8 2 6" xfId="16598"/>
    <cellStyle name="Normal 4 8 3" xfId="13557"/>
    <cellStyle name="Normal 4 8 4" xfId="18772"/>
    <cellStyle name="Normal 4 8 5" xfId="20998"/>
    <cellStyle name="Normal 4 8 6" xfId="11316"/>
    <cellStyle name="Normal 4 8 6 2" xfId="22618"/>
    <cellStyle name="Normal 4 8 6 2 2" xfId="28174"/>
    <cellStyle name="Normal 4 8 6 2 3" xfId="33667"/>
    <cellStyle name="Normal 4 8 6 2 4" xfId="39151"/>
    <cellStyle name="Normal 4 8 6 3" xfId="25445"/>
    <cellStyle name="Normal 4 8 6 4" xfId="30938"/>
    <cellStyle name="Normal 4 8 6 5" xfId="36422"/>
    <cellStyle name="Normal 4 8 7" xfId="8212"/>
    <cellStyle name="Normal 4 9" xfId="2854"/>
    <cellStyle name="Normal 4 9 2" xfId="4059"/>
    <cellStyle name="Normal 4 9 2 2" xfId="23884"/>
    <cellStyle name="Normal 4 9 2 2 2" xfId="29440"/>
    <cellStyle name="Normal 4 9 2 2 3" xfId="34933"/>
    <cellStyle name="Normal 4 9 2 2 4" xfId="40417"/>
    <cellStyle name="Normal 4 9 2 3" xfId="26711"/>
    <cellStyle name="Normal 4 9 2 4" xfId="32204"/>
    <cellStyle name="Normal 4 9 2 5" xfId="37688"/>
    <cellStyle name="Normal 4 9 2 6" xfId="16599"/>
    <cellStyle name="Normal 4 9 3" xfId="13558"/>
    <cellStyle name="Normal 4 9 4" xfId="18773"/>
    <cellStyle name="Normal 4 9 5" xfId="20999"/>
    <cellStyle name="Normal 4 9 6" xfId="11317"/>
    <cellStyle name="Normal 4 9 6 2" xfId="22619"/>
    <cellStyle name="Normal 4 9 6 2 2" xfId="28175"/>
    <cellStyle name="Normal 4 9 6 2 3" xfId="33668"/>
    <cellStyle name="Normal 4 9 6 2 4" xfId="39152"/>
    <cellStyle name="Normal 4 9 6 3" xfId="25446"/>
    <cellStyle name="Normal 4 9 6 4" xfId="30939"/>
    <cellStyle name="Normal 4 9 6 5" xfId="36423"/>
    <cellStyle name="Normal 4 9 7" xfId="8213"/>
    <cellStyle name="Normal 4_2207 Estados Financieros al 31.12.2009 - Frigorífico Concepción S.A FINAL" xfId="2855"/>
    <cellStyle name="Normal 40" xfId="2856"/>
    <cellStyle name="Normal 40 2" xfId="4060"/>
    <cellStyle name="Normal 40 2 2" xfId="23885"/>
    <cellStyle name="Normal 40 2 2 2" xfId="29441"/>
    <cellStyle name="Normal 40 2 2 3" xfId="34934"/>
    <cellStyle name="Normal 40 2 2 4" xfId="40418"/>
    <cellStyle name="Normal 40 2 3" xfId="26712"/>
    <cellStyle name="Normal 40 2 4" xfId="32205"/>
    <cellStyle name="Normal 40 2 5" xfId="37689"/>
    <cellStyle name="Normal 40 2 6" xfId="16600"/>
    <cellStyle name="Normal 40 3" xfId="13559"/>
    <cellStyle name="Normal 40 4" xfId="18774"/>
    <cellStyle name="Normal 40 5" xfId="21000"/>
    <cellStyle name="Normal 40 6" xfId="11318"/>
    <cellStyle name="Normal 40 6 2" xfId="22620"/>
    <cellStyle name="Normal 40 6 2 2" xfId="28176"/>
    <cellStyle name="Normal 40 6 2 3" xfId="33669"/>
    <cellStyle name="Normal 40 6 2 4" xfId="39153"/>
    <cellStyle name="Normal 40 6 3" xfId="25447"/>
    <cellStyle name="Normal 40 6 4" xfId="30940"/>
    <cellStyle name="Normal 40 6 5" xfId="36424"/>
    <cellStyle name="Normal 40 7" xfId="8214"/>
    <cellStyle name="Normal 41" xfId="2857"/>
    <cellStyle name="Normal 41 10" xfId="2858"/>
    <cellStyle name="Normal 41 10 2" xfId="4062"/>
    <cellStyle name="Normal 41 10 2 2" xfId="23887"/>
    <cellStyle name="Normal 41 10 2 2 2" xfId="29443"/>
    <cellStyle name="Normal 41 10 2 2 3" xfId="34936"/>
    <cellStyle name="Normal 41 10 2 2 4" xfId="40420"/>
    <cellStyle name="Normal 41 10 2 3" xfId="26714"/>
    <cellStyle name="Normal 41 10 2 4" xfId="32207"/>
    <cellStyle name="Normal 41 10 2 5" xfId="37691"/>
    <cellStyle name="Normal 41 10 2 6" xfId="16602"/>
    <cellStyle name="Normal 41 10 3" xfId="13561"/>
    <cellStyle name="Normal 41 10 4" xfId="18776"/>
    <cellStyle name="Normal 41 10 5" xfId="21002"/>
    <cellStyle name="Normal 41 10 6" xfId="11320"/>
    <cellStyle name="Normal 41 10 6 2" xfId="22622"/>
    <cellStyle name="Normal 41 10 6 2 2" xfId="28178"/>
    <cellStyle name="Normal 41 10 6 2 3" xfId="33671"/>
    <cellStyle name="Normal 41 10 6 2 4" xfId="39155"/>
    <cellStyle name="Normal 41 10 6 3" xfId="25449"/>
    <cellStyle name="Normal 41 10 6 4" xfId="30942"/>
    <cellStyle name="Normal 41 10 6 5" xfId="36426"/>
    <cellStyle name="Normal 41 10 7" xfId="8216"/>
    <cellStyle name="Normal 41 11" xfId="4061"/>
    <cellStyle name="Normal 41 11 2" xfId="23886"/>
    <cellStyle name="Normal 41 11 2 2" xfId="29442"/>
    <cellStyle name="Normal 41 11 2 3" xfId="34935"/>
    <cellStyle name="Normal 41 11 2 4" xfId="40419"/>
    <cellStyle name="Normal 41 11 3" xfId="26713"/>
    <cellStyle name="Normal 41 11 4" xfId="32206"/>
    <cellStyle name="Normal 41 11 5" xfId="37690"/>
    <cellStyle name="Normal 41 11 6" xfId="16601"/>
    <cellStyle name="Normal 41 12" xfId="13560"/>
    <cellStyle name="Normal 41 13" xfId="18775"/>
    <cellStyle name="Normal 41 14" xfId="21001"/>
    <cellStyle name="Normal 41 15" xfId="11319"/>
    <cellStyle name="Normal 41 15 2" xfId="22621"/>
    <cellStyle name="Normal 41 15 2 2" xfId="28177"/>
    <cellStyle name="Normal 41 15 2 3" xfId="33670"/>
    <cellStyle name="Normal 41 15 2 4" xfId="39154"/>
    <cellStyle name="Normal 41 15 3" xfId="25448"/>
    <cellStyle name="Normal 41 15 4" xfId="30941"/>
    <cellStyle name="Normal 41 15 5" xfId="36425"/>
    <cellStyle name="Normal 41 16" xfId="8215"/>
    <cellStyle name="Normal 41 2" xfId="2859"/>
    <cellStyle name="Normal 41 2 2" xfId="4063"/>
    <cellStyle name="Normal 41 2 2 2" xfId="23888"/>
    <cellStyle name="Normal 41 2 2 2 2" xfId="29444"/>
    <cellStyle name="Normal 41 2 2 2 3" xfId="34937"/>
    <cellStyle name="Normal 41 2 2 2 4" xfId="40421"/>
    <cellStyle name="Normal 41 2 2 3" xfId="26715"/>
    <cellStyle name="Normal 41 2 2 4" xfId="32208"/>
    <cellStyle name="Normal 41 2 2 5" xfId="37692"/>
    <cellStyle name="Normal 41 2 2 6" xfId="16603"/>
    <cellStyle name="Normal 41 2 3" xfId="13562"/>
    <cellStyle name="Normal 41 2 4" xfId="18777"/>
    <cellStyle name="Normal 41 2 5" xfId="21003"/>
    <cellStyle name="Normal 41 2 6" xfId="11321"/>
    <cellStyle name="Normal 41 2 6 2" xfId="22623"/>
    <cellStyle name="Normal 41 2 6 2 2" xfId="28179"/>
    <cellStyle name="Normal 41 2 6 2 3" xfId="33672"/>
    <cellStyle name="Normal 41 2 6 2 4" xfId="39156"/>
    <cellStyle name="Normal 41 2 6 3" xfId="25450"/>
    <cellStyle name="Normal 41 2 6 4" xfId="30943"/>
    <cellStyle name="Normal 41 2 6 5" xfId="36427"/>
    <cellStyle name="Normal 41 2 7" xfId="8217"/>
    <cellStyle name="Normal 41 3" xfId="2860"/>
    <cellStyle name="Normal 41 3 2" xfId="4064"/>
    <cellStyle name="Normal 41 3 2 2" xfId="23889"/>
    <cellStyle name="Normal 41 3 2 2 2" xfId="29445"/>
    <cellStyle name="Normal 41 3 2 2 3" xfId="34938"/>
    <cellStyle name="Normal 41 3 2 2 4" xfId="40422"/>
    <cellStyle name="Normal 41 3 2 3" xfId="26716"/>
    <cellStyle name="Normal 41 3 2 4" xfId="32209"/>
    <cellStyle name="Normal 41 3 2 5" xfId="37693"/>
    <cellStyle name="Normal 41 3 2 6" xfId="16604"/>
    <cellStyle name="Normal 41 3 3" xfId="13563"/>
    <cellStyle name="Normal 41 3 4" xfId="18778"/>
    <cellStyle name="Normal 41 3 5" xfId="21004"/>
    <cellStyle name="Normal 41 3 6" xfId="11322"/>
    <cellStyle name="Normal 41 3 6 2" xfId="22624"/>
    <cellStyle name="Normal 41 3 6 2 2" xfId="28180"/>
    <cellStyle name="Normal 41 3 6 2 3" xfId="33673"/>
    <cellStyle name="Normal 41 3 6 2 4" xfId="39157"/>
    <cellStyle name="Normal 41 3 6 3" xfId="25451"/>
    <cellStyle name="Normal 41 3 6 4" xfId="30944"/>
    <cellStyle name="Normal 41 3 6 5" xfId="36428"/>
    <cellStyle name="Normal 41 3 7" xfId="8218"/>
    <cellStyle name="Normal 41 4" xfId="2861"/>
    <cellStyle name="Normal 41 4 2" xfId="4065"/>
    <cellStyle name="Normal 41 4 2 2" xfId="23890"/>
    <cellStyle name="Normal 41 4 2 2 2" xfId="29446"/>
    <cellStyle name="Normal 41 4 2 2 3" xfId="34939"/>
    <cellStyle name="Normal 41 4 2 2 4" xfId="40423"/>
    <cellStyle name="Normal 41 4 2 3" xfId="26717"/>
    <cellStyle name="Normal 41 4 2 4" xfId="32210"/>
    <cellStyle name="Normal 41 4 2 5" xfId="37694"/>
    <cellStyle name="Normal 41 4 2 6" xfId="16605"/>
    <cellStyle name="Normal 41 4 3" xfId="13564"/>
    <cellStyle name="Normal 41 4 4" xfId="18779"/>
    <cellStyle name="Normal 41 4 5" xfId="21005"/>
    <cellStyle name="Normal 41 4 6" xfId="11323"/>
    <cellStyle name="Normal 41 4 6 2" xfId="22625"/>
    <cellStyle name="Normal 41 4 6 2 2" xfId="28181"/>
    <cellStyle name="Normal 41 4 6 2 3" xfId="33674"/>
    <cellStyle name="Normal 41 4 6 2 4" xfId="39158"/>
    <cellStyle name="Normal 41 4 6 3" xfId="25452"/>
    <cellStyle name="Normal 41 4 6 4" xfId="30945"/>
    <cellStyle name="Normal 41 4 6 5" xfId="36429"/>
    <cellStyle name="Normal 41 4 7" xfId="8219"/>
    <cellStyle name="Normal 41 5" xfId="2862"/>
    <cellStyle name="Normal 41 5 2" xfId="4066"/>
    <cellStyle name="Normal 41 5 2 2" xfId="23891"/>
    <cellStyle name="Normal 41 5 2 2 2" xfId="29447"/>
    <cellStyle name="Normal 41 5 2 2 3" xfId="34940"/>
    <cellStyle name="Normal 41 5 2 2 4" xfId="40424"/>
    <cellStyle name="Normal 41 5 2 3" xfId="26718"/>
    <cellStyle name="Normal 41 5 2 4" xfId="32211"/>
    <cellStyle name="Normal 41 5 2 5" xfId="37695"/>
    <cellStyle name="Normal 41 5 2 6" xfId="16606"/>
    <cellStyle name="Normal 41 5 3" xfId="13565"/>
    <cellStyle name="Normal 41 5 4" xfId="18780"/>
    <cellStyle name="Normal 41 5 5" xfId="21006"/>
    <cellStyle name="Normal 41 5 6" xfId="11324"/>
    <cellStyle name="Normal 41 5 6 2" xfId="22626"/>
    <cellStyle name="Normal 41 5 6 2 2" xfId="28182"/>
    <cellStyle name="Normal 41 5 6 2 3" xfId="33675"/>
    <cellStyle name="Normal 41 5 6 2 4" xfId="39159"/>
    <cellStyle name="Normal 41 5 6 3" xfId="25453"/>
    <cellStyle name="Normal 41 5 6 4" xfId="30946"/>
    <cellStyle name="Normal 41 5 6 5" xfId="36430"/>
    <cellStyle name="Normal 41 5 7" xfId="8220"/>
    <cellStyle name="Normal 41 6" xfId="2863"/>
    <cellStyle name="Normal 41 6 2" xfId="4067"/>
    <cellStyle name="Normal 41 6 2 2" xfId="23892"/>
    <cellStyle name="Normal 41 6 2 2 2" xfId="29448"/>
    <cellStyle name="Normal 41 6 2 2 3" xfId="34941"/>
    <cellStyle name="Normal 41 6 2 2 4" xfId="40425"/>
    <cellStyle name="Normal 41 6 2 3" xfId="26719"/>
    <cellStyle name="Normal 41 6 2 4" xfId="32212"/>
    <cellStyle name="Normal 41 6 2 5" xfId="37696"/>
    <cellStyle name="Normal 41 6 2 6" xfId="16607"/>
    <cellStyle name="Normal 41 6 3" xfId="13566"/>
    <cellStyle name="Normal 41 6 4" xfId="18781"/>
    <cellStyle name="Normal 41 6 5" xfId="21007"/>
    <cellStyle name="Normal 41 6 6" xfId="11325"/>
    <cellStyle name="Normal 41 6 6 2" xfId="22627"/>
    <cellStyle name="Normal 41 6 6 2 2" xfId="28183"/>
    <cellStyle name="Normal 41 6 6 2 3" xfId="33676"/>
    <cellStyle name="Normal 41 6 6 2 4" xfId="39160"/>
    <cellStyle name="Normal 41 6 6 3" xfId="25454"/>
    <cellStyle name="Normal 41 6 6 4" xfId="30947"/>
    <cellStyle name="Normal 41 6 6 5" xfId="36431"/>
    <cellStyle name="Normal 41 6 7" xfId="8221"/>
    <cellStyle name="Normal 41 7" xfId="2864"/>
    <cellStyle name="Normal 41 7 2" xfId="4068"/>
    <cellStyle name="Normal 41 7 2 2" xfId="23893"/>
    <cellStyle name="Normal 41 7 2 2 2" xfId="29449"/>
    <cellStyle name="Normal 41 7 2 2 3" xfId="34942"/>
    <cellStyle name="Normal 41 7 2 2 4" xfId="40426"/>
    <cellStyle name="Normal 41 7 2 3" xfId="26720"/>
    <cellStyle name="Normal 41 7 2 4" xfId="32213"/>
    <cellStyle name="Normal 41 7 2 5" xfId="37697"/>
    <cellStyle name="Normal 41 7 2 6" xfId="16608"/>
    <cellStyle name="Normal 41 7 3" xfId="13567"/>
    <cellStyle name="Normal 41 7 4" xfId="18782"/>
    <cellStyle name="Normal 41 7 5" xfId="21008"/>
    <cellStyle name="Normal 41 7 6" xfId="11326"/>
    <cellStyle name="Normal 41 7 6 2" xfId="22628"/>
    <cellStyle name="Normal 41 7 6 2 2" xfId="28184"/>
    <cellStyle name="Normal 41 7 6 2 3" xfId="33677"/>
    <cellStyle name="Normal 41 7 6 2 4" xfId="39161"/>
    <cellStyle name="Normal 41 7 6 3" xfId="25455"/>
    <cellStyle name="Normal 41 7 6 4" xfId="30948"/>
    <cellStyle name="Normal 41 7 6 5" xfId="36432"/>
    <cellStyle name="Normal 41 7 7" xfId="8222"/>
    <cellStyle name="Normal 41 8" xfId="2865"/>
    <cellStyle name="Normal 41 8 2" xfId="4069"/>
    <cellStyle name="Normal 41 8 2 2" xfId="23894"/>
    <cellStyle name="Normal 41 8 2 2 2" xfId="29450"/>
    <cellStyle name="Normal 41 8 2 2 3" xfId="34943"/>
    <cellStyle name="Normal 41 8 2 2 4" xfId="40427"/>
    <cellStyle name="Normal 41 8 2 3" xfId="26721"/>
    <cellStyle name="Normal 41 8 2 4" xfId="32214"/>
    <cellStyle name="Normal 41 8 2 5" xfId="37698"/>
    <cellStyle name="Normal 41 8 2 6" xfId="16609"/>
    <cellStyle name="Normal 41 8 3" xfId="13568"/>
    <cellStyle name="Normal 41 8 4" xfId="18783"/>
    <cellStyle name="Normal 41 8 5" xfId="21009"/>
    <cellStyle name="Normal 41 8 6" xfId="11327"/>
    <cellStyle name="Normal 41 8 6 2" xfId="22629"/>
    <cellStyle name="Normal 41 8 6 2 2" xfId="28185"/>
    <cellStyle name="Normal 41 8 6 2 3" xfId="33678"/>
    <cellStyle name="Normal 41 8 6 2 4" xfId="39162"/>
    <cellStyle name="Normal 41 8 6 3" xfId="25456"/>
    <cellStyle name="Normal 41 8 6 4" xfId="30949"/>
    <cellStyle name="Normal 41 8 6 5" xfId="36433"/>
    <cellStyle name="Normal 41 8 7" xfId="8223"/>
    <cellStyle name="Normal 41 9" xfId="2866"/>
    <cellStyle name="Normal 41 9 2" xfId="4070"/>
    <cellStyle name="Normal 41 9 2 2" xfId="23895"/>
    <cellStyle name="Normal 41 9 2 2 2" xfId="29451"/>
    <cellStyle name="Normal 41 9 2 2 3" xfId="34944"/>
    <cellStyle name="Normal 41 9 2 2 4" xfId="40428"/>
    <cellStyle name="Normal 41 9 2 3" xfId="26722"/>
    <cellStyle name="Normal 41 9 2 4" xfId="32215"/>
    <cellStyle name="Normal 41 9 2 5" xfId="37699"/>
    <cellStyle name="Normal 41 9 2 6" xfId="16610"/>
    <cellStyle name="Normal 41 9 3" xfId="13569"/>
    <cellStyle name="Normal 41 9 4" xfId="18784"/>
    <cellStyle name="Normal 41 9 5" xfId="21010"/>
    <cellStyle name="Normal 41 9 6" xfId="11328"/>
    <cellStyle name="Normal 41 9 6 2" xfId="22630"/>
    <cellStyle name="Normal 41 9 6 2 2" xfId="28186"/>
    <cellStyle name="Normal 41 9 6 2 3" xfId="33679"/>
    <cellStyle name="Normal 41 9 6 2 4" xfId="39163"/>
    <cellStyle name="Normal 41 9 6 3" xfId="25457"/>
    <cellStyle name="Normal 41 9 6 4" xfId="30950"/>
    <cellStyle name="Normal 41 9 6 5" xfId="36434"/>
    <cellStyle name="Normal 41 9 7" xfId="8224"/>
    <cellStyle name="Normal 42" xfId="2867"/>
    <cellStyle name="Normal 42 10" xfId="2868"/>
    <cellStyle name="Normal 42 10 2" xfId="4072"/>
    <cellStyle name="Normal 42 10 2 2" xfId="23897"/>
    <cellStyle name="Normal 42 10 2 2 2" xfId="29453"/>
    <cellStyle name="Normal 42 10 2 2 3" xfId="34946"/>
    <cellStyle name="Normal 42 10 2 2 4" xfId="40430"/>
    <cellStyle name="Normal 42 10 2 3" xfId="26724"/>
    <cellStyle name="Normal 42 10 2 4" xfId="32217"/>
    <cellStyle name="Normal 42 10 2 5" xfId="37701"/>
    <cellStyle name="Normal 42 10 2 6" xfId="16612"/>
    <cellStyle name="Normal 42 10 3" xfId="13571"/>
    <cellStyle name="Normal 42 10 4" xfId="18786"/>
    <cellStyle name="Normal 42 10 5" xfId="21012"/>
    <cellStyle name="Normal 42 10 6" xfId="11330"/>
    <cellStyle name="Normal 42 10 6 2" xfId="22632"/>
    <cellStyle name="Normal 42 10 6 2 2" xfId="28188"/>
    <cellStyle name="Normal 42 10 6 2 3" xfId="33681"/>
    <cellStyle name="Normal 42 10 6 2 4" xfId="39165"/>
    <cellStyle name="Normal 42 10 6 3" xfId="25459"/>
    <cellStyle name="Normal 42 10 6 4" xfId="30952"/>
    <cellStyle name="Normal 42 10 6 5" xfId="36436"/>
    <cellStyle name="Normal 42 10 7" xfId="8226"/>
    <cellStyle name="Normal 42 11" xfId="4071"/>
    <cellStyle name="Normal 42 11 2" xfId="23896"/>
    <cellStyle name="Normal 42 11 2 2" xfId="29452"/>
    <cellStyle name="Normal 42 11 2 3" xfId="34945"/>
    <cellStyle name="Normal 42 11 2 4" xfId="40429"/>
    <cellStyle name="Normal 42 11 3" xfId="26723"/>
    <cellStyle name="Normal 42 11 4" xfId="32216"/>
    <cellStyle name="Normal 42 11 5" xfId="37700"/>
    <cellStyle name="Normal 42 11 6" xfId="16611"/>
    <cellStyle name="Normal 42 12" xfId="13570"/>
    <cellStyle name="Normal 42 13" xfId="18785"/>
    <cellStyle name="Normal 42 14" xfId="21011"/>
    <cellStyle name="Normal 42 15" xfId="11329"/>
    <cellStyle name="Normal 42 15 2" xfId="22631"/>
    <cellStyle name="Normal 42 15 2 2" xfId="28187"/>
    <cellStyle name="Normal 42 15 2 3" xfId="33680"/>
    <cellStyle name="Normal 42 15 2 4" xfId="39164"/>
    <cellStyle name="Normal 42 15 3" xfId="25458"/>
    <cellStyle name="Normal 42 15 4" xfId="30951"/>
    <cellStyle name="Normal 42 15 5" xfId="36435"/>
    <cellStyle name="Normal 42 16" xfId="8225"/>
    <cellStyle name="Normal 42 2" xfId="2869"/>
    <cellStyle name="Normal 42 2 2" xfId="4073"/>
    <cellStyle name="Normal 42 2 2 2" xfId="23898"/>
    <cellStyle name="Normal 42 2 2 2 2" xfId="29454"/>
    <cellStyle name="Normal 42 2 2 2 3" xfId="34947"/>
    <cellStyle name="Normal 42 2 2 2 4" xfId="40431"/>
    <cellStyle name="Normal 42 2 2 3" xfId="26725"/>
    <cellStyle name="Normal 42 2 2 4" xfId="32218"/>
    <cellStyle name="Normal 42 2 2 5" xfId="37702"/>
    <cellStyle name="Normal 42 2 2 6" xfId="16613"/>
    <cellStyle name="Normal 42 2 3" xfId="13572"/>
    <cellStyle name="Normal 42 2 4" xfId="18787"/>
    <cellStyle name="Normal 42 2 5" xfId="21013"/>
    <cellStyle name="Normal 42 2 6" xfId="11331"/>
    <cellStyle name="Normal 42 2 6 2" xfId="22633"/>
    <cellStyle name="Normal 42 2 6 2 2" xfId="28189"/>
    <cellStyle name="Normal 42 2 6 2 3" xfId="33682"/>
    <cellStyle name="Normal 42 2 6 2 4" xfId="39166"/>
    <cellStyle name="Normal 42 2 6 3" xfId="25460"/>
    <cellStyle name="Normal 42 2 6 4" xfId="30953"/>
    <cellStyle name="Normal 42 2 6 5" xfId="36437"/>
    <cellStyle name="Normal 42 2 7" xfId="8227"/>
    <cellStyle name="Normal 42 3" xfId="2870"/>
    <cellStyle name="Normal 42 3 2" xfId="4074"/>
    <cellStyle name="Normal 42 3 2 2" xfId="23899"/>
    <cellStyle name="Normal 42 3 2 2 2" xfId="29455"/>
    <cellStyle name="Normal 42 3 2 2 3" xfId="34948"/>
    <cellStyle name="Normal 42 3 2 2 4" xfId="40432"/>
    <cellStyle name="Normal 42 3 2 3" xfId="26726"/>
    <cellStyle name="Normal 42 3 2 4" xfId="32219"/>
    <cellStyle name="Normal 42 3 2 5" xfId="37703"/>
    <cellStyle name="Normal 42 3 2 6" xfId="16614"/>
    <cellStyle name="Normal 42 3 3" xfId="13573"/>
    <cellStyle name="Normal 42 3 4" xfId="18788"/>
    <cellStyle name="Normal 42 3 5" xfId="21014"/>
    <cellStyle name="Normal 42 3 6" xfId="11332"/>
    <cellStyle name="Normal 42 3 6 2" xfId="22634"/>
    <cellStyle name="Normal 42 3 6 2 2" xfId="28190"/>
    <cellStyle name="Normal 42 3 6 2 3" xfId="33683"/>
    <cellStyle name="Normal 42 3 6 2 4" xfId="39167"/>
    <cellStyle name="Normal 42 3 6 3" xfId="25461"/>
    <cellStyle name="Normal 42 3 6 4" xfId="30954"/>
    <cellStyle name="Normal 42 3 6 5" xfId="36438"/>
    <cellStyle name="Normal 42 3 7" xfId="8228"/>
    <cellStyle name="Normal 42 4" xfId="2871"/>
    <cellStyle name="Normal 42 4 2" xfId="4075"/>
    <cellStyle name="Normal 42 4 2 2" xfId="23900"/>
    <cellStyle name="Normal 42 4 2 2 2" xfId="29456"/>
    <cellStyle name="Normal 42 4 2 2 3" xfId="34949"/>
    <cellStyle name="Normal 42 4 2 2 4" xfId="40433"/>
    <cellStyle name="Normal 42 4 2 3" xfId="26727"/>
    <cellStyle name="Normal 42 4 2 4" xfId="32220"/>
    <cellStyle name="Normal 42 4 2 5" xfId="37704"/>
    <cellStyle name="Normal 42 4 2 6" xfId="16615"/>
    <cellStyle name="Normal 42 4 3" xfId="13574"/>
    <cellStyle name="Normal 42 4 4" xfId="18789"/>
    <cellStyle name="Normal 42 4 5" xfId="21015"/>
    <cellStyle name="Normal 42 4 6" xfId="11333"/>
    <cellStyle name="Normal 42 4 6 2" xfId="22635"/>
    <cellStyle name="Normal 42 4 6 2 2" xfId="28191"/>
    <cellStyle name="Normal 42 4 6 2 3" xfId="33684"/>
    <cellStyle name="Normal 42 4 6 2 4" xfId="39168"/>
    <cellStyle name="Normal 42 4 6 3" xfId="25462"/>
    <cellStyle name="Normal 42 4 6 4" xfId="30955"/>
    <cellStyle name="Normal 42 4 6 5" xfId="36439"/>
    <cellStyle name="Normal 42 4 7" xfId="8229"/>
    <cellStyle name="Normal 42 5" xfId="2872"/>
    <cellStyle name="Normal 42 5 2" xfId="4076"/>
    <cellStyle name="Normal 42 5 2 2" xfId="23901"/>
    <cellStyle name="Normal 42 5 2 2 2" xfId="29457"/>
    <cellStyle name="Normal 42 5 2 2 3" xfId="34950"/>
    <cellStyle name="Normal 42 5 2 2 4" xfId="40434"/>
    <cellStyle name="Normal 42 5 2 3" xfId="26728"/>
    <cellStyle name="Normal 42 5 2 4" xfId="32221"/>
    <cellStyle name="Normal 42 5 2 5" xfId="37705"/>
    <cellStyle name="Normal 42 5 2 6" xfId="16616"/>
    <cellStyle name="Normal 42 5 3" xfId="13575"/>
    <cellStyle name="Normal 42 5 4" xfId="18790"/>
    <cellStyle name="Normal 42 5 5" xfId="21016"/>
    <cellStyle name="Normal 42 5 6" xfId="11334"/>
    <cellStyle name="Normal 42 5 6 2" xfId="22636"/>
    <cellStyle name="Normal 42 5 6 2 2" xfId="28192"/>
    <cellStyle name="Normal 42 5 6 2 3" xfId="33685"/>
    <cellStyle name="Normal 42 5 6 2 4" xfId="39169"/>
    <cellStyle name="Normal 42 5 6 3" xfId="25463"/>
    <cellStyle name="Normal 42 5 6 4" xfId="30956"/>
    <cellStyle name="Normal 42 5 6 5" xfId="36440"/>
    <cellStyle name="Normal 42 5 7" xfId="8230"/>
    <cellStyle name="Normal 42 6" xfId="2873"/>
    <cellStyle name="Normal 42 6 2" xfId="4077"/>
    <cellStyle name="Normal 42 6 2 2" xfId="23902"/>
    <cellStyle name="Normal 42 6 2 2 2" xfId="29458"/>
    <cellStyle name="Normal 42 6 2 2 3" xfId="34951"/>
    <cellStyle name="Normal 42 6 2 2 4" xfId="40435"/>
    <cellStyle name="Normal 42 6 2 3" xfId="26729"/>
    <cellStyle name="Normal 42 6 2 4" xfId="32222"/>
    <cellStyle name="Normal 42 6 2 5" xfId="37706"/>
    <cellStyle name="Normal 42 6 2 6" xfId="16617"/>
    <cellStyle name="Normal 42 6 3" xfId="13576"/>
    <cellStyle name="Normal 42 6 4" xfId="18791"/>
    <cellStyle name="Normal 42 6 5" xfId="21017"/>
    <cellStyle name="Normal 42 6 6" xfId="11335"/>
    <cellStyle name="Normal 42 6 6 2" xfId="22637"/>
    <cellStyle name="Normal 42 6 6 2 2" xfId="28193"/>
    <cellStyle name="Normal 42 6 6 2 3" xfId="33686"/>
    <cellStyle name="Normal 42 6 6 2 4" xfId="39170"/>
    <cellStyle name="Normal 42 6 6 3" xfId="25464"/>
    <cellStyle name="Normal 42 6 6 4" xfId="30957"/>
    <cellStyle name="Normal 42 6 6 5" xfId="36441"/>
    <cellStyle name="Normal 42 6 7" xfId="8231"/>
    <cellStyle name="Normal 42 7" xfId="2874"/>
    <cellStyle name="Normal 42 7 2" xfId="4078"/>
    <cellStyle name="Normal 42 7 2 2" xfId="23903"/>
    <cellStyle name="Normal 42 7 2 2 2" xfId="29459"/>
    <cellStyle name="Normal 42 7 2 2 3" xfId="34952"/>
    <cellStyle name="Normal 42 7 2 2 4" xfId="40436"/>
    <cellStyle name="Normal 42 7 2 3" xfId="26730"/>
    <cellStyle name="Normal 42 7 2 4" xfId="32223"/>
    <cellStyle name="Normal 42 7 2 5" xfId="37707"/>
    <cellStyle name="Normal 42 7 2 6" xfId="16618"/>
    <cellStyle name="Normal 42 7 3" xfId="13577"/>
    <cellStyle name="Normal 42 7 4" xfId="18792"/>
    <cellStyle name="Normal 42 7 5" xfId="21018"/>
    <cellStyle name="Normal 42 7 6" xfId="11336"/>
    <cellStyle name="Normal 42 7 6 2" xfId="22638"/>
    <cellStyle name="Normal 42 7 6 2 2" xfId="28194"/>
    <cellStyle name="Normal 42 7 6 2 3" xfId="33687"/>
    <cellStyle name="Normal 42 7 6 2 4" xfId="39171"/>
    <cellStyle name="Normal 42 7 6 3" xfId="25465"/>
    <cellStyle name="Normal 42 7 6 4" xfId="30958"/>
    <cellStyle name="Normal 42 7 6 5" xfId="36442"/>
    <cellStyle name="Normal 42 7 7" xfId="8232"/>
    <cellStyle name="Normal 42 8" xfId="2875"/>
    <cellStyle name="Normal 42 8 2" xfId="4079"/>
    <cellStyle name="Normal 42 8 2 2" xfId="23904"/>
    <cellStyle name="Normal 42 8 2 2 2" xfId="29460"/>
    <cellStyle name="Normal 42 8 2 2 3" xfId="34953"/>
    <cellStyle name="Normal 42 8 2 2 4" xfId="40437"/>
    <cellStyle name="Normal 42 8 2 3" xfId="26731"/>
    <cellStyle name="Normal 42 8 2 4" xfId="32224"/>
    <cellStyle name="Normal 42 8 2 5" xfId="37708"/>
    <cellStyle name="Normal 42 8 2 6" xfId="16619"/>
    <cellStyle name="Normal 42 8 3" xfId="13578"/>
    <cellStyle name="Normal 42 8 4" xfId="18793"/>
    <cellStyle name="Normal 42 8 5" xfId="21019"/>
    <cellStyle name="Normal 42 8 6" xfId="11337"/>
    <cellStyle name="Normal 42 8 6 2" xfId="22639"/>
    <cellStyle name="Normal 42 8 6 2 2" xfId="28195"/>
    <cellStyle name="Normal 42 8 6 2 3" xfId="33688"/>
    <cellStyle name="Normal 42 8 6 2 4" xfId="39172"/>
    <cellStyle name="Normal 42 8 6 3" xfId="25466"/>
    <cellStyle name="Normal 42 8 6 4" xfId="30959"/>
    <cellStyle name="Normal 42 8 6 5" xfId="36443"/>
    <cellStyle name="Normal 42 8 7" xfId="8233"/>
    <cellStyle name="Normal 42 9" xfId="2876"/>
    <cellStyle name="Normal 42 9 2" xfId="4080"/>
    <cellStyle name="Normal 42 9 2 2" xfId="23905"/>
    <cellStyle name="Normal 42 9 2 2 2" xfId="29461"/>
    <cellStyle name="Normal 42 9 2 2 3" xfId="34954"/>
    <cellStyle name="Normal 42 9 2 2 4" xfId="40438"/>
    <cellStyle name="Normal 42 9 2 3" xfId="26732"/>
    <cellStyle name="Normal 42 9 2 4" xfId="32225"/>
    <cellStyle name="Normal 42 9 2 5" xfId="37709"/>
    <cellStyle name="Normal 42 9 2 6" xfId="16620"/>
    <cellStyle name="Normal 42 9 3" xfId="13579"/>
    <cellStyle name="Normal 42 9 4" xfId="18794"/>
    <cellStyle name="Normal 42 9 5" xfId="21020"/>
    <cellStyle name="Normal 42 9 6" xfId="11338"/>
    <cellStyle name="Normal 42 9 6 2" xfId="22640"/>
    <cellStyle name="Normal 42 9 6 2 2" xfId="28196"/>
    <cellStyle name="Normal 42 9 6 2 3" xfId="33689"/>
    <cellStyle name="Normal 42 9 6 2 4" xfId="39173"/>
    <cellStyle name="Normal 42 9 6 3" xfId="25467"/>
    <cellStyle name="Normal 42 9 6 4" xfId="30960"/>
    <cellStyle name="Normal 42 9 6 5" xfId="36444"/>
    <cellStyle name="Normal 42 9 7" xfId="8234"/>
    <cellStyle name="Normal 43" xfId="2877"/>
    <cellStyle name="Normal 43 10" xfId="2878"/>
    <cellStyle name="Normal 43 10 2" xfId="4082"/>
    <cellStyle name="Normal 43 10 2 2" xfId="23907"/>
    <cellStyle name="Normal 43 10 2 2 2" xfId="29463"/>
    <cellStyle name="Normal 43 10 2 2 3" xfId="34956"/>
    <cellStyle name="Normal 43 10 2 2 4" xfId="40440"/>
    <cellStyle name="Normal 43 10 2 3" xfId="26734"/>
    <cellStyle name="Normal 43 10 2 4" xfId="32227"/>
    <cellStyle name="Normal 43 10 2 5" xfId="37711"/>
    <cellStyle name="Normal 43 10 2 6" xfId="16622"/>
    <cellStyle name="Normal 43 10 3" xfId="13581"/>
    <cellStyle name="Normal 43 10 4" xfId="18796"/>
    <cellStyle name="Normal 43 10 5" xfId="21022"/>
    <cellStyle name="Normal 43 10 6" xfId="11340"/>
    <cellStyle name="Normal 43 10 6 2" xfId="22642"/>
    <cellStyle name="Normal 43 10 6 2 2" xfId="28198"/>
    <cellStyle name="Normal 43 10 6 2 3" xfId="33691"/>
    <cellStyle name="Normal 43 10 6 2 4" xfId="39175"/>
    <cellStyle name="Normal 43 10 6 3" xfId="25469"/>
    <cellStyle name="Normal 43 10 6 4" xfId="30962"/>
    <cellStyle name="Normal 43 10 6 5" xfId="36446"/>
    <cellStyle name="Normal 43 10 7" xfId="8236"/>
    <cellStyle name="Normal 43 11" xfId="4081"/>
    <cellStyle name="Normal 43 11 2" xfId="23906"/>
    <cellStyle name="Normal 43 11 2 2" xfId="29462"/>
    <cellStyle name="Normal 43 11 2 3" xfId="34955"/>
    <cellStyle name="Normal 43 11 2 4" xfId="40439"/>
    <cellStyle name="Normal 43 11 3" xfId="26733"/>
    <cellStyle name="Normal 43 11 4" xfId="32226"/>
    <cellStyle name="Normal 43 11 5" xfId="37710"/>
    <cellStyle name="Normal 43 11 6" xfId="16621"/>
    <cellStyle name="Normal 43 12" xfId="13580"/>
    <cellStyle name="Normal 43 13" xfId="18795"/>
    <cellStyle name="Normal 43 14" xfId="21021"/>
    <cellStyle name="Normal 43 15" xfId="11339"/>
    <cellStyle name="Normal 43 15 2" xfId="22641"/>
    <cellStyle name="Normal 43 15 2 2" xfId="28197"/>
    <cellStyle name="Normal 43 15 2 3" xfId="33690"/>
    <cellStyle name="Normal 43 15 2 4" xfId="39174"/>
    <cellStyle name="Normal 43 15 3" xfId="25468"/>
    <cellStyle name="Normal 43 15 4" xfId="30961"/>
    <cellStyle name="Normal 43 15 5" xfId="36445"/>
    <cellStyle name="Normal 43 16" xfId="8235"/>
    <cellStyle name="Normal 43 2" xfId="2879"/>
    <cellStyle name="Normal 43 2 2" xfId="4083"/>
    <cellStyle name="Normal 43 2 2 2" xfId="23908"/>
    <cellStyle name="Normal 43 2 2 2 2" xfId="29464"/>
    <cellStyle name="Normal 43 2 2 2 3" xfId="34957"/>
    <cellStyle name="Normal 43 2 2 2 4" xfId="40441"/>
    <cellStyle name="Normal 43 2 2 3" xfId="26735"/>
    <cellStyle name="Normal 43 2 2 4" xfId="32228"/>
    <cellStyle name="Normal 43 2 2 5" xfId="37712"/>
    <cellStyle name="Normal 43 2 2 6" xfId="16623"/>
    <cellStyle name="Normal 43 2 3" xfId="13582"/>
    <cellStyle name="Normal 43 2 4" xfId="18797"/>
    <cellStyle name="Normal 43 2 5" xfId="21023"/>
    <cellStyle name="Normal 43 2 6" xfId="11341"/>
    <cellStyle name="Normal 43 2 6 2" xfId="22643"/>
    <cellStyle name="Normal 43 2 6 2 2" xfId="28199"/>
    <cellStyle name="Normal 43 2 6 2 3" xfId="33692"/>
    <cellStyle name="Normal 43 2 6 2 4" xfId="39176"/>
    <cellStyle name="Normal 43 2 6 3" xfId="25470"/>
    <cellStyle name="Normal 43 2 6 4" xfId="30963"/>
    <cellStyle name="Normal 43 2 6 5" xfId="36447"/>
    <cellStyle name="Normal 43 2 7" xfId="8237"/>
    <cellStyle name="Normal 43 3" xfId="2880"/>
    <cellStyle name="Normal 43 3 2" xfId="4084"/>
    <cellStyle name="Normal 43 3 2 2" xfId="23909"/>
    <cellStyle name="Normal 43 3 2 2 2" xfId="29465"/>
    <cellStyle name="Normal 43 3 2 2 3" xfId="34958"/>
    <cellStyle name="Normal 43 3 2 2 4" xfId="40442"/>
    <cellStyle name="Normal 43 3 2 3" xfId="26736"/>
    <cellStyle name="Normal 43 3 2 4" xfId="32229"/>
    <cellStyle name="Normal 43 3 2 5" xfId="37713"/>
    <cellStyle name="Normal 43 3 2 6" xfId="16624"/>
    <cellStyle name="Normal 43 3 3" xfId="13583"/>
    <cellStyle name="Normal 43 3 4" xfId="18798"/>
    <cellStyle name="Normal 43 3 5" xfId="21024"/>
    <cellStyle name="Normal 43 3 6" xfId="11342"/>
    <cellStyle name="Normal 43 3 6 2" xfId="22644"/>
    <cellStyle name="Normal 43 3 6 2 2" xfId="28200"/>
    <cellStyle name="Normal 43 3 6 2 3" xfId="33693"/>
    <cellStyle name="Normal 43 3 6 2 4" xfId="39177"/>
    <cellStyle name="Normal 43 3 6 3" xfId="25471"/>
    <cellStyle name="Normal 43 3 6 4" xfId="30964"/>
    <cellStyle name="Normal 43 3 6 5" xfId="36448"/>
    <cellStyle name="Normal 43 3 7" xfId="8238"/>
    <cellStyle name="Normal 43 4" xfId="2881"/>
    <cellStyle name="Normal 43 4 2" xfId="4085"/>
    <cellStyle name="Normal 43 4 2 2" xfId="23910"/>
    <cellStyle name="Normal 43 4 2 2 2" xfId="29466"/>
    <cellStyle name="Normal 43 4 2 2 3" xfId="34959"/>
    <cellStyle name="Normal 43 4 2 2 4" xfId="40443"/>
    <cellStyle name="Normal 43 4 2 3" xfId="26737"/>
    <cellStyle name="Normal 43 4 2 4" xfId="32230"/>
    <cellStyle name="Normal 43 4 2 5" xfId="37714"/>
    <cellStyle name="Normal 43 4 2 6" xfId="16625"/>
    <cellStyle name="Normal 43 4 3" xfId="13584"/>
    <cellStyle name="Normal 43 4 4" xfId="18799"/>
    <cellStyle name="Normal 43 4 5" xfId="21025"/>
    <cellStyle name="Normal 43 4 6" xfId="11343"/>
    <cellStyle name="Normal 43 4 6 2" xfId="22645"/>
    <cellStyle name="Normal 43 4 6 2 2" xfId="28201"/>
    <cellStyle name="Normal 43 4 6 2 3" xfId="33694"/>
    <cellStyle name="Normal 43 4 6 2 4" xfId="39178"/>
    <cellStyle name="Normal 43 4 6 3" xfId="25472"/>
    <cellStyle name="Normal 43 4 6 4" xfId="30965"/>
    <cellStyle name="Normal 43 4 6 5" xfId="36449"/>
    <cellStyle name="Normal 43 4 7" xfId="8239"/>
    <cellStyle name="Normal 43 5" xfId="2882"/>
    <cellStyle name="Normal 43 5 2" xfId="4086"/>
    <cellStyle name="Normal 43 5 2 2" xfId="23911"/>
    <cellStyle name="Normal 43 5 2 2 2" xfId="29467"/>
    <cellStyle name="Normal 43 5 2 2 3" xfId="34960"/>
    <cellStyle name="Normal 43 5 2 2 4" xfId="40444"/>
    <cellStyle name="Normal 43 5 2 3" xfId="26738"/>
    <cellStyle name="Normal 43 5 2 4" xfId="32231"/>
    <cellStyle name="Normal 43 5 2 5" xfId="37715"/>
    <cellStyle name="Normal 43 5 2 6" xfId="16626"/>
    <cellStyle name="Normal 43 5 3" xfId="13585"/>
    <cellStyle name="Normal 43 5 4" xfId="18800"/>
    <cellStyle name="Normal 43 5 5" xfId="21026"/>
    <cellStyle name="Normal 43 5 6" xfId="11344"/>
    <cellStyle name="Normal 43 5 6 2" xfId="22646"/>
    <cellStyle name="Normal 43 5 6 2 2" xfId="28202"/>
    <cellStyle name="Normal 43 5 6 2 3" xfId="33695"/>
    <cellStyle name="Normal 43 5 6 2 4" xfId="39179"/>
    <cellStyle name="Normal 43 5 6 3" xfId="25473"/>
    <cellStyle name="Normal 43 5 6 4" xfId="30966"/>
    <cellStyle name="Normal 43 5 6 5" xfId="36450"/>
    <cellStyle name="Normal 43 5 7" xfId="8240"/>
    <cellStyle name="Normal 43 6" xfId="2883"/>
    <cellStyle name="Normal 43 6 2" xfId="4087"/>
    <cellStyle name="Normal 43 6 2 2" xfId="23912"/>
    <cellStyle name="Normal 43 6 2 2 2" xfId="29468"/>
    <cellStyle name="Normal 43 6 2 2 3" xfId="34961"/>
    <cellStyle name="Normal 43 6 2 2 4" xfId="40445"/>
    <cellStyle name="Normal 43 6 2 3" xfId="26739"/>
    <cellStyle name="Normal 43 6 2 4" xfId="32232"/>
    <cellStyle name="Normal 43 6 2 5" xfId="37716"/>
    <cellStyle name="Normal 43 6 2 6" xfId="16627"/>
    <cellStyle name="Normal 43 6 3" xfId="13586"/>
    <cellStyle name="Normal 43 6 4" xfId="18801"/>
    <cellStyle name="Normal 43 6 5" xfId="21027"/>
    <cellStyle name="Normal 43 6 6" xfId="11345"/>
    <cellStyle name="Normal 43 6 6 2" xfId="22647"/>
    <cellStyle name="Normal 43 6 6 2 2" xfId="28203"/>
    <cellStyle name="Normal 43 6 6 2 3" xfId="33696"/>
    <cellStyle name="Normal 43 6 6 2 4" xfId="39180"/>
    <cellStyle name="Normal 43 6 6 3" xfId="25474"/>
    <cellStyle name="Normal 43 6 6 4" xfId="30967"/>
    <cellStyle name="Normal 43 6 6 5" xfId="36451"/>
    <cellStyle name="Normal 43 6 7" xfId="8241"/>
    <cellStyle name="Normal 43 7" xfId="2884"/>
    <cellStyle name="Normal 43 7 2" xfId="4088"/>
    <cellStyle name="Normal 43 7 2 2" xfId="23913"/>
    <cellStyle name="Normal 43 7 2 2 2" xfId="29469"/>
    <cellStyle name="Normal 43 7 2 2 3" xfId="34962"/>
    <cellStyle name="Normal 43 7 2 2 4" xfId="40446"/>
    <cellStyle name="Normal 43 7 2 3" xfId="26740"/>
    <cellStyle name="Normal 43 7 2 4" xfId="32233"/>
    <cellStyle name="Normal 43 7 2 5" xfId="37717"/>
    <cellStyle name="Normal 43 7 2 6" xfId="16628"/>
    <cellStyle name="Normal 43 7 3" xfId="13587"/>
    <cellStyle name="Normal 43 7 4" xfId="18802"/>
    <cellStyle name="Normal 43 7 5" xfId="21028"/>
    <cellStyle name="Normal 43 7 6" xfId="11346"/>
    <cellStyle name="Normal 43 7 6 2" xfId="22648"/>
    <cellStyle name="Normal 43 7 6 2 2" xfId="28204"/>
    <cellStyle name="Normal 43 7 6 2 3" xfId="33697"/>
    <cellStyle name="Normal 43 7 6 2 4" xfId="39181"/>
    <cellStyle name="Normal 43 7 6 3" xfId="25475"/>
    <cellStyle name="Normal 43 7 6 4" xfId="30968"/>
    <cellStyle name="Normal 43 7 6 5" xfId="36452"/>
    <cellStyle name="Normal 43 7 7" xfId="8242"/>
    <cellStyle name="Normal 43 8" xfId="2885"/>
    <cellStyle name="Normal 43 8 2" xfId="4089"/>
    <cellStyle name="Normal 43 8 2 2" xfId="23914"/>
    <cellStyle name="Normal 43 8 2 2 2" xfId="29470"/>
    <cellStyle name="Normal 43 8 2 2 3" xfId="34963"/>
    <cellStyle name="Normal 43 8 2 2 4" xfId="40447"/>
    <cellStyle name="Normal 43 8 2 3" xfId="26741"/>
    <cellStyle name="Normal 43 8 2 4" xfId="32234"/>
    <cellStyle name="Normal 43 8 2 5" xfId="37718"/>
    <cellStyle name="Normal 43 8 2 6" xfId="16629"/>
    <cellStyle name="Normal 43 8 3" xfId="13588"/>
    <cellStyle name="Normal 43 8 4" xfId="18803"/>
    <cellStyle name="Normal 43 8 5" xfId="21029"/>
    <cellStyle name="Normal 43 8 6" xfId="11347"/>
    <cellStyle name="Normal 43 8 6 2" xfId="22649"/>
    <cellStyle name="Normal 43 8 6 2 2" xfId="28205"/>
    <cellStyle name="Normal 43 8 6 2 3" xfId="33698"/>
    <cellStyle name="Normal 43 8 6 2 4" xfId="39182"/>
    <cellStyle name="Normal 43 8 6 3" xfId="25476"/>
    <cellStyle name="Normal 43 8 6 4" xfId="30969"/>
    <cellStyle name="Normal 43 8 6 5" xfId="36453"/>
    <cellStyle name="Normal 43 8 7" xfId="8243"/>
    <cellStyle name="Normal 43 9" xfId="2886"/>
    <cellStyle name="Normal 43 9 2" xfId="4090"/>
    <cellStyle name="Normal 43 9 2 2" xfId="23915"/>
    <cellStyle name="Normal 43 9 2 2 2" xfId="29471"/>
    <cellStyle name="Normal 43 9 2 2 3" xfId="34964"/>
    <cellStyle name="Normal 43 9 2 2 4" xfId="40448"/>
    <cellStyle name="Normal 43 9 2 3" xfId="26742"/>
    <cellStyle name="Normal 43 9 2 4" xfId="32235"/>
    <cellStyle name="Normal 43 9 2 5" xfId="37719"/>
    <cellStyle name="Normal 43 9 2 6" xfId="16630"/>
    <cellStyle name="Normal 43 9 3" xfId="13589"/>
    <cellStyle name="Normal 43 9 4" xfId="18804"/>
    <cellStyle name="Normal 43 9 5" xfId="21030"/>
    <cellStyle name="Normal 43 9 6" xfId="11348"/>
    <cellStyle name="Normal 43 9 6 2" xfId="22650"/>
    <cellStyle name="Normal 43 9 6 2 2" xfId="28206"/>
    <cellStyle name="Normal 43 9 6 2 3" xfId="33699"/>
    <cellStyle name="Normal 43 9 6 2 4" xfId="39183"/>
    <cellStyle name="Normal 43 9 6 3" xfId="25477"/>
    <cellStyle name="Normal 43 9 6 4" xfId="30970"/>
    <cellStyle name="Normal 43 9 6 5" xfId="36454"/>
    <cellStyle name="Normal 43 9 7" xfId="8244"/>
    <cellStyle name="Normal 44" xfId="2887"/>
    <cellStyle name="Normal 44 10" xfId="2888"/>
    <cellStyle name="Normal 44 10 2" xfId="4092"/>
    <cellStyle name="Normal 44 10 2 2" xfId="23917"/>
    <cellStyle name="Normal 44 10 2 2 2" xfId="29473"/>
    <cellStyle name="Normal 44 10 2 2 3" xfId="34966"/>
    <cellStyle name="Normal 44 10 2 2 4" xfId="40450"/>
    <cellStyle name="Normal 44 10 2 3" xfId="26744"/>
    <cellStyle name="Normal 44 10 2 4" xfId="32237"/>
    <cellStyle name="Normal 44 10 2 5" xfId="37721"/>
    <cellStyle name="Normal 44 10 2 6" xfId="16632"/>
    <cellStyle name="Normal 44 10 3" xfId="13591"/>
    <cellStyle name="Normal 44 10 4" xfId="18806"/>
    <cellStyle name="Normal 44 10 5" xfId="21032"/>
    <cellStyle name="Normal 44 10 6" xfId="11350"/>
    <cellStyle name="Normal 44 10 6 2" xfId="22652"/>
    <cellStyle name="Normal 44 10 6 2 2" xfId="28208"/>
    <cellStyle name="Normal 44 10 6 2 3" xfId="33701"/>
    <cellStyle name="Normal 44 10 6 2 4" xfId="39185"/>
    <cellStyle name="Normal 44 10 6 3" xfId="25479"/>
    <cellStyle name="Normal 44 10 6 4" xfId="30972"/>
    <cellStyle name="Normal 44 10 6 5" xfId="36456"/>
    <cellStyle name="Normal 44 10 7" xfId="8246"/>
    <cellStyle name="Normal 44 11" xfId="4091"/>
    <cellStyle name="Normal 44 11 2" xfId="23916"/>
    <cellStyle name="Normal 44 11 2 2" xfId="29472"/>
    <cellStyle name="Normal 44 11 2 3" xfId="34965"/>
    <cellStyle name="Normal 44 11 2 4" xfId="40449"/>
    <cellStyle name="Normal 44 11 3" xfId="26743"/>
    <cellStyle name="Normal 44 11 4" xfId="32236"/>
    <cellStyle name="Normal 44 11 5" xfId="37720"/>
    <cellStyle name="Normal 44 11 6" xfId="16631"/>
    <cellStyle name="Normal 44 12" xfId="13590"/>
    <cellStyle name="Normal 44 13" xfId="18805"/>
    <cellStyle name="Normal 44 14" xfId="21031"/>
    <cellStyle name="Normal 44 15" xfId="11349"/>
    <cellStyle name="Normal 44 15 2" xfId="22651"/>
    <cellStyle name="Normal 44 15 2 2" xfId="28207"/>
    <cellStyle name="Normal 44 15 2 3" xfId="33700"/>
    <cellStyle name="Normal 44 15 2 4" xfId="39184"/>
    <cellStyle name="Normal 44 15 3" xfId="25478"/>
    <cellStyle name="Normal 44 15 4" xfId="30971"/>
    <cellStyle name="Normal 44 15 5" xfId="36455"/>
    <cellStyle name="Normal 44 16" xfId="8245"/>
    <cellStyle name="Normal 44 2" xfId="2889"/>
    <cellStyle name="Normal 44 2 2" xfId="4093"/>
    <cellStyle name="Normal 44 2 2 2" xfId="23918"/>
    <cellStyle name="Normal 44 2 2 2 2" xfId="29474"/>
    <cellStyle name="Normal 44 2 2 2 3" xfId="34967"/>
    <cellStyle name="Normal 44 2 2 2 4" xfId="40451"/>
    <cellStyle name="Normal 44 2 2 3" xfId="26745"/>
    <cellStyle name="Normal 44 2 2 4" xfId="32238"/>
    <cellStyle name="Normal 44 2 2 5" xfId="37722"/>
    <cellStyle name="Normal 44 2 2 6" xfId="16633"/>
    <cellStyle name="Normal 44 2 3" xfId="13592"/>
    <cellStyle name="Normal 44 2 4" xfId="18807"/>
    <cellStyle name="Normal 44 2 5" xfId="21033"/>
    <cellStyle name="Normal 44 2 6" xfId="11351"/>
    <cellStyle name="Normal 44 2 6 2" xfId="22653"/>
    <cellStyle name="Normal 44 2 6 2 2" xfId="28209"/>
    <cellStyle name="Normal 44 2 6 2 3" xfId="33702"/>
    <cellStyle name="Normal 44 2 6 2 4" xfId="39186"/>
    <cellStyle name="Normal 44 2 6 3" xfId="25480"/>
    <cellStyle name="Normal 44 2 6 4" xfId="30973"/>
    <cellStyle name="Normal 44 2 6 5" xfId="36457"/>
    <cellStyle name="Normal 44 2 7" xfId="8247"/>
    <cellStyle name="Normal 44 3" xfId="2890"/>
    <cellStyle name="Normal 44 3 2" xfId="4094"/>
    <cellStyle name="Normal 44 3 2 2" xfId="23919"/>
    <cellStyle name="Normal 44 3 2 2 2" xfId="29475"/>
    <cellStyle name="Normal 44 3 2 2 3" xfId="34968"/>
    <cellStyle name="Normal 44 3 2 2 4" xfId="40452"/>
    <cellStyle name="Normal 44 3 2 3" xfId="26746"/>
    <cellStyle name="Normal 44 3 2 4" xfId="32239"/>
    <cellStyle name="Normal 44 3 2 5" xfId="37723"/>
    <cellStyle name="Normal 44 3 2 6" xfId="16634"/>
    <cellStyle name="Normal 44 3 3" xfId="13593"/>
    <cellStyle name="Normal 44 3 4" xfId="18808"/>
    <cellStyle name="Normal 44 3 5" xfId="21034"/>
    <cellStyle name="Normal 44 3 6" xfId="11352"/>
    <cellStyle name="Normal 44 3 6 2" xfId="22654"/>
    <cellStyle name="Normal 44 3 6 2 2" xfId="28210"/>
    <cellStyle name="Normal 44 3 6 2 3" xfId="33703"/>
    <cellStyle name="Normal 44 3 6 2 4" xfId="39187"/>
    <cellStyle name="Normal 44 3 6 3" xfId="25481"/>
    <cellStyle name="Normal 44 3 6 4" xfId="30974"/>
    <cellStyle name="Normal 44 3 6 5" xfId="36458"/>
    <cellStyle name="Normal 44 3 7" xfId="8248"/>
    <cellStyle name="Normal 44 4" xfId="2891"/>
    <cellStyle name="Normal 44 4 2" xfId="4095"/>
    <cellStyle name="Normal 44 4 2 2" xfId="23920"/>
    <cellStyle name="Normal 44 4 2 2 2" xfId="29476"/>
    <cellStyle name="Normal 44 4 2 2 3" xfId="34969"/>
    <cellStyle name="Normal 44 4 2 2 4" xfId="40453"/>
    <cellStyle name="Normal 44 4 2 3" xfId="26747"/>
    <cellStyle name="Normal 44 4 2 4" xfId="32240"/>
    <cellStyle name="Normal 44 4 2 5" xfId="37724"/>
    <cellStyle name="Normal 44 4 2 6" xfId="16635"/>
    <cellStyle name="Normal 44 4 3" xfId="13594"/>
    <cellStyle name="Normal 44 4 4" xfId="18809"/>
    <cellStyle name="Normal 44 4 5" xfId="21035"/>
    <cellStyle name="Normal 44 4 6" xfId="11353"/>
    <cellStyle name="Normal 44 4 6 2" xfId="22655"/>
    <cellStyle name="Normal 44 4 6 2 2" xfId="28211"/>
    <cellStyle name="Normal 44 4 6 2 3" xfId="33704"/>
    <cellStyle name="Normal 44 4 6 2 4" xfId="39188"/>
    <cellStyle name="Normal 44 4 6 3" xfId="25482"/>
    <cellStyle name="Normal 44 4 6 4" xfId="30975"/>
    <cellStyle name="Normal 44 4 6 5" xfId="36459"/>
    <cellStyle name="Normal 44 4 7" xfId="8249"/>
    <cellStyle name="Normal 44 5" xfId="2892"/>
    <cellStyle name="Normal 44 5 2" xfId="4096"/>
    <cellStyle name="Normal 44 5 2 2" xfId="23921"/>
    <cellStyle name="Normal 44 5 2 2 2" xfId="29477"/>
    <cellStyle name="Normal 44 5 2 2 3" xfId="34970"/>
    <cellStyle name="Normal 44 5 2 2 4" xfId="40454"/>
    <cellStyle name="Normal 44 5 2 3" xfId="26748"/>
    <cellStyle name="Normal 44 5 2 4" xfId="32241"/>
    <cellStyle name="Normal 44 5 2 5" xfId="37725"/>
    <cellStyle name="Normal 44 5 2 6" xfId="16636"/>
    <cellStyle name="Normal 44 5 3" xfId="13595"/>
    <cellStyle name="Normal 44 5 4" xfId="18810"/>
    <cellStyle name="Normal 44 5 5" xfId="21036"/>
    <cellStyle name="Normal 44 5 6" xfId="11354"/>
    <cellStyle name="Normal 44 5 6 2" xfId="22656"/>
    <cellStyle name="Normal 44 5 6 2 2" xfId="28212"/>
    <cellStyle name="Normal 44 5 6 2 3" xfId="33705"/>
    <cellStyle name="Normal 44 5 6 2 4" xfId="39189"/>
    <cellStyle name="Normal 44 5 6 3" xfId="25483"/>
    <cellStyle name="Normal 44 5 6 4" xfId="30976"/>
    <cellStyle name="Normal 44 5 6 5" xfId="36460"/>
    <cellStyle name="Normal 44 5 7" xfId="8250"/>
    <cellStyle name="Normal 44 6" xfId="2893"/>
    <cellStyle name="Normal 44 6 2" xfId="4097"/>
    <cellStyle name="Normal 44 6 2 2" xfId="23922"/>
    <cellStyle name="Normal 44 6 2 2 2" xfId="29478"/>
    <cellStyle name="Normal 44 6 2 2 3" xfId="34971"/>
    <cellStyle name="Normal 44 6 2 2 4" xfId="40455"/>
    <cellStyle name="Normal 44 6 2 3" xfId="26749"/>
    <cellStyle name="Normal 44 6 2 4" xfId="32242"/>
    <cellStyle name="Normal 44 6 2 5" xfId="37726"/>
    <cellStyle name="Normal 44 6 2 6" xfId="16637"/>
    <cellStyle name="Normal 44 6 3" xfId="13596"/>
    <cellStyle name="Normal 44 6 4" xfId="18811"/>
    <cellStyle name="Normal 44 6 5" xfId="21037"/>
    <cellStyle name="Normal 44 6 6" xfId="11355"/>
    <cellStyle name="Normal 44 6 6 2" xfId="22657"/>
    <cellStyle name="Normal 44 6 6 2 2" xfId="28213"/>
    <cellStyle name="Normal 44 6 6 2 3" xfId="33706"/>
    <cellStyle name="Normal 44 6 6 2 4" xfId="39190"/>
    <cellStyle name="Normal 44 6 6 3" xfId="25484"/>
    <cellStyle name="Normal 44 6 6 4" xfId="30977"/>
    <cellStyle name="Normal 44 6 6 5" xfId="36461"/>
    <cellStyle name="Normal 44 6 7" xfId="8251"/>
    <cellStyle name="Normal 44 7" xfId="2894"/>
    <cellStyle name="Normal 44 7 2" xfId="4098"/>
    <cellStyle name="Normal 44 7 2 2" xfId="23923"/>
    <cellStyle name="Normal 44 7 2 2 2" xfId="29479"/>
    <cellStyle name="Normal 44 7 2 2 3" xfId="34972"/>
    <cellStyle name="Normal 44 7 2 2 4" xfId="40456"/>
    <cellStyle name="Normal 44 7 2 3" xfId="26750"/>
    <cellStyle name="Normal 44 7 2 4" xfId="32243"/>
    <cellStyle name="Normal 44 7 2 5" xfId="37727"/>
    <cellStyle name="Normal 44 7 2 6" xfId="16638"/>
    <cellStyle name="Normal 44 7 3" xfId="13597"/>
    <cellStyle name="Normal 44 7 4" xfId="18812"/>
    <cellStyle name="Normal 44 7 5" xfId="21038"/>
    <cellStyle name="Normal 44 7 6" xfId="11356"/>
    <cellStyle name="Normal 44 7 6 2" xfId="22658"/>
    <cellStyle name="Normal 44 7 6 2 2" xfId="28214"/>
    <cellStyle name="Normal 44 7 6 2 3" xfId="33707"/>
    <cellStyle name="Normal 44 7 6 2 4" xfId="39191"/>
    <cellStyle name="Normal 44 7 6 3" xfId="25485"/>
    <cellStyle name="Normal 44 7 6 4" xfId="30978"/>
    <cellStyle name="Normal 44 7 6 5" xfId="36462"/>
    <cellStyle name="Normal 44 7 7" xfId="8252"/>
    <cellStyle name="Normal 44 8" xfId="2895"/>
    <cellStyle name="Normal 44 8 2" xfId="4099"/>
    <cellStyle name="Normal 44 8 2 2" xfId="23924"/>
    <cellStyle name="Normal 44 8 2 2 2" xfId="29480"/>
    <cellStyle name="Normal 44 8 2 2 3" xfId="34973"/>
    <cellStyle name="Normal 44 8 2 2 4" xfId="40457"/>
    <cellStyle name="Normal 44 8 2 3" xfId="26751"/>
    <cellStyle name="Normal 44 8 2 4" xfId="32244"/>
    <cellStyle name="Normal 44 8 2 5" xfId="37728"/>
    <cellStyle name="Normal 44 8 2 6" xfId="16639"/>
    <cellStyle name="Normal 44 8 3" xfId="13598"/>
    <cellStyle name="Normal 44 8 4" xfId="18813"/>
    <cellStyle name="Normal 44 8 5" xfId="21039"/>
    <cellStyle name="Normal 44 8 6" xfId="11357"/>
    <cellStyle name="Normal 44 8 6 2" xfId="22659"/>
    <cellStyle name="Normal 44 8 6 2 2" xfId="28215"/>
    <cellStyle name="Normal 44 8 6 2 3" xfId="33708"/>
    <cellStyle name="Normal 44 8 6 2 4" xfId="39192"/>
    <cellStyle name="Normal 44 8 6 3" xfId="25486"/>
    <cellStyle name="Normal 44 8 6 4" xfId="30979"/>
    <cellStyle name="Normal 44 8 6 5" xfId="36463"/>
    <cellStyle name="Normal 44 8 7" xfId="8253"/>
    <cellStyle name="Normal 44 9" xfId="2896"/>
    <cellStyle name="Normal 44 9 2" xfId="4100"/>
    <cellStyle name="Normal 44 9 2 2" xfId="23925"/>
    <cellStyle name="Normal 44 9 2 2 2" xfId="29481"/>
    <cellStyle name="Normal 44 9 2 2 3" xfId="34974"/>
    <cellStyle name="Normal 44 9 2 2 4" xfId="40458"/>
    <cellStyle name="Normal 44 9 2 3" xfId="26752"/>
    <cellStyle name="Normal 44 9 2 4" xfId="32245"/>
    <cellStyle name="Normal 44 9 2 5" xfId="37729"/>
    <cellStyle name="Normal 44 9 2 6" xfId="16640"/>
    <cellStyle name="Normal 44 9 3" xfId="13599"/>
    <cellStyle name="Normal 44 9 4" xfId="18814"/>
    <cellStyle name="Normal 44 9 5" xfId="21040"/>
    <cellStyle name="Normal 44 9 6" xfId="11358"/>
    <cellStyle name="Normal 44 9 6 2" xfId="22660"/>
    <cellStyle name="Normal 44 9 6 2 2" xfId="28216"/>
    <cellStyle name="Normal 44 9 6 2 3" xfId="33709"/>
    <cellStyle name="Normal 44 9 6 2 4" xfId="39193"/>
    <cellStyle name="Normal 44 9 6 3" xfId="25487"/>
    <cellStyle name="Normal 44 9 6 4" xfId="30980"/>
    <cellStyle name="Normal 44 9 6 5" xfId="36464"/>
    <cellStyle name="Normal 44 9 7" xfId="8254"/>
    <cellStyle name="Normal 45" xfId="8255"/>
    <cellStyle name="Normal 45 2" xfId="16641"/>
    <cellStyle name="Normal 45 2 2" xfId="23926"/>
    <cellStyle name="Normal 45 2 2 2" xfId="29482"/>
    <cellStyle name="Normal 45 2 2 3" xfId="34975"/>
    <cellStyle name="Normal 45 2 2 4" xfId="40459"/>
    <cellStyle name="Normal 45 2 3" xfId="26753"/>
    <cellStyle name="Normal 45 2 4" xfId="32246"/>
    <cellStyle name="Normal 45 2 5" xfId="37730"/>
    <cellStyle name="Normal 45 3" xfId="13600"/>
    <cellStyle name="Normal 45 4" xfId="18815"/>
    <cellStyle name="Normal 45 5" xfId="21041"/>
    <cellStyle name="Normal 45 6" xfId="11359"/>
    <cellStyle name="Normal 45 6 2" xfId="22661"/>
    <cellStyle name="Normal 45 6 2 2" xfId="28217"/>
    <cellStyle name="Normal 45 6 2 3" xfId="33710"/>
    <cellStyle name="Normal 45 6 2 4" xfId="39194"/>
    <cellStyle name="Normal 45 6 3" xfId="25488"/>
    <cellStyle name="Normal 45 6 4" xfId="30981"/>
    <cellStyle name="Normal 45 6 5" xfId="36465"/>
    <cellStyle name="Normal 46" xfId="8256"/>
    <cellStyle name="Normal 46 2" xfId="21042"/>
    <cellStyle name="Normal 46 3" xfId="11360"/>
    <cellStyle name="Normal 46 3 2" xfId="22662"/>
    <cellStyle name="Normal 46 3 2 2" xfId="28218"/>
    <cellStyle name="Normal 46 3 2 3" xfId="33711"/>
    <cellStyle name="Normal 46 3 2 4" xfId="39195"/>
    <cellStyle name="Normal 46 3 3" xfId="25489"/>
    <cellStyle name="Normal 46 3 4" xfId="30982"/>
    <cellStyle name="Normal 46 3 5" xfId="36466"/>
    <cellStyle name="Normal 47" xfId="8257"/>
    <cellStyle name="Normal 47 2" xfId="16642"/>
    <cellStyle name="Normal 47 2 2" xfId="23927"/>
    <cellStyle name="Normal 47 2 2 2" xfId="29483"/>
    <cellStyle name="Normal 47 2 2 3" xfId="34976"/>
    <cellStyle name="Normal 47 2 2 4" xfId="40460"/>
    <cellStyle name="Normal 47 2 3" xfId="26754"/>
    <cellStyle name="Normal 47 2 4" xfId="32247"/>
    <cellStyle name="Normal 47 2 5" xfId="37731"/>
    <cellStyle name="Normal 47 3" xfId="13601"/>
    <cellStyle name="Normal 47 4" xfId="18816"/>
    <cellStyle name="Normal 47 5" xfId="21043"/>
    <cellStyle name="Normal 47 6" xfId="11361"/>
    <cellStyle name="Normal 47 6 2" xfId="22663"/>
    <cellStyle name="Normal 47 6 2 2" xfId="28219"/>
    <cellStyle name="Normal 47 6 2 3" xfId="33712"/>
    <cellStyle name="Normal 47 6 2 4" xfId="39196"/>
    <cellStyle name="Normal 47 6 3" xfId="25490"/>
    <cellStyle name="Normal 47 6 4" xfId="30983"/>
    <cellStyle name="Normal 47 6 5" xfId="36467"/>
    <cellStyle name="Normal 48" xfId="8258"/>
    <cellStyle name="Normal 48 2" xfId="16643"/>
    <cellStyle name="Normal 48 2 2" xfId="23928"/>
    <cellStyle name="Normal 48 2 2 2" xfId="29484"/>
    <cellStyle name="Normal 48 2 2 3" xfId="34977"/>
    <cellStyle name="Normal 48 2 2 4" xfId="40461"/>
    <cellStyle name="Normal 48 2 3" xfId="26755"/>
    <cellStyle name="Normal 48 2 4" xfId="32248"/>
    <cellStyle name="Normal 48 2 5" xfId="37732"/>
    <cellStyle name="Normal 48 3" xfId="13602"/>
    <cellStyle name="Normal 48 4" xfId="18817"/>
    <cellStyle name="Normal 48 5" xfId="21044"/>
    <cellStyle name="Normal 48 6" xfId="11362"/>
    <cellStyle name="Normal 48 6 2" xfId="22664"/>
    <cellStyle name="Normal 48 6 2 2" xfId="28220"/>
    <cellStyle name="Normal 48 6 2 3" xfId="33713"/>
    <cellStyle name="Normal 48 6 2 4" xfId="39197"/>
    <cellStyle name="Normal 48 6 3" xfId="25491"/>
    <cellStyle name="Normal 48 6 4" xfId="30984"/>
    <cellStyle name="Normal 48 6 5" xfId="36468"/>
    <cellStyle name="Normal 49" xfId="8259"/>
    <cellStyle name="Normal 49 2" xfId="16644"/>
    <cellStyle name="Normal 49 2 2" xfId="23929"/>
    <cellStyle name="Normal 49 2 2 2" xfId="29485"/>
    <cellStyle name="Normal 49 2 2 3" xfId="34978"/>
    <cellStyle name="Normal 49 2 2 4" xfId="40462"/>
    <cellStyle name="Normal 49 2 3" xfId="26756"/>
    <cellStyle name="Normal 49 2 4" xfId="32249"/>
    <cellStyle name="Normal 49 2 5" xfId="37733"/>
    <cellStyle name="Normal 49 3" xfId="13603"/>
    <cellStyle name="Normal 49 4" xfId="18818"/>
    <cellStyle name="Normal 49 5" xfId="21045"/>
    <cellStyle name="Normal 49 6" xfId="11363"/>
    <cellStyle name="Normal 49 6 2" xfId="22665"/>
    <cellStyle name="Normal 49 6 2 2" xfId="28221"/>
    <cellStyle name="Normal 49 6 2 3" xfId="33714"/>
    <cellStyle name="Normal 49 6 2 4" xfId="39198"/>
    <cellStyle name="Normal 49 6 3" xfId="25492"/>
    <cellStyle name="Normal 49 6 4" xfId="30985"/>
    <cellStyle name="Normal 49 6 5" xfId="36469"/>
    <cellStyle name="Normal 5" xfId="2897"/>
    <cellStyle name="Normal 5 10" xfId="2898"/>
    <cellStyle name="Normal 5 10 2" xfId="4102"/>
    <cellStyle name="Normal 5 10 2 2" xfId="23931"/>
    <cellStyle name="Normal 5 10 2 2 2" xfId="29487"/>
    <cellStyle name="Normal 5 10 2 2 3" xfId="34980"/>
    <cellStyle name="Normal 5 10 2 2 4" xfId="40464"/>
    <cellStyle name="Normal 5 10 2 3" xfId="26758"/>
    <cellStyle name="Normal 5 10 2 4" xfId="32251"/>
    <cellStyle name="Normal 5 10 2 5" xfId="37735"/>
    <cellStyle name="Normal 5 10 2 6" xfId="16646"/>
    <cellStyle name="Normal 5 10 3" xfId="13605"/>
    <cellStyle name="Normal 5 10 4" xfId="18820"/>
    <cellStyle name="Normal 5 10 5" xfId="21047"/>
    <cellStyle name="Normal 5 10 6" xfId="11364"/>
    <cellStyle name="Normal 5 10 6 2" xfId="22666"/>
    <cellStyle name="Normal 5 10 6 2 2" xfId="28222"/>
    <cellStyle name="Normal 5 10 6 2 3" xfId="33715"/>
    <cellStyle name="Normal 5 10 6 2 4" xfId="39199"/>
    <cellStyle name="Normal 5 10 6 3" xfId="25493"/>
    <cellStyle name="Normal 5 10 6 4" xfId="30986"/>
    <cellStyle name="Normal 5 10 6 5" xfId="36470"/>
    <cellStyle name="Normal 5 10 7" xfId="8261"/>
    <cellStyle name="Normal 5 11" xfId="2899"/>
    <cellStyle name="Normal 5 11 2" xfId="4103"/>
    <cellStyle name="Normal 5 11 2 2" xfId="23932"/>
    <cellStyle name="Normal 5 11 2 2 2" xfId="29488"/>
    <cellStyle name="Normal 5 11 2 2 3" xfId="34981"/>
    <cellStyle name="Normal 5 11 2 2 4" xfId="40465"/>
    <cellStyle name="Normal 5 11 2 3" xfId="26759"/>
    <cellStyle name="Normal 5 11 2 4" xfId="32252"/>
    <cellStyle name="Normal 5 11 2 5" xfId="37736"/>
    <cellStyle name="Normal 5 11 2 6" xfId="16647"/>
    <cellStyle name="Normal 5 11 3" xfId="13606"/>
    <cellStyle name="Normal 5 11 4" xfId="18821"/>
    <cellStyle name="Normal 5 11 5" xfId="21048"/>
    <cellStyle name="Normal 5 11 6" xfId="11365"/>
    <cellStyle name="Normal 5 11 6 2" xfId="22667"/>
    <cellStyle name="Normal 5 11 6 2 2" xfId="28223"/>
    <cellStyle name="Normal 5 11 6 2 3" xfId="33716"/>
    <cellStyle name="Normal 5 11 6 2 4" xfId="39200"/>
    <cellStyle name="Normal 5 11 6 3" xfId="25494"/>
    <cellStyle name="Normal 5 11 6 4" xfId="30987"/>
    <cellStyle name="Normal 5 11 6 5" xfId="36471"/>
    <cellStyle name="Normal 5 11 7" xfId="8262"/>
    <cellStyle name="Normal 5 12" xfId="2900"/>
    <cellStyle name="Normal 5 12 2" xfId="4104"/>
    <cellStyle name="Normal 5 12 2 2" xfId="23933"/>
    <cellStyle name="Normal 5 12 2 2 2" xfId="29489"/>
    <cellStyle name="Normal 5 12 2 2 3" xfId="34982"/>
    <cellStyle name="Normal 5 12 2 2 4" xfId="40466"/>
    <cellStyle name="Normal 5 12 2 3" xfId="26760"/>
    <cellStyle name="Normal 5 12 2 4" xfId="32253"/>
    <cellStyle name="Normal 5 12 2 5" xfId="37737"/>
    <cellStyle name="Normal 5 12 2 6" xfId="16648"/>
    <cellStyle name="Normal 5 12 3" xfId="13607"/>
    <cellStyle name="Normal 5 12 4" xfId="18822"/>
    <cellStyle name="Normal 5 12 5" xfId="21049"/>
    <cellStyle name="Normal 5 12 6" xfId="11366"/>
    <cellStyle name="Normal 5 12 6 2" xfId="22668"/>
    <cellStyle name="Normal 5 12 6 2 2" xfId="28224"/>
    <cellStyle name="Normal 5 12 6 2 3" xfId="33717"/>
    <cellStyle name="Normal 5 12 6 2 4" xfId="39201"/>
    <cellStyle name="Normal 5 12 6 3" xfId="25495"/>
    <cellStyle name="Normal 5 12 6 4" xfId="30988"/>
    <cellStyle name="Normal 5 12 6 5" xfId="36472"/>
    <cellStyle name="Normal 5 12 7" xfId="8263"/>
    <cellStyle name="Normal 5 13" xfId="2901"/>
    <cellStyle name="Normal 5 13 2" xfId="4105"/>
    <cellStyle name="Normal 5 13 2 2" xfId="23934"/>
    <cellStyle name="Normal 5 13 2 2 2" xfId="29490"/>
    <cellStyle name="Normal 5 13 2 2 3" xfId="34983"/>
    <cellStyle name="Normal 5 13 2 2 4" xfId="40467"/>
    <cellStyle name="Normal 5 13 2 3" xfId="26761"/>
    <cellStyle name="Normal 5 13 2 4" xfId="32254"/>
    <cellStyle name="Normal 5 13 2 5" xfId="37738"/>
    <cellStyle name="Normal 5 13 2 6" xfId="16649"/>
    <cellStyle name="Normal 5 13 3" xfId="13608"/>
    <cellStyle name="Normal 5 13 4" xfId="18823"/>
    <cellStyle name="Normal 5 13 5" xfId="21050"/>
    <cellStyle name="Normal 5 13 6" xfId="11367"/>
    <cellStyle name="Normal 5 13 6 2" xfId="22669"/>
    <cellStyle name="Normal 5 13 6 2 2" xfId="28225"/>
    <cellStyle name="Normal 5 13 6 2 3" xfId="33718"/>
    <cellStyle name="Normal 5 13 6 2 4" xfId="39202"/>
    <cellStyle name="Normal 5 13 6 3" xfId="25496"/>
    <cellStyle name="Normal 5 13 6 4" xfId="30989"/>
    <cellStyle name="Normal 5 13 6 5" xfId="36473"/>
    <cellStyle name="Normal 5 13 7" xfId="8264"/>
    <cellStyle name="Normal 5 14" xfId="2902"/>
    <cellStyle name="Normal 5 14 2" xfId="4106"/>
    <cellStyle name="Normal 5 14 2 2" xfId="23935"/>
    <cellStyle name="Normal 5 14 2 2 2" xfId="29491"/>
    <cellStyle name="Normal 5 14 2 2 3" xfId="34984"/>
    <cellStyle name="Normal 5 14 2 2 4" xfId="40468"/>
    <cellStyle name="Normal 5 14 2 3" xfId="26762"/>
    <cellStyle name="Normal 5 14 2 4" xfId="32255"/>
    <cellStyle name="Normal 5 14 2 5" xfId="37739"/>
    <cellStyle name="Normal 5 14 2 6" xfId="16650"/>
    <cellStyle name="Normal 5 14 3" xfId="13609"/>
    <cellStyle name="Normal 5 14 4" xfId="18824"/>
    <cellStyle name="Normal 5 14 5" xfId="21051"/>
    <cellStyle name="Normal 5 14 6" xfId="11368"/>
    <cellStyle name="Normal 5 14 6 2" xfId="22670"/>
    <cellStyle name="Normal 5 14 6 2 2" xfId="28226"/>
    <cellStyle name="Normal 5 14 6 2 3" xfId="33719"/>
    <cellStyle name="Normal 5 14 6 2 4" xfId="39203"/>
    <cellStyle name="Normal 5 14 6 3" xfId="25497"/>
    <cellStyle name="Normal 5 14 6 4" xfId="30990"/>
    <cellStyle name="Normal 5 14 6 5" xfId="36474"/>
    <cellStyle name="Normal 5 14 7" xfId="8265"/>
    <cellStyle name="Normal 5 15" xfId="2903"/>
    <cellStyle name="Normal 5 15 2" xfId="4107"/>
    <cellStyle name="Normal 5 15 2 2" xfId="23936"/>
    <cellStyle name="Normal 5 15 2 2 2" xfId="29492"/>
    <cellStyle name="Normal 5 15 2 2 3" xfId="34985"/>
    <cellStyle name="Normal 5 15 2 2 4" xfId="40469"/>
    <cellStyle name="Normal 5 15 2 3" xfId="26763"/>
    <cellStyle name="Normal 5 15 2 4" xfId="32256"/>
    <cellStyle name="Normal 5 15 2 5" xfId="37740"/>
    <cellStyle name="Normal 5 15 2 6" xfId="16651"/>
    <cellStyle name="Normal 5 15 3" xfId="13610"/>
    <cellStyle name="Normal 5 15 4" xfId="18825"/>
    <cellStyle name="Normal 5 15 5" xfId="21052"/>
    <cellStyle name="Normal 5 15 6" xfId="11369"/>
    <cellStyle name="Normal 5 15 6 2" xfId="22671"/>
    <cellStyle name="Normal 5 15 6 2 2" xfId="28227"/>
    <cellStyle name="Normal 5 15 6 2 3" xfId="33720"/>
    <cellStyle name="Normal 5 15 6 2 4" xfId="39204"/>
    <cellStyle name="Normal 5 15 6 3" xfId="25498"/>
    <cellStyle name="Normal 5 15 6 4" xfId="30991"/>
    <cellStyle name="Normal 5 15 6 5" xfId="36475"/>
    <cellStyle name="Normal 5 15 7" xfId="8266"/>
    <cellStyle name="Normal 5 16" xfId="2904"/>
    <cellStyle name="Normal 5 16 2" xfId="4108"/>
    <cellStyle name="Normal 5 16 2 2" xfId="23937"/>
    <cellStyle name="Normal 5 16 2 2 2" xfId="29493"/>
    <cellStyle name="Normal 5 16 2 2 3" xfId="34986"/>
    <cellStyle name="Normal 5 16 2 2 4" xfId="40470"/>
    <cellStyle name="Normal 5 16 2 3" xfId="26764"/>
    <cellStyle name="Normal 5 16 2 4" xfId="32257"/>
    <cellStyle name="Normal 5 16 2 5" xfId="37741"/>
    <cellStyle name="Normal 5 16 2 6" xfId="16652"/>
    <cellStyle name="Normal 5 16 3" xfId="13611"/>
    <cellStyle name="Normal 5 16 4" xfId="18826"/>
    <cellStyle name="Normal 5 16 5" xfId="21053"/>
    <cellStyle name="Normal 5 16 6" xfId="11370"/>
    <cellStyle name="Normal 5 16 6 2" xfId="22672"/>
    <cellStyle name="Normal 5 16 6 2 2" xfId="28228"/>
    <cellStyle name="Normal 5 16 6 2 3" xfId="33721"/>
    <cellStyle name="Normal 5 16 6 2 4" xfId="39205"/>
    <cellStyle name="Normal 5 16 6 3" xfId="25499"/>
    <cellStyle name="Normal 5 16 6 4" xfId="30992"/>
    <cellStyle name="Normal 5 16 6 5" xfId="36476"/>
    <cellStyle name="Normal 5 16 7" xfId="8267"/>
    <cellStyle name="Normal 5 17" xfId="2905"/>
    <cellStyle name="Normal 5 17 2" xfId="4109"/>
    <cellStyle name="Normal 5 17 2 2" xfId="23938"/>
    <cellStyle name="Normal 5 17 2 2 2" xfId="29494"/>
    <cellStyle name="Normal 5 17 2 2 3" xfId="34987"/>
    <cellStyle name="Normal 5 17 2 2 4" xfId="40471"/>
    <cellStyle name="Normal 5 17 2 3" xfId="26765"/>
    <cellStyle name="Normal 5 17 2 4" xfId="32258"/>
    <cellStyle name="Normal 5 17 2 5" xfId="37742"/>
    <cellStyle name="Normal 5 17 2 6" xfId="16653"/>
    <cellStyle name="Normal 5 17 3" xfId="13612"/>
    <cellStyle name="Normal 5 17 4" xfId="18827"/>
    <cellStyle name="Normal 5 17 5" xfId="21054"/>
    <cellStyle name="Normal 5 17 6" xfId="11371"/>
    <cellStyle name="Normal 5 17 6 2" xfId="22673"/>
    <cellStyle name="Normal 5 17 6 2 2" xfId="28229"/>
    <cellStyle name="Normal 5 17 6 2 3" xfId="33722"/>
    <cellStyle name="Normal 5 17 6 2 4" xfId="39206"/>
    <cellStyle name="Normal 5 17 6 3" xfId="25500"/>
    <cellStyle name="Normal 5 17 6 4" xfId="30993"/>
    <cellStyle name="Normal 5 17 6 5" xfId="36477"/>
    <cellStyle name="Normal 5 17 7" xfId="8268"/>
    <cellStyle name="Normal 5 18" xfId="2906"/>
    <cellStyle name="Normal 5 18 2" xfId="4110"/>
    <cellStyle name="Normal 5 18 2 2" xfId="23939"/>
    <cellStyle name="Normal 5 18 2 2 2" xfId="29495"/>
    <cellStyle name="Normal 5 18 2 2 3" xfId="34988"/>
    <cellStyle name="Normal 5 18 2 2 4" xfId="40472"/>
    <cellStyle name="Normal 5 18 2 3" xfId="26766"/>
    <cellStyle name="Normal 5 18 2 4" xfId="32259"/>
    <cellStyle name="Normal 5 18 2 5" xfId="37743"/>
    <cellStyle name="Normal 5 18 2 6" xfId="16654"/>
    <cellStyle name="Normal 5 18 3" xfId="13613"/>
    <cellStyle name="Normal 5 18 4" xfId="18828"/>
    <cellStyle name="Normal 5 18 5" xfId="21055"/>
    <cellStyle name="Normal 5 18 6" xfId="11372"/>
    <cellStyle name="Normal 5 18 6 2" xfId="22674"/>
    <cellStyle name="Normal 5 18 6 2 2" xfId="28230"/>
    <cellStyle name="Normal 5 18 6 2 3" xfId="33723"/>
    <cellStyle name="Normal 5 18 6 2 4" xfId="39207"/>
    <cellStyle name="Normal 5 18 6 3" xfId="25501"/>
    <cellStyle name="Normal 5 18 6 4" xfId="30994"/>
    <cellStyle name="Normal 5 18 6 5" xfId="36478"/>
    <cellStyle name="Normal 5 18 7" xfId="8269"/>
    <cellStyle name="Normal 5 19" xfId="2907"/>
    <cellStyle name="Normal 5 19 2" xfId="4111"/>
    <cellStyle name="Normal 5 19 2 2" xfId="23940"/>
    <cellStyle name="Normal 5 19 2 2 2" xfId="29496"/>
    <cellStyle name="Normal 5 19 2 2 3" xfId="34989"/>
    <cellStyle name="Normal 5 19 2 2 4" xfId="40473"/>
    <cellStyle name="Normal 5 19 2 3" xfId="26767"/>
    <cellStyle name="Normal 5 19 2 4" xfId="32260"/>
    <cellStyle name="Normal 5 19 2 5" xfId="37744"/>
    <cellStyle name="Normal 5 19 2 6" xfId="16655"/>
    <cellStyle name="Normal 5 19 3" xfId="13614"/>
    <cellStyle name="Normal 5 19 4" xfId="18829"/>
    <cellStyle name="Normal 5 19 5" xfId="21056"/>
    <cellStyle name="Normal 5 19 6" xfId="11373"/>
    <cellStyle name="Normal 5 19 6 2" xfId="22675"/>
    <cellStyle name="Normal 5 19 6 2 2" xfId="28231"/>
    <cellStyle name="Normal 5 19 6 2 3" xfId="33724"/>
    <cellStyle name="Normal 5 19 6 2 4" xfId="39208"/>
    <cellStyle name="Normal 5 19 6 3" xfId="25502"/>
    <cellStyle name="Normal 5 19 6 4" xfId="30995"/>
    <cellStyle name="Normal 5 19 6 5" xfId="36479"/>
    <cellStyle name="Normal 5 19 7" xfId="8270"/>
    <cellStyle name="Normal 5 2" xfId="2908"/>
    <cellStyle name="Normal 5 2 10" xfId="21057"/>
    <cellStyle name="Normal 5 2 11" xfId="11374"/>
    <cellStyle name="Normal 5 2 11 2" xfId="22676"/>
    <cellStyle name="Normal 5 2 11 2 2" xfId="28232"/>
    <cellStyle name="Normal 5 2 11 2 3" xfId="33725"/>
    <cellStyle name="Normal 5 2 11 2 4" xfId="39209"/>
    <cellStyle name="Normal 5 2 11 3" xfId="25503"/>
    <cellStyle name="Normal 5 2 11 4" xfId="30996"/>
    <cellStyle name="Normal 5 2 11 5" xfId="36480"/>
    <cellStyle name="Normal 5 2 12" xfId="8271"/>
    <cellStyle name="Normal 5 2 2" xfId="2909"/>
    <cellStyle name="Normal 5 2 2 2" xfId="4113"/>
    <cellStyle name="Normal 5 2 2 2 2" xfId="23942"/>
    <cellStyle name="Normal 5 2 2 2 2 2" xfId="29498"/>
    <cellStyle name="Normal 5 2 2 2 2 3" xfId="34991"/>
    <cellStyle name="Normal 5 2 2 2 2 4" xfId="40475"/>
    <cellStyle name="Normal 5 2 2 2 3" xfId="26769"/>
    <cellStyle name="Normal 5 2 2 2 4" xfId="32262"/>
    <cellStyle name="Normal 5 2 2 2 5" xfId="37746"/>
    <cellStyle name="Normal 5 2 2 2 6" xfId="16657"/>
    <cellStyle name="Normal 5 2 2 3" xfId="13616"/>
    <cellStyle name="Normal 5 2 2 4" xfId="18831"/>
    <cellStyle name="Normal 5 2 2 5" xfId="21058"/>
    <cellStyle name="Normal 5 2 2 6" xfId="11375"/>
    <cellStyle name="Normal 5 2 2 6 2" xfId="22677"/>
    <cellStyle name="Normal 5 2 2 6 2 2" xfId="28233"/>
    <cellStyle name="Normal 5 2 2 6 2 3" xfId="33726"/>
    <cellStyle name="Normal 5 2 2 6 2 4" xfId="39210"/>
    <cellStyle name="Normal 5 2 2 6 3" xfId="25504"/>
    <cellStyle name="Normal 5 2 2 6 4" xfId="30997"/>
    <cellStyle name="Normal 5 2 2 6 5" xfId="36481"/>
    <cellStyle name="Normal 5 2 2 7" xfId="8272"/>
    <cellStyle name="Normal 5 2 3" xfId="2910"/>
    <cellStyle name="Normal 5 2 3 2" xfId="4114"/>
    <cellStyle name="Normal 5 2 3 2 2" xfId="23943"/>
    <cellStyle name="Normal 5 2 3 2 2 2" xfId="29499"/>
    <cellStyle name="Normal 5 2 3 2 2 3" xfId="34992"/>
    <cellStyle name="Normal 5 2 3 2 2 4" xfId="40476"/>
    <cellStyle name="Normal 5 2 3 2 3" xfId="26770"/>
    <cellStyle name="Normal 5 2 3 2 4" xfId="32263"/>
    <cellStyle name="Normal 5 2 3 2 5" xfId="37747"/>
    <cellStyle name="Normal 5 2 3 2 6" xfId="16658"/>
    <cellStyle name="Normal 5 2 3 3" xfId="13617"/>
    <cellStyle name="Normal 5 2 3 4" xfId="18832"/>
    <cellStyle name="Normal 5 2 3 5" xfId="21059"/>
    <cellStyle name="Normal 5 2 3 6" xfId="11376"/>
    <cellStyle name="Normal 5 2 3 6 2" xfId="22678"/>
    <cellStyle name="Normal 5 2 3 6 2 2" xfId="28234"/>
    <cellStyle name="Normal 5 2 3 6 2 3" xfId="33727"/>
    <cellStyle name="Normal 5 2 3 6 2 4" xfId="39211"/>
    <cellStyle name="Normal 5 2 3 6 3" xfId="25505"/>
    <cellStyle name="Normal 5 2 3 6 4" xfId="30998"/>
    <cellStyle name="Normal 5 2 3 6 5" xfId="36482"/>
    <cellStyle name="Normal 5 2 3 7" xfId="8273"/>
    <cellStyle name="Normal 5 2 4" xfId="4112"/>
    <cellStyle name="Normal 5 2 4 2" xfId="16659"/>
    <cellStyle name="Normal 5 2 4 2 2" xfId="23944"/>
    <cellStyle name="Normal 5 2 4 2 2 2" xfId="29500"/>
    <cellStyle name="Normal 5 2 4 2 2 3" xfId="34993"/>
    <cellStyle name="Normal 5 2 4 2 2 4" xfId="40477"/>
    <cellStyle name="Normal 5 2 4 2 3" xfId="26771"/>
    <cellStyle name="Normal 5 2 4 2 4" xfId="32264"/>
    <cellStyle name="Normal 5 2 4 2 5" xfId="37748"/>
    <cellStyle name="Normal 5 2 4 3" xfId="13618"/>
    <cellStyle name="Normal 5 2 4 4" xfId="18833"/>
    <cellStyle name="Normal 5 2 4 5" xfId="21060"/>
    <cellStyle name="Normal 5 2 4 6" xfId="11377"/>
    <cellStyle name="Normal 5 2 4 6 2" xfId="22679"/>
    <cellStyle name="Normal 5 2 4 6 2 2" xfId="28235"/>
    <cellStyle name="Normal 5 2 4 6 2 3" xfId="33728"/>
    <cellStyle name="Normal 5 2 4 6 2 4" xfId="39212"/>
    <cellStyle name="Normal 5 2 4 6 3" xfId="25506"/>
    <cellStyle name="Normal 5 2 4 6 4" xfId="30999"/>
    <cellStyle name="Normal 5 2 4 6 5" xfId="36483"/>
    <cellStyle name="Normal 5 2 4 7" xfId="8274"/>
    <cellStyle name="Normal 5 2 5" xfId="8882"/>
    <cellStyle name="Normal 5 2 5 2" xfId="16660"/>
    <cellStyle name="Normal 5 2 5 2 2" xfId="23945"/>
    <cellStyle name="Normal 5 2 5 2 2 2" xfId="29501"/>
    <cellStyle name="Normal 5 2 5 2 2 3" xfId="34994"/>
    <cellStyle name="Normal 5 2 5 2 2 4" xfId="40478"/>
    <cellStyle name="Normal 5 2 5 2 3" xfId="26772"/>
    <cellStyle name="Normal 5 2 5 2 4" xfId="32265"/>
    <cellStyle name="Normal 5 2 5 2 5" xfId="37749"/>
    <cellStyle name="Normal 5 2 5 3" xfId="14261"/>
    <cellStyle name="Normal 5 2 5 4" xfId="11378"/>
    <cellStyle name="Normal 5 2 5 4 2" xfId="22680"/>
    <cellStyle name="Normal 5 2 5 4 2 2" xfId="28236"/>
    <cellStyle name="Normal 5 2 5 4 2 3" xfId="33729"/>
    <cellStyle name="Normal 5 2 5 4 2 4" xfId="39213"/>
    <cellStyle name="Normal 5 2 5 4 3" xfId="25507"/>
    <cellStyle name="Normal 5 2 5 4 4" xfId="31000"/>
    <cellStyle name="Normal 5 2 5 4 5" xfId="36484"/>
    <cellStyle name="Normal 5 2 6" xfId="11379"/>
    <cellStyle name="Normal 5 2 6 2" xfId="22681"/>
    <cellStyle name="Normal 5 2 6 2 2" xfId="28237"/>
    <cellStyle name="Normal 5 2 6 2 3" xfId="33730"/>
    <cellStyle name="Normal 5 2 6 2 4" xfId="39214"/>
    <cellStyle name="Normal 5 2 6 3" xfId="25508"/>
    <cellStyle name="Normal 5 2 6 4" xfId="31001"/>
    <cellStyle name="Normal 5 2 6 5" xfId="36485"/>
    <cellStyle name="Normal 5 2 7" xfId="16656"/>
    <cellStyle name="Normal 5 2 7 2" xfId="23941"/>
    <cellStyle name="Normal 5 2 7 2 2" xfId="29497"/>
    <cellStyle name="Normal 5 2 7 2 3" xfId="34990"/>
    <cellStyle name="Normal 5 2 7 2 4" xfId="40474"/>
    <cellStyle name="Normal 5 2 7 3" xfId="26768"/>
    <cellStyle name="Normal 5 2 7 4" xfId="32261"/>
    <cellStyle name="Normal 5 2 7 5" xfId="37745"/>
    <cellStyle name="Normal 5 2 8" xfId="13615"/>
    <cellStyle name="Normal 5 2 9" xfId="18830"/>
    <cellStyle name="Normal 5 20" xfId="2911"/>
    <cellStyle name="Normal 5 20 2" xfId="4115"/>
    <cellStyle name="Normal 5 20 2 2" xfId="23946"/>
    <cellStyle name="Normal 5 20 2 2 2" xfId="29502"/>
    <cellStyle name="Normal 5 20 2 2 3" xfId="34995"/>
    <cellStyle name="Normal 5 20 2 2 4" xfId="40479"/>
    <cellStyle name="Normal 5 20 2 3" xfId="26773"/>
    <cellStyle name="Normal 5 20 2 4" xfId="32266"/>
    <cellStyle name="Normal 5 20 2 5" xfId="37750"/>
    <cellStyle name="Normal 5 20 2 6" xfId="16661"/>
    <cellStyle name="Normal 5 20 3" xfId="13619"/>
    <cellStyle name="Normal 5 20 4" xfId="18834"/>
    <cellStyle name="Normal 5 20 5" xfId="21061"/>
    <cellStyle name="Normal 5 20 6" xfId="11380"/>
    <cellStyle name="Normal 5 20 6 2" xfId="22682"/>
    <cellStyle name="Normal 5 20 6 2 2" xfId="28238"/>
    <cellStyle name="Normal 5 20 6 2 3" xfId="33731"/>
    <cellStyle name="Normal 5 20 6 2 4" xfId="39215"/>
    <cellStyle name="Normal 5 20 6 3" xfId="25509"/>
    <cellStyle name="Normal 5 20 6 4" xfId="31002"/>
    <cellStyle name="Normal 5 20 6 5" xfId="36486"/>
    <cellStyle name="Normal 5 20 7" xfId="8275"/>
    <cellStyle name="Normal 5 21" xfId="2912"/>
    <cellStyle name="Normal 5 21 2" xfId="4116"/>
    <cellStyle name="Normal 5 21 2 2" xfId="23947"/>
    <cellStyle name="Normal 5 21 2 2 2" xfId="29503"/>
    <cellStyle name="Normal 5 21 2 2 3" xfId="34996"/>
    <cellStyle name="Normal 5 21 2 2 4" xfId="40480"/>
    <cellStyle name="Normal 5 21 2 3" xfId="26774"/>
    <cellStyle name="Normal 5 21 2 4" xfId="32267"/>
    <cellStyle name="Normal 5 21 2 5" xfId="37751"/>
    <cellStyle name="Normal 5 21 2 6" xfId="16662"/>
    <cellStyle name="Normal 5 21 3" xfId="13620"/>
    <cellStyle name="Normal 5 21 4" xfId="18835"/>
    <cellStyle name="Normal 5 21 5" xfId="21062"/>
    <cellStyle name="Normal 5 21 6" xfId="11381"/>
    <cellStyle name="Normal 5 21 6 2" xfId="22683"/>
    <cellStyle name="Normal 5 21 6 2 2" xfId="28239"/>
    <cellStyle name="Normal 5 21 6 2 3" xfId="33732"/>
    <cellStyle name="Normal 5 21 6 2 4" xfId="39216"/>
    <cellStyle name="Normal 5 21 6 3" xfId="25510"/>
    <cellStyle name="Normal 5 21 6 4" xfId="31003"/>
    <cellStyle name="Normal 5 21 6 5" xfId="36487"/>
    <cellStyle name="Normal 5 21 7" xfId="8276"/>
    <cellStyle name="Normal 5 22" xfId="2913"/>
    <cellStyle name="Normal 5 22 2" xfId="4117"/>
    <cellStyle name="Normal 5 22 2 2" xfId="23948"/>
    <cellStyle name="Normal 5 22 2 2 2" xfId="29504"/>
    <cellStyle name="Normal 5 22 2 2 3" xfId="34997"/>
    <cellStyle name="Normal 5 22 2 2 4" xfId="40481"/>
    <cellStyle name="Normal 5 22 2 3" xfId="26775"/>
    <cellStyle name="Normal 5 22 2 4" xfId="32268"/>
    <cellStyle name="Normal 5 22 2 5" xfId="37752"/>
    <cellStyle name="Normal 5 22 2 6" xfId="16663"/>
    <cellStyle name="Normal 5 22 3" xfId="13621"/>
    <cellStyle name="Normal 5 22 4" xfId="18836"/>
    <cellStyle name="Normal 5 22 5" xfId="21063"/>
    <cellStyle name="Normal 5 22 6" xfId="11382"/>
    <cellStyle name="Normal 5 22 6 2" xfId="22684"/>
    <cellStyle name="Normal 5 22 6 2 2" xfId="28240"/>
    <cellStyle name="Normal 5 22 6 2 3" xfId="33733"/>
    <cellStyle name="Normal 5 22 6 2 4" xfId="39217"/>
    <cellStyle name="Normal 5 22 6 3" xfId="25511"/>
    <cellStyle name="Normal 5 22 6 4" xfId="31004"/>
    <cellStyle name="Normal 5 22 6 5" xfId="36488"/>
    <cellStyle name="Normal 5 22 7" xfId="8277"/>
    <cellStyle name="Normal 5 23" xfId="2914"/>
    <cellStyle name="Normal 5 23 2" xfId="4118"/>
    <cellStyle name="Normal 5 23 2 2" xfId="23949"/>
    <cellStyle name="Normal 5 23 2 2 2" xfId="29505"/>
    <cellStyle name="Normal 5 23 2 2 3" xfId="34998"/>
    <cellStyle name="Normal 5 23 2 2 4" xfId="40482"/>
    <cellStyle name="Normal 5 23 2 3" xfId="26776"/>
    <cellStyle name="Normal 5 23 2 4" xfId="32269"/>
    <cellStyle name="Normal 5 23 2 5" xfId="37753"/>
    <cellStyle name="Normal 5 23 2 6" xfId="16664"/>
    <cellStyle name="Normal 5 23 3" xfId="13622"/>
    <cellStyle name="Normal 5 23 4" xfId="18837"/>
    <cellStyle name="Normal 5 23 5" xfId="21064"/>
    <cellStyle name="Normal 5 23 6" xfId="11383"/>
    <cellStyle name="Normal 5 23 6 2" xfId="22685"/>
    <cellStyle name="Normal 5 23 6 2 2" xfId="28241"/>
    <cellStyle name="Normal 5 23 6 2 3" xfId="33734"/>
    <cellStyle name="Normal 5 23 6 2 4" xfId="39218"/>
    <cellStyle name="Normal 5 23 6 3" xfId="25512"/>
    <cellStyle name="Normal 5 23 6 4" xfId="31005"/>
    <cellStyle name="Normal 5 23 6 5" xfId="36489"/>
    <cellStyle name="Normal 5 23 7" xfId="8278"/>
    <cellStyle name="Normal 5 24" xfId="2915"/>
    <cellStyle name="Normal 5 24 2" xfId="4119"/>
    <cellStyle name="Normal 5 24 2 2" xfId="23950"/>
    <cellStyle name="Normal 5 24 2 2 2" xfId="29506"/>
    <cellStyle name="Normal 5 24 2 2 3" xfId="34999"/>
    <cellStyle name="Normal 5 24 2 2 4" xfId="40483"/>
    <cellStyle name="Normal 5 24 2 3" xfId="26777"/>
    <cellStyle name="Normal 5 24 2 4" xfId="32270"/>
    <cellStyle name="Normal 5 24 2 5" xfId="37754"/>
    <cellStyle name="Normal 5 24 2 6" xfId="16665"/>
    <cellStyle name="Normal 5 24 3" xfId="13623"/>
    <cellStyle name="Normal 5 24 4" xfId="18838"/>
    <cellStyle name="Normal 5 24 5" xfId="21065"/>
    <cellStyle name="Normal 5 24 6" xfId="11384"/>
    <cellStyle name="Normal 5 24 6 2" xfId="22686"/>
    <cellStyle name="Normal 5 24 6 2 2" xfId="28242"/>
    <cellStyle name="Normal 5 24 6 2 3" xfId="33735"/>
    <cellStyle name="Normal 5 24 6 2 4" xfId="39219"/>
    <cellStyle name="Normal 5 24 6 3" xfId="25513"/>
    <cellStyle name="Normal 5 24 6 4" xfId="31006"/>
    <cellStyle name="Normal 5 24 6 5" xfId="36490"/>
    <cellStyle name="Normal 5 24 7" xfId="8279"/>
    <cellStyle name="Normal 5 25" xfId="2916"/>
    <cellStyle name="Normal 5 25 2" xfId="4120"/>
    <cellStyle name="Normal 5 25 2 2" xfId="23951"/>
    <cellStyle name="Normal 5 25 2 2 2" xfId="29507"/>
    <cellStyle name="Normal 5 25 2 2 3" xfId="35000"/>
    <cellStyle name="Normal 5 25 2 2 4" xfId="40484"/>
    <cellStyle name="Normal 5 25 2 3" xfId="26778"/>
    <cellStyle name="Normal 5 25 2 4" xfId="32271"/>
    <cellStyle name="Normal 5 25 2 5" xfId="37755"/>
    <cellStyle name="Normal 5 25 2 6" xfId="16666"/>
    <cellStyle name="Normal 5 25 3" xfId="13624"/>
    <cellStyle name="Normal 5 25 4" xfId="18839"/>
    <cellStyle name="Normal 5 25 5" xfId="21066"/>
    <cellStyle name="Normal 5 25 6" xfId="11385"/>
    <cellStyle name="Normal 5 25 6 2" xfId="22687"/>
    <cellStyle name="Normal 5 25 6 2 2" xfId="28243"/>
    <cellStyle name="Normal 5 25 6 2 3" xfId="33736"/>
    <cellStyle name="Normal 5 25 6 2 4" xfId="39220"/>
    <cellStyle name="Normal 5 25 6 3" xfId="25514"/>
    <cellStyle name="Normal 5 25 6 4" xfId="31007"/>
    <cellStyle name="Normal 5 25 6 5" xfId="36491"/>
    <cellStyle name="Normal 5 25 7" xfId="8280"/>
    <cellStyle name="Normal 5 26" xfId="2917"/>
    <cellStyle name="Normal 5 26 2" xfId="4121"/>
    <cellStyle name="Normal 5 26 2 2" xfId="23952"/>
    <cellStyle name="Normal 5 26 2 2 2" xfId="29508"/>
    <cellStyle name="Normal 5 26 2 2 3" xfId="35001"/>
    <cellStyle name="Normal 5 26 2 2 4" xfId="40485"/>
    <cellStyle name="Normal 5 26 2 3" xfId="26779"/>
    <cellStyle name="Normal 5 26 2 4" xfId="32272"/>
    <cellStyle name="Normal 5 26 2 5" xfId="37756"/>
    <cellStyle name="Normal 5 26 2 6" xfId="16667"/>
    <cellStyle name="Normal 5 26 3" xfId="13625"/>
    <cellStyle name="Normal 5 26 4" xfId="18840"/>
    <cellStyle name="Normal 5 26 5" xfId="21067"/>
    <cellStyle name="Normal 5 26 6" xfId="11386"/>
    <cellStyle name="Normal 5 26 6 2" xfId="22688"/>
    <cellStyle name="Normal 5 26 6 2 2" xfId="28244"/>
    <cellStyle name="Normal 5 26 6 2 3" xfId="33737"/>
    <cellStyle name="Normal 5 26 6 2 4" xfId="39221"/>
    <cellStyle name="Normal 5 26 6 3" xfId="25515"/>
    <cellStyle name="Normal 5 26 6 4" xfId="31008"/>
    <cellStyle name="Normal 5 26 6 5" xfId="36492"/>
    <cellStyle name="Normal 5 26 7" xfId="8281"/>
    <cellStyle name="Normal 5 27" xfId="2918"/>
    <cellStyle name="Normal 5 27 2" xfId="4122"/>
    <cellStyle name="Normal 5 27 2 2" xfId="23953"/>
    <cellStyle name="Normal 5 27 2 2 2" xfId="29509"/>
    <cellStyle name="Normal 5 27 2 2 3" xfId="35002"/>
    <cellStyle name="Normal 5 27 2 2 4" xfId="40486"/>
    <cellStyle name="Normal 5 27 2 3" xfId="26780"/>
    <cellStyle name="Normal 5 27 2 4" xfId="32273"/>
    <cellStyle name="Normal 5 27 2 5" xfId="37757"/>
    <cellStyle name="Normal 5 27 2 6" xfId="16668"/>
    <cellStyle name="Normal 5 27 3" xfId="13626"/>
    <cellStyle name="Normal 5 27 4" xfId="18841"/>
    <cellStyle name="Normal 5 27 5" xfId="21068"/>
    <cellStyle name="Normal 5 27 6" xfId="11387"/>
    <cellStyle name="Normal 5 27 6 2" xfId="22689"/>
    <cellStyle name="Normal 5 27 6 2 2" xfId="28245"/>
    <cellStyle name="Normal 5 27 6 2 3" xfId="33738"/>
    <cellStyle name="Normal 5 27 6 2 4" xfId="39222"/>
    <cellStyle name="Normal 5 27 6 3" xfId="25516"/>
    <cellStyle name="Normal 5 27 6 4" xfId="31009"/>
    <cellStyle name="Normal 5 27 6 5" xfId="36493"/>
    <cellStyle name="Normal 5 27 7" xfId="8282"/>
    <cellStyle name="Normal 5 28" xfId="2919"/>
    <cellStyle name="Normal 5 28 2" xfId="4123"/>
    <cellStyle name="Normal 5 28 2 2" xfId="23954"/>
    <cellStyle name="Normal 5 28 2 2 2" xfId="29510"/>
    <cellStyle name="Normal 5 28 2 2 3" xfId="35003"/>
    <cellStyle name="Normal 5 28 2 2 4" xfId="40487"/>
    <cellStyle name="Normal 5 28 2 3" xfId="26781"/>
    <cellStyle name="Normal 5 28 2 4" xfId="32274"/>
    <cellStyle name="Normal 5 28 2 5" xfId="37758"/>
    <cellStyle name="Normal 5 28 2 6" xfId="16669"/>
    <cellStyle name="Normal 5 28 3" xfId="13627"/>
    <cellStyle name="Normal 5 28 4" xfId="18842"/>
    <cellStyle name="Normal 5 28 5" xfId="21069"/>
    <cellStyle name="Normal 5 28 6" xfId="11388"/>
    <cellStyle name="Normal 5 28 6 2" xfId="22690"/>
    <cellStyle name="Normal 5 28 6 2 2" xfId="28246"/>
    <cellStyle name="Normal 5 28 6 2 3" xfId="33739"/>
    <cellStyle name="Normal 5 28 6 2 4" xfId="39223"/>
    <cellStyle name="Normal 5 28 6 3" xfId="25517"/>
    <cellStyle name="Normal 5 28 6 4" xfId="31010"/>
    <cellStyle name="Normal 5 28 6 5" xfId="36494"/>
    <cellStyle name="Normal 5 28 7" xfId="8283"/>
    <cellStyle name="Normal 5 29" xfId="2920"/>
    <cellStyle name="Normal 5 29 2" xfId="4124"/>
    <cellStyle name="Normal 5 29 2 2" xfId="23955"/>
    <cellStyle name="Normal 5 29 2 2 2" xfId="29511"/>
    <cellStyle name="Normal 5 29 2 2 3" xfId="35004"/>
    <cellStyle name="Normal 5 29 2 2 4" xfId="40488"/>
    <cellStyle name="Normal 5 29 2 3" xfId="26782"/>
    <cellStyle name="Normal 5 29 2 4" xfId="32275"/>
    <cellStyle name="Normal 5 29 2 5" xfId="37759"/>
    <cellStyle name="Normal 5 29 2 6" xfId="16670"/>
    <cellStyle name="Normal 5 29 3" xfId="13628"/>
    <cellStyle name="Normal 5 29 4" xfId="18843"/>
    <cellStyle name="Normal 5 29 5" xfId="21070"/>
    <cellStyle name="Normal 5 29 6" xfId="11389"/>
    <cellStyle name="Normal 5 29 6 2" xfId="22691"/>
    <cellStyle name="Normal 5 29 6 2 2" xfId="28247"/>
    <cellStyle name="Normal 5 29 6 2 3" xfId="33740"/>
    <cellStyle name="Normal 5 29 6 2 4" xfId="39224"/>
    <cellStyle name="Normal 5 29 6 3" xfId="25518"/>
    <cellStyle name="Normal 5 29 6 4" xfId="31011"/>
    <cellStyle name="Normal 5 29 6 5" xfId="36495"/>
    <cellStyle name="Normal 5 29 7" xfId="8284"/>
    <cellStyle name="Normal 5 3" xfId="2921"/>
    <cellStyle name="Normal 5 3 10" xfId="21071"/>
    <cellStyle name="Normal 5 3 11" xfId="24561"/>
    <cellStyle name="Normal 5 3 11 2" xfId="30106"/>
    <cellStyle name="Normal 5 3 11 3" xfId="35594"/>
    <cellStyle name="Normal 5 3 11 4" xfId="41078"/>
    <cellStyle name="Normal 5 3 12" xfId="8285"/>
    <cellStyle name="Normal 5 3 2" xfId="4125"/>
    <cellStyle name="Normal 5 3 2 2" xfId="16671"/>
    <cellStyle name="Normal 5 3 2 2 2" xfId="23956"/>
    <cellStyle name="Normal 5 3 2 2 2 2" xfId="29512"/>
    <cellStyle name="Normal 5 3 2 2 2 3" xfId="35005"/>
    <cellStyle name="Normal 5 3 2 2 2 4" xfId="40489"/>
    <cellStyle name="Normal 5 3 2 2 3" xfId="26783"/>
    <cellStyle name="Normal 5 3 2 2 4" xfId="32276"/>
    <cellStyle name="Normal 5 3 2 2 5" xfId="37760"/>
    <cellStyle name="Normal 5 3 2 3" xfId="13630"/>
    <cellStyle name="Normal 5 3 2 4" xfId="18845"/>
    <cellStyle name="Normal 5 3 2 5" xfId="21072"/>
    <cellStyle name="Normal 5 3 2 6" xfId="11390"/>
    <cellStyle name="Normal 5 3 2 6 2" xfId="22692"/>
    <cellStyle name="Normal 5 3 2 6 2 2" xfId="28248"/>
    <cellStyle name="Normal 5 3 2 6 2 3" xfId="33741"/>
    <cellStyle name="Normal 5 3 2 6 2 4" xfId="39225"/>
    <cellStyle name="Normal 5 3 2 6 3" xfId="25519"/>
    <cellStyle name="Normal 5 3 2 6 4" xfId="31012"/>
    <cellStyle name="Normal 5 3 2 6 5" xfId="36496"/>
    <cellStyle name="Normal 5 3 2 7" xfId="8286"/>
    <cellStyle name="Normal 5 3 3" xfId="8287"/>
    <cellStyle name="Normal 5 3 3 2" xfId="16672"/>
    <cellStyle name="Normal 5 3 3 2 2" xfId="23957"/>
    <cellStyle name="Normal 5 3 3 2 2 2" xfId="29513"/>
    <cellStyle name="Normal 5 3 3 2 2 3" xfId="35006"/>
    <cellStyle name="Normal 5 3 3 2 2 4" xfId="40490"/>
    <cellStyle name="Normal 5 3 3 2 3" xfId="26784"/>
    <cellStyle name="Normal 5 3 3 2 4" xfId="32277"/>
    <cellStyle name="Normal 5 3 3 2 5" xfId="37761"/>
    <cellStyle name="Normal 5 3 3 3" xfId="21073"/>
    <cellStyle name="Normal 5 3 3 4" xfId="11391"/>
    <cellStyle name="Normal 5 3 3 4 2" xfId="22693"/>
    <cellStyle name="Normal 5 3 3 4 2 2" xfId="28249"/>
    <cellStyle name="Normal 5 3 3 4 2 3" xfId="33742"/>
    <cellStyle name="Normal 5 3 3 4 2 4" xfId="39226"/>
    <cellStyle name="Normal 5 3 3 4 3" xfId="25520"/>
    <cellStyle name="Normal 5 3 3 4 4" xfId="31013"/>
    <cellStyle name="Normal 5 3 3 4 5" xfId="36497"/>
    <cellStyle name="Normal 5 3 4" xfId="8883"/>
    <cellStyle name="Normal 5 3 4 2" xfId="11392"/>
    <cellStyle name="Normal 5 3 4 2 2" xfId="22694"/>
    <cellStyle name="Normal 5 3 4 2 2 2" xfId="28250"/>
    <cellStyle name="Normal 5 3 4 2 2 3" xfId="33743"/>
    <cellStyle name="Normal 5 3 4 2 2 4" xfId="39227"/>
    <cellStyle name="Normal 5 3 4 2 3" xfId="25521"/>
    <cellStyle name="Normal 5 3 4 2 4" xfId="31014"/>
    <cellStyle name="Normal 5 3 4 2 5" xfId="36498"/>
    <cellStyle name="Normal 5 3 4 3" xfId="21865"/>
    <cellStyle name="Normal 5 3 4 3 2" xfId="27421"/>
    <cellStyle name="Normal 5 3 4 3 3" xfId="32914"/>
    <cellStyle name="Normal 5 3 4 3 4" xfId="38398"/>
    <cellStyle name="Normal 5 3 4 4" xfId="24692"/>
    <cellStyle name="Normal 5 3 4 5" xfId="30183"/>
    <cellStyle name="Normal 5 3 4 6" xfId="35667"/>
    <cellStyle name="Normal 5 3 5" xfId="9016"/>
    <cellStyle name="Normal 5 3 5 2" xfId="11393"/>
    <cellStyle name="Normal 5 3 5 2 2" xfId="22695"/>
    <cellStyle name="Normal 5 3 5 2 2 2" xfId="28251"/>
    <cellStyle name="Normal 5 3 5 2 2 3" xfId="33744"/>
    <cellStyle name="Normal 5 3 5 2 2 4" xfId="39228"/>
    <cellStyle name="Normal 5 3 5 2 3" xfId="25522"/>
    <cellStyle name="Normal 5 3 5 2 4" xfId="31015"/>
    <cellStyle name="Normal 5 3 5 2 5" xfId="36499"/>
    <cellStyle name="Normal 5 3 5 3" xfId="21886"/>
    <cellStyle name="Normal 5 3 5 3 2" xfId="27442"/>
    <cellStyle name="Normal 5 3 5 3 3" xfId="32935"/>
    <cellStyle name="Normal 5 3 5 3 4" xfId="38419"/>
    <cellStyle name="Normal 5 3 5 4" xfId="24713"/>
    <cellStyle name="Normal 5 3 5 5" xfId="30204"/>
    <cellStyle name="Normal 5 3 5 6" xfId="35688"/>
    <cellStyle name="Normal 5 3 6" xfId="9106"/>
    <cellStyle name="Normal 5 3 6 2" xfId="11394"/>
    <cellStyle name="Normal 5 3 6 2 2" xfId="22696"/>
    <cellStyle name="Normal 5 3 6 2 2 2" xfId="28252"/>
    <cellStyle name="Normal 5 3 6 2 2 3" xfId="33745"/>
    <cellStyle name="Normal 5 3 6 2 2 4" xfId="39229"/>
    <cellStyle name="Normal 5 3 6 2 3" xfId="25523"/>
    <cellStyle name="Normal 5 3 6 2 4" xfId="31016"/>
    <cellStyle name="Normal 5 3 6 2 5" xfId="36500"/>
    <cellStyle name="Normal 5 3 6 3" xfId="21972"/>
    <cellStyle name="Normal 5 3 6 3 2" xfId="27528"/>
    <cellStyle name="Normal 5 3 6 3 3" xfId="33021"/>
    <cellStyle name="Normal 5 3 6 3 4" xfId="38505"/>
    <cellStyle name="Normal 5 3 6 4" xfId="24799"/>
    <cellStyle name="Normal 5 3 6 5" xfId="30290"/>
    <cellStyle name="Normal 5 3 6 6" xfId="35774"/>
    <cellStyle name="Normal 5 3 7" xfId="9170"/>
    <cellStyle name="Normal 5 3 7 2" xfId="22036"/>
    <cellStyle name="Normal 5 3 7 2 2" xfId="27592"/>
    <cellStyle name="Normal 5 3 7 2 3" xfId="33085"/>
    <cellStyle name="Normal 5 3 7 2 4" xfId="38569"/>
    <cellStyle name="Normal 5 3 7 3" xfId="24863"/>
    <cellStyle name="Normal 5 3 7 4" xfId="30356"/>
    <cellStyle name="Normal 5 3 7 5" xfId="35840"/>
    <cellStyle name="Normal 5 3 8" xfId="13629"/>
    <cellStyle name="Normal 5 3 9" xfId="18844"/>
    <cellStyle name="Normal 5 30" xfId="2922"/>
    <cellStyle name="Normal 5 30 2" xfId="4126"/>
    <cellStyle name="Normal 5 30 2 2" xfId="23958"/>
    <cellStyle name="Normal 5 30 2 2 2" xfId="29514"/>
    <cellStyle name="Normal 5 30 2 2 3" xfId="35007"/>
    <cellStyle name="Normal 5 30 2 2 4" xfId="40491"/>
    <cellStyle name="Normal 5 30 2 3" xfId="26785"/>
    <cellStyle name="Normal 5 30 2 4" xfId="32278"/>
    <cellStyle name="Normal 5 30 2 5" xfId="37762"/>
    <cellStyle name="Normal 5 30 2 6" xfId="16673"/>
    <cellStyle name="Normal 5 30 3" xfId="13631"/>
    <cellStyle name="Normal 5 30 4" xfId="18846"/>
    <cellStyle name="Normal 5 30 5" xfId="21074"/>
    <cellStyle name="Normal 5 30 6" xfId="11395"/>
    <cellStyle name="Normal 5 30 6 2" xfId="22697"/>
    <cellStyle name="Normal 5 30 6 2 2" xfId="28253"/>
    <cellStyle name="Normal 5 30 6 2 3" xfId="33746"/>
    <cellStyle name="Normal 5 30 6 2 4" xfId="39230"/>
    <cellStyle name="Normal 5 30 6 3" xfId="25524"/>
    <cellStyle name="Normal 5 30 6 4" xfId="31017"/>
    <cellStyle name="Normal 5 30 6 5" xfId="36501"/>
    <cellStyle name="Normal 5 30 7" xfId="8288"/>
    <cellStyle name="Normal 5 31" xfId="2923"/>
    <cellStyle name="Normal 5 31 2" xfId="4127"/>
    <cellStyle name="Normal 5 31 2 2" xfId="23959"/>
    <cellStyle name="Normal 5 31 2 2 2" xfId="29515"/>
    <cellStyle name="Normal 5 31 2 2 3" xfId="35008"/>
    <cellStyle name="Normal 5 31 2 2 4" xfId="40492"/>
    <cellStyle name="Normal 5 31 2 3" xfId="26786"/>
    <cellStyle name="Normal 5 31 2 4" xfId="32279"/>
    <cellStyle name="Normal 5 31 2 5" xfId="37763"/>
    <cellStyle name="Normal 5 31 2 6" xfId="16674"/>
    <cellStyle name="Normal 5 31 3" xfId="13632"/>
    <cellStyle name="Normal 5 31 4" xfId="18847"/>
    <cellStyle name="Normal 5 31 5" xfId="21075"/>
    <cellStyle name="Normal 5 31 6" xfId="11396"/>
    <cellStyle name="Normal 5 31 6 2" xfId="22698"/>
    <cellStyle name="Normal 5 31 6 2 2" xfId="28254"/>
    <cellStyle name="Normal 5 31 6 2 3" xfId="33747"/>
    <cellStyle name="Normal 5 31 6 2 4" xfId="39231"/>
    <cellStyle name="Normal 5 31 6 3" xfId="25525"/>
    <cellStyle name="Normal 5 31 6 4" xfId="31018"/>
    <cellStyle name="Normal 5 31 6 5" xfId="36502"/>
    <cellStyle name="Normal 5 31 7" xfId="8289"/>
    <cellStyle name="Normal 5 32" xfId="2924"/>
    <cellStyle name="Normal 5 32 2" xfId="4128"/>
    <cellStyle name="Normal 5 32 2 2" xfId="23960"/>
    <cellStyle name="Normal 5 32 2 2 2" xfId="29516"/>
    <cellStyle name="Normal 5 32 2 2 3" xfId="35009"/>
    <cellStyle name="Normal 5 32 2 2 4" xfId="40493"/>
    <cellStyle name="Normal 5 32 2 3" xfId="26787"/>
    <cellStyle name="Normal 5 32 2 4" xfId="32280"/>
    <cellStyle name="Normal 5 32 2 5" xfId="37764"/>
    <cellStyle name="Normal 5 32 2 6" xfId="16675"/>
    <cellStyle name="Normal 5 32 3" xfId="13633"/>
    <cellStyle name="Normal 5 32 4" xfId="18848"/>
    <cellStyle name="Normal 5 32 5" xfId="21076"/>
    <cellStyle name="Normal 5 32 6" xfId="11397"/>
    <cellStyle name="Normal 5 32 6 2" xfId="22699"/>
    <cellStyle name="Normal 5 32 6 2 2" xfId="28255"/>
    <cellStyle name="Normal 5 32 6 2 3" xfId="33748"/>
    <cellStyle name="Normal 5 32 6 2 4" xfId="39232"/>
    <cellStyle name="Normal 5 32 6 3" xfId="25526"/>
    <cellStyle name="Normal 5 32 6 4" xfId="31019"/>
    <cellStyle name="Normal 5 32 6 5" xfId="36503"/>
    <cellStyle name="Normal 5 32 7" xfId="8290"/>
    <cellStyle name="Normal 5 33" xfId="2925"/>
    <cellStyle name="Normal 5 33 2" xfId="4129"/>
    <cellStyle name="Normal 5 33 2 2" xfId="23961"/>
    <cellStyle name="Normal 5 33 2 2 2" xfId="29517"/>
    <cellStyle name="Normal 5 33 2 2 3" xfId="35010"/>
    <cellStyle name="Normal 5 33 2 2 4" xfId="40494"/>
    <cellStyle name="Normal 5 33 2 3" xfId="26788"/>
    <cellStyle name="Normal 5 33 2 4" xfId="32281"/>
    <cellStyle name="Normal 5 33 2 5" xfId="37765"/>
    <cellStyle name="Normal 5 33 2 6" xfId="16676"/>
    <cellStyle name="Normal 5 33 3" xfId="13634"/>
    <cellStyle name="Normal 5 33 4" xfId="18849"/>
    <cellStyle name="Normal 5 33 5" xfId="21077"/>
    <cellStyle name="Normal 5 33 6" xfId="11398"/>
    <cellStyle name="Normal 5 33 6 2" xfId="22700"/>
    <cellStyle name="Normal 5 33 6 2 2" xfId="28256"/>
    <cellStyle name="Normal 5 33 6 2 3" xfId="33749"/>
    <cellStyle name="Normal 5 33 6 2 4" xfId="39233"/>
    <cellStyle name="Normal 5 33 6 3" xfId="25527"/>
    <cellStyle name="Normal 5 33 6 4" xfId="31020"/>
    <cellStyle name="Normal 5 33 6 5" xfId="36504"/>
    <cellStyle name="Normal 5 33 7" xfId="8291"/>
    <cellStyle name="Normal 5 34" xfId="2926"/>
    <cellStyle name="Normal 5 34 2" xfId="4130"/>
    <cellStyle name="Normal 5 34 2 2" xfId="23962"/>
    <cellStyle name="Normal 5 34 2 2 2" xfId="29518"/>
    <cellStyle name="Normal 5 34 2 2 3" xfId="35011"/>
    <cellStyle name="Normal 5 34 2 2 4" xfId="40495"/>
    <cellStyle name="Normal 5 34 2 3" xfId="26789"/>
    <cellStyle name="Normal 5 34 2 4" xfId="32282"/>
    <cellStyle name="Normal 5 34 2 5" xfId="37766"/>
    <cellStyle name="Normal 5 34 2 6" xfId="16677"/>
    <cellStyle name="Normal 5 34 3" xfId="13635"/>
    <cellStyle name="Normal 5 34 4" xfId="18850"/>
    <cellStyle name="Normal 5 34 5" xfId="21078"/>
    <cellStyle name="Normal 5 34 6" xfId="11399"/>
    <cellStyle name="Normal 5 34 6 2" xfId="22701"/>
    <cellStyle name="Normal 5 34 6 2 2" xfId="28257"/>
    <cellStyle name="Normal 5 34 6 2 3" xfId="33750"/>
    <cellStyle name="Normal 5 34 6 2 4" xfId="39234"/>
    <cellStyle name="Normal 5 34 6 3" xfId="25528"/>
    <cellStyle name="Normal 5 34 6 4" xfId="31021"/>
    <cellStyle name="Normal 5 34 6 5" xfId="36505"/>
    <cellStyle name="Normal 5 34 7" xfId="8292"/>
    <cellStyle name="Normal 5 35" xfId="2927"/>
    <cellStyle name="Normal 5 35 2" xfId="4131"/>
    <cellStyle name="Normal 5 35 2 2" xfId="23963"/>
    <cellStyle name="Normal 5 35 2 2 2" xfId="29519"/>
    <cellStyle name="Normal 5 35 2 2 3" xfId="35012"/>
    <cellStyle name="Normal 5 35 2 2 4" xfId="40496"/>
    <cellStyle name="Normal 5 35 2 3" xfId="26790"/>
    <cellStyle name="Normal 5 35 2 4" xfId="32283"/>
    <cellStyle name="Normal 5 35 2 5" xfId="37767"/>
    <cellStyle name="Normal 5 35 2 6" xfId="16678"/>
    <cellStyle name="Normal 5 35 3" xfId="13636"/>
    <cellStyle name="Normal 5 35 4" xfId="18851"/>
    <cellStyle name="Normal 5 35 5" xfId="21079"/>
    <cellStyle name="Normal 5 35 6" xfId="11400"/>
    <cellStyle name="Normal 5 35 6 2" xfId="22702"/>
    <cellStyle name="Normal 5 35 6 2 2" xfId="28258"/>
    <cellStyle name="Normal 5 35 6 2 3" xfId="33751"/>
    <cellStyle name="Normal 5 35 6 2 4" xfId="39235"/>
    <cellStyle name="Normal 5 35 6 3" xfId="25529"/>
    <cellStyle name="Normal 5 35 6 4" xfId="31022"/>
    <cellStyle name="Normal 5 35 6 5" xfId="36506"/>
    <cellStyle name="Normal 5 35 7" xfId="8293"/>
    <cellStyle name="Normal 5 36" xfId="2928"/>
    <cellStyle name="Normal 5 36 2" xfId="4132"/>
    <cellStyle name="Normal 5 36 2 2" xfId="23964"/>
    <cellStyle name="Normal 5 36 2 2 2" xfId="29520"/>
    <cellStyle name="Normal 5 36 2 2 3" xfId="35013"/>
    <cellStyle name="Normal 5 36 2 2 4" xfId="40497"/>
    <cellStyle name="Normal 5 36 2 3" xfId="26791"/>
    <cellStyle name="Normal 5 36 2 4" xfId="32284"/>
    <cellStyle name="Normal 5 36 2 5" xfId="37768"/>
    <cellStyle name="Normal 5 36 2 6" xfId="16679"/>
    <cellStyle name="Normal 5 36 3" xfId="13637"/>
    <cellStyle name="Normal 5 36 4" xfId="18852"/>
    <cellStyle name="Normal 5 36 5" xfId="21080"/>
    <cellStyle name="Normal 5 36 6" xfId="11401"/>
    <cellStyle name="Normal 5 36 6 2" xfId="22703"/>
    <cellStyle name="Normal 5 36 6 2 2" xfId="28259"/>
    <cellStyle name="Normal 5 36 6 2 3" xfId="33752"/>
    <cellStyle name="Normal 5 36 6 2 4" xfId="39236"/>
    <cellStyle name="Normal 5 36 6 3" xfId="25530"/>
    <cellStyle name="Normal 5 36 6 4" xfId="31023"/>
    <cellStyle name="Normal 5 36 6 5" xfId="36507"/>
    <cellStyle name="Normal 5 36 7" xfId="8294"/>
    <cellStyle name="Normal 5 37" xfId="2929"/>
    <cellStyle name="Normal 5 37 2" xfId="4133"/>
    <cellStyle name="Normal 5 37 2 2" xfId="23965"/>
    <cellStyle name="Normal 5 37 2 2 2" xfId="29521"/>
    <cellStyle name="Normal 5 37 2 2 3" xfId="35014"/>
    <cellStyle name="Normal 5 37 2 2 4" xfId="40498"/>
    <cellStyle name="Normal 5 37 2 3" xfId="26792"/>
    <cellStyle name="Normal 5 37 2 4" xfId="32285"/>
    <cellStyle name="Normal 5 37 2 5" xfId="37769"/>
    <cellStyle name="Normal 5 37 2 6" xfId="16680"/>
    <cellStyle name="Normal 5 37 3" xfId="13638"/>
    <cellStyle name="Normal 5 37 4" xfId="18853"/>
    <cellStyle name="Normal 5 37 5" xfId="21081"/>
    <cellStyle name="Normal 5 37 6" xfId="11402"/>
    <cellStyle name="Normal 5 37 6 2" xfId="22704"/>
    <cellStyle name="Normal 5 37 6 2 2" xfId="28260"/>
    <cellStyle name="Normal 5 37 6 2 3" xfId="33753"/>
    <cellStyle name="Normal 5 37 6 2 4" xfId="39237"/>
    <cellStyle name="Normal 5 37 6 3" xfId="25531"/>
    <cellStyle name="Normal 5 37 6 4" xfId="31024"/>
    <cellStyle name="Normal 5 37 6 5" xfId="36508"/>
    <cellStyle name="Normal 5 37 7" xfId="8295"/>
    <cellStyle name="Normal 5 38" xfId="2930"/>
    <cellStyle name="Normal 5 38 2" xfId="4134"/>
    <cellStyle name="Normal 5 38 2 2" xfId="23966"/>
    <cellStyle name="Normal 5 38 2 2 2" xfId="29522"/>
    <cellStyle name="Normal 5 38 2 2 3" xfId="35015"/>
    <cellStyle name="Normal 5 38 2 2 4" xfId="40499"/>
    <cellStyle name="Normal 5 38 2 3" xfId="26793"/>
    <cellStyle name="Normal 5 38 2 4" xfId="32286"/>
    <cellStyle name="Normal 5 38 2 5" xfId="37770"/>
    <cellStyle name="Normal 5 38 2 6" xfId="16681"/>
    <cellStyle name="Normal 5 38 3" xfId="13639"/>
    <cellStyle name="Normal 5 38 4" xfId="18854"/>
    <cellStyle name="Normal 5 38 5" xfId="21082"/>
    <cellStyle name="Normal 5 38 6" xfId="11403"/>
    <cellStyle name="Normal 5 38 6 2" xfId="22705"/>
    <cellStyle name="Normal 5 38 6 2 2" xfId="28261"/>
    <cellStyle name="Normal 5 38 6 2 3" xfId="33754"/>
    <cellStyle name="Normal 5 38 6 2 4" xfId="39238"/>
    <cellStyle name="Normal 5 38 6 3" xfId="25532"/>
    <cellStyle name="Normal 5 38 6 4" xfId="31025"/>
    <cellStyle name="Normal 5 38 6 5" xfId="36509"/>
    <cellStyle name="Normal 5 38 7" xfId="8296"/>
    <cellStyle name="Normal 5 39" xfId="2931"/>
    <cellStyle name="Normal 5 39 2" xfId="4135"/>
    <cellStyle name="Normal 5 39 2 2" xfId="23967"/>
    <cellStyle name="Normal 5 39 2 2 2" xfId="29523"/>
    <cellStyle name="Normal 5 39 2 2 3" xfId="35016"/>
    <cellStyle name="Normal 5 39 2 2 4" xfId="40500"/>
    <cellStyle name="Normal 5 39 2 3" xfId="26794"/>
    <cellStyle name="Normal 5 39 2 4" xfId="32287"/>
    <cellStyle name="Normal 5 39 2 5" xfId="37771"/>
    <cellStyle name="Normal 5 39 2 6" xfId="16682"/>
    <cellStyle name="Normal 5 39 3" xfId="13640"/>
    <cellStyle name="Normal 5 39 4" xfId="18855"/>
    <cellStyle name="Normal 5 39 5" xfId="21083"/>
    <cellStyle name="Normal 5 39 6" xfId="11404"/>
    <cellStyle name="Normal 5 39 6 2" xfId="22706"/>
    <cellStyle name="Normal 5 39 6 2 2" xfId="28262"/>
    <cellStyle name="Normal 5 39 6 2 3" xfId="33755"/>
    <cellStyle name="Normal 5 39 6 2 4" xfId="39239"/>
    <cellStyle name="Normal 5 39 6 3" xfId="25533"/>
    <cellStyle name="Normal 5 39 6 4" xfId="31026"/>
    <cellStyle name="Normal 5 39 6 5" xfId="36510"/>
    <cellStyle name="Normal 5 39 7" xfId="8297"/>
    <cellStyle name="Normal 5 4" xfId="2932"/>
    <cellStyle name="Normal 5 4 10" xfId="21084"/>
    <cellStyle name="Normal 5 4 11" xfId="24562"/>
    <cellStyle name="Normal 5 4 11 2" xfId="30107"/>
    <cellStyle name="Normal 5 4 11 3" xfId="35595"/>
    <cellStyle name="Normal 5 4 11 4" xfId="41079"/>
    <cellStyle name="Normal 5 4 12" xfId="8298"/>
    <cellStyle name="Normal 5 4 2" xfId="4136"/>
    <cellStyle name="Normal 5 4 2 2" xfId="16683"/>
    <cellStyle name="Normal 5 4 2 2 2" xfId="23968"/>
    <cellStyle name="Normal 5 4 2 2 2 2" xfId="29524"/>
    <cellStyle name="Normal 5 4 2 2 2 3" xfId="35017"/>
    <cellStyle name="Normal 5 4 2 2 2 4" xfId="40501"/>
    <cellStyle name="Normal 5 4 2 2 3" xfId="26795"/>
    <cellStyle name="Normal 5 4 2 2 4" xfId="32288"/>
    <cellStyle name="Normal 5 4 2 2 5" xfId="37772"/>
    <cellStyle name="Normal 5 4 2 3" xfId="13642"/>
    <cellStyle name="Normal 5 4 2 4" xfId="18857"/>
    <cellStyle name="Normal 5 4 2 5" xfId="21085"/>
    <cellStyle name="Normal 5 4 2 6" xfId="11405"/>
    <cellStyle name="Normal 5 4 2 6 2" xfId="22707"/>
    <cellStyle name="Normal 5 4 2 6 2 2" xfId="28263"/>
    <cellStyle name="Normal 5 4 2 6 2 3" xfId="33756"/>
    <cellStyle name="Normal 5 4 2 6 2 4" xfId="39240"/>
    <cellStyle name="Normal 5 4 2 6 3" xfId="25534"/>
    <cellStyle name="Normal 5 4 2 6 4" xfId="31027"/>
    <cellStyle name="Normal 5 4 2 6 5" xfId="36511"/>
    <cellStyle name="Normal 5 4 2 7" xfId="8299"/>
    <cellStyle name="Normal 5 4 3" xfId="8300"/>
    <cellStyle name="Normal 5 4 3 2" xfId="16684"/>
    <cellStyle name="Normal 5 4 3 2 2" xfId="23969"/>
    <cellStyle name="Normal 5 4 3 2 2 2" xfId="29525"/>
    <cellStyle name="Normal 5 4 3 2 2 3" xfId="35018"/>
    <cellStyle name="Normal 5 4 3 2 2 4" xfId="40502"/>
    <cellStyle name="Normal 5 4 3 2 3" xfId="26796"/>
    <cellStyle name="Normal 5 4 3 2 4" xfId="32289"/>
    <cellStyle name="Normal 5 4 3 2 5" xfId="37773"/>
    <cellStyle name="Normal 5 4 3 3" xfId="21086"/>
    <cellStyle name="Normal 5 4 3 4" xfId="11406"/>
    <cellStyle name="Normal 5 4 3 4 2" xfId="22708"/>
    <cellStyle name="Normal 5 4 3 4 2 2" xfId="28264"/>
    <cellStyle name="Normal 5 4 3 4 2 3" xfId="33757"/>
    <cellStyle name="Normal 5 4 3 4 2 4" xfId="39241"/>
    <cellStyle name="Normal 5 4 3 4 3" xfId="25535"/>
    <cellStyle name="Normal 5 4 3 4 4" xfId="31028"/>
    <cellStyle name="Normal 5 4 3 4 5" xfId="36512"/>
    <cellStyle name="Normal 5 4 4" xfId="8884"/>
    <cellStyle name="Normal 5 4 4 2" xfId="11407"/>
    <cellStyle name="Normal 5 4 4 2 2" xfId="22709"/>
    <cellStyle name="Normal 5 4 4 2 2 2" xfId="28265"/>
    <cellStyle name="Normal 5 4 4 2 2 3" xfId="33758"/>
    <cellStyle name="Normal 5 4 4 2 2 4" xfId="39242"/>
    <cellStyle name="Normal 5 4 4 2 3" xfId="25536"/>
    <cellStyle name="Normal 5 4 4 2 4" xfId="31029"/>
    <cellStyle name="Normal 5 4 4 2 5" xfId="36513"/>
    <cellStyle name="Normal 5 4 4 3" xfId="21866"/>
    <cellStyle name="Normal 5 4 4 3 2" xfId="27422"/>
    <cellStyle name="Normal 5 4 4 3 3" xfId="32915"/>
    <cellStyle name="Normal 5 4 4 3 4" xfId="38399"/>
    <cellStyle name="Normal 5 4 4 4" xfId="24693"/>
    <cellStyle name="Normal 5 4 4 5" xfId="30184"/>
    <cellStyle name="Normal 5 4 4 6" xfId="35668"/>
    <cellStyle name="Normal 5 4 5" xfId="9017"/>
    <cellStyle name="Normal 5 4 5 2" xfId="11408"/>
    <cellStyle name="Normal 5 4 5 2 2" xfId="22710"/>
    <cellStyle name="Normal 5 4 5 2 2 2" xfId="28266"/>
    <cellStyle name="Normal 5 4 5 2 2 3" xfId="33759"/>
    <cellStyle name="Normal 5 4 5 2 2 4" xfId="39243"/>
    <cellStyle name="Normal 5 4 5 2 3" xfId="25537"/>
    <cellStyle name="Normal 5 4 5 2 4" xfId="31030"/>
    <cellStyle name="Normal 5 4 5 2 5" xfId="36514"/>
    <cellStyle name="Normal 5 4 5 3" xfId="21887"/>
    <cellStyle name="Normal 5 4 5 3 2" xfId="27443"/>
    <cellStyle name="Normal 5 4 5 3 3" xfId="32936"/>
    <cellStyle name="Normal 5 4 5 3 4" xfId="38420"/>
    <cellStyle name="Normal 5 4 5 4" xfId="24714"/>
    <cellStyle name="Normal 5 4 5 5" xfId="30205"/>
    <cellStyle name="Normal 5 4 5 6" xfId="35689"/>
    <cellStyle name="Normal 5 4 6" xfId="9107"/>
    <cellStyle name="Normal 5 4 6 2" xfId="11409"/>
    <cellStyle name="Normal 5 4 6 2 2" xfId="22711"/>
    <cellStyle name="Normal 5 4 6 2 2 2" xfId="28267"/>
    <cellStyle name="Normal 5 4 6 2 2 3" xfId="33760"/>
    <cellStyle name="Normal 5 4 6 2 2 4" xfId="39244"/>
    <cellStyle name="Normal 5 4 6 2 3" xfId="25538"/>
    <cellStyle name="Normal 5 4 6 2 4" xfId="31031"/>
    <cellStyle name="Normal 5 4 6 2 5" xfId="36515"/>
    <cellStyle name="Normal 5 4 6 3" xfId="21973"/>
    <cellStyle name="Normal 5 4 6 3 2" xfId="27529"/>
    <cellStyle name="Normal 5 4 6 3 3" xfId="33022"/>
    <cellStyle name="Normal 5 4 6 3 4" xfId="38506"/>
    <cellStyle name="Normal 5 4 6 4" xfId="24800"/>
    <cellStyle name="Normal 5 4 6 5" xfId="30291"/>
    <cellStyle name="Normal 5 4 6 6" xfId="35775"/>
    <cellStyle name="Normal 5 4 7" xfId="9171"/>
    <cellStyle name="Normal 5 4 7 2" xfId="22037"/>
    <cellStyle name="Normal 5 4 7 2 2" xfId="27593"/>
    <cellStyle name="Normal 5 4 7 2 3" xfId="33086"/>
    <cellStyle name="Normal 5 4 7 2 4" xfId="38570"/>
    <cellStyle name="Normal 5 4 7 3" xfId="24864"/>
    <cellStyle name="Normal 5 4 7 4" xfId="30357"/>
    <cellStyle name="Normal 5 4 7 5" xfId="35841"/>
    <cellStyle name="Normal 5 4 8" xfId="13641"/>
    <cellStyle name="Normal 5 4 9" xfId="18856"/>
    <cellStyle name="Normal 5 40" xfId="2933"/>
    <cellStyle name="Normal 5 40 2" xfId="4137"/>
    <cellStyle name="Normal 5 40 2 2" xfId="23970"/>
    <cellStyle name="Normal 5 40 2 2 2" xfId="29526"/>
    <cellStyle name="Normal 5 40 2 2 3" xfId="35019"/>
    <cellStyle name="Normal 5 40 2 2 4" xfId="40503"/>
    <cellStyle name="Normal 5 40 2 3" xfId="26797"/>
    <cellStyle name="Normal 5 40 2 4" xfId="32290"/>
    <cellStyle name="Normal 5 40 2 5" xfId="37774"/>
    <cellStyle name="Normal 5 40 2 6" xfId="16685"/>
    <cellStyle name="Normal 5 40 3" xfId="13643"/>
    <cellStyle name="Normal 5 40 4" xfId="18858"/>
    <cellStyle name="Normal 5 40 5" xfId="21087"/>
    <cellStyle name="Normal 5 40 6" xfId="11410"/>
    <cellStyle name="Normal 5 40 6 2" xfId="22712"/>
    <cellStyle name="Normal 5 40 6 2 2" xfId="28268"/>
    <cellStyle name="Normal 5 40 6 2 3" xfId="33761"/>
    <cellStyle name="Normal 5 40 6 2 4" xfId="39245"/>
    <cellStyle name="Normal 5 40 6 3" xfId="25539"/>
    <cellStyle name="Normal 5 40 6 4" xfId="31032"/>
    <cellStyle name="Normal 5 40 6 5" xfId="36516"/>
    <cellStyle name="Normal 5 40 7" xfId="8301"/>
    <cellStyle name="Normal 5 41" xfId="2934"/>
    <cellStyle name="Normal 5 41 2" xfId="4138"/>
    <cellStyle name="Normal 5 41 2 2" xfId="23971"/>
    <cellStyle name="Normal 5 41 2 2 2" xfId="29527"/>
    <cellStyle name="Normal 5 41 2 2 3" xfId="35020"/>
    <cellStyle name="Normal 5 41 2 2 4" xfId="40504"/>
    <cellStyle name="Normal 5 41 2 3" xfId="26798"/>
    <cellStyle name="Normal 5 41 2 4" xfId="32291"/>
    <cellStyle name="Normal 5 41 2 5" xfId="37775"/>
    <cellStyle name="Normal 5 41 2 6" xfId="16686"/>
    <cellStyle name="Normal 5 41 3" xfId="13644"/>
    <cellStyle name="Normal 5 41 4" xfId="18859"/>
    <cellStyle name="Normal 5 41 5" xfId="21088"/>
    <cellStyle name="Normal 5 41 6" xfId="11411"/>
    <cellStyle name="Normal 5 41 6 2" xfId="22713"/>
    <cellStyle name="Normal 5 41 6 2 2" xfId="28269"/>
    <cellStyle name="Normal 5 41 6 2 3" xfId="33762"/>
    <cellStyle name="Normal 5 41 6 2 4" xfId="39246"/>
    <cellStyle name="Normal 5 41 6 3" xfId="25540"/>
    <cellStyle name="Normal 5 41 6 4" xfId="31033"/>
    <cellStyle name="Normal 5 41 6 5" xfId="36517"/>
    <cellStyle name="Normal 5 41 7" xfId="8302"/>
    <cellStyle name="Normal 5 42" xfId="2935"/>
    <cellStyle name="Normal 5 42 2" xfId="4139"/>
    <cellStyle name="Normal 5 42 2 2" xfId="23972"/>
    <cellStyle name="Normal 5 42 2 2 2" xfId="29528"/>
    <cellStyle name="Normal 5 42 2 2 3" xfId="35021"/>
    <cellStyle name="Normal 5 42 2 2 4" xfId="40505"/>
    <cellStyle name="Normal 5 42 2 3" xfId="26799"/>
    <cellStyle name="Normal 5 42 2 4" xfId="32292"/>
    <cellStyle name="Normal 5 42 2 5" xfId="37776"/>
    <cellStyle name="Normal 5 42 2 6" xfId="16687"/>
    <cellStyle name="Normal 5 42 3" xfId="13645"/>
    <cellStyle name="Normal 5 42 4" xfId="18860"/>
    <cellStyle name="Normal 5 42 5" xfId="21089"/>
    <cellStyle name="Normal 5 42 6" xfId="11412"/>
    <cellStyle name="Normal 5 42 6 2" xfId="22714"/>
    <cellStyle name="Normal 5 42 6 2 2" xfId="28270"/>
    <cellStyle name="Normal 5 42 6 2 3" xfId="33763"/>
    <cellStyle name="Normal 5 42 6 2 4" xfId="39247"/>
    <cellStyle name="Normal 5 42 6 3" xfId="25541"/>
    <cellStyle name="Normal 5 42 6 4" xfId="31034"/>
    <cellStyle name="Normal 5 42 6 5" xfId="36518"/>
    <cellStyle name="Normal 5 42 7" xfId="8303"/>
    <cellStyle name="Normal 5 43" xfId="4101"/>
    <cellStyle name="Normal 5 43 2" xfId="16688"/>
    <cellStyle name="Normal 5 43 2 2" xfId="23973"/>
    <cellStyle name="Normal 5 43 2 2 2" xfId="29529"/>
    <cellStyle name="Normal 5 43 2 2 3" xfId="35022"/>
    <cellStyle name="Normal 5 43 2 2 4" xfId="40506"/>
    <cellStyle name="Normal 5 43 2 3" xfId="26800"/>
    <cellStyle name="Normal 5 43 2 4" xfId="32293"/>
    <cellStyle name="Normal 5 43 2 5" xfId="37777"/>
    <cellStyle name="Normal 5 43 3" xfId="13646"/>
    <cellStyle name="Normal 5 43 4" xfId="18861"/>
    <cellStyle name="Normal 5 43 5" xfId="21090"/>
    <cellStyle name="Normal 5 43 6" xfId="11413"/>
    <cellStyle name="Normal 5 43 6 2" xfId="22715"/>
    <cellStyle name="Normal 5 43 6 2 2" xfId="28271"/>
    <cellStyle name="Normal 5 43 6 2 3" xfId="33764"/>
    <cellStyle name="Normal 5 43 6 2 4" xfId="39248"/>
    <cellStyle name="Normal 5 43 6 3" xfId="25542"/>
    <cellStyle name="Normal 5 43 6 4" xfId="31035"/>
    <cellStyle name="Normal 5 43 6 5" xfId="36519"/>
    <cellStyle name="Normal 5 43 7" xfId="8304"/>
    <cellStyle name="Normal 5 44" xfId="8881"/>
    <cellStyle name="Normal 5 44 2" xfId="16689"/>
    <cellStyle name="Normal 5 44 2 2" xfId="23974"/>
    <cellStyle name="Normal 5 44 2 2 2" xfId="29530"/>
    <cellStyle name="Normal 5 44 2 2 3" xfId="35023"/>
    <cellStyle name="Normal 5 44 2 2 4" xfId="40507"/>
    <cellStyle name="Normal 5 44 2 3" xfId="26801"/>
    <cellStyle name="Normal 5 44 2 4" xfId="32294"/>
    <cellStyle name="Normal 5 44 2 5" xfId="37778"/>
    <cellStyle name="Normal 5 44 3" xfId="14260"/>
    <cellStyle name="Normal 5 44 4" xfId="11414"/>
    <cellStyle name="Normal 5 44 4 2" xfId="22716"/>
    <cellStyle name="Normal 5 44 4 2 2" xfId="28272"/>
    <cellStyle name="Normal 5 44 4 2 3" xfId="33765"/>
    <cellStyle name="Normal 5 44 4 2 4" xfId="39249"/>
    <cellStyle name="Normal 5 44 4 3" xfId="25543"/>
    <cellStyle name="Normal 5 44 4 4" xfId="31036"/>
    <cellStyle name="Normal 5 44 4 5" xfId="36520"/>
    <cellStyle name="Normal 5 45" xfId="11415"/>
    <cellStyle name="Normal 5 45 2" xfId="22717"/>
    <cellStyle name="Normal 5 45 2 2" xfId="28273"/>
    <cellStyle name="Normal 5 45 2 3" xfId="33766"/>
    <cellStyle name="Normal 5 45 2 4" xfId="39250"/>
    <cellStyle name="Normal 5 45 3" xfId="25544"/>
    <cellStyle name="Normal 5 45 4" xfId="31037"/>
    <cellStyle name="Normal 5 45 5" xfId="36521"/>
    <cellStyle name="Normal 5 46" xfId="16645"/>
    <cellStyle name="Normal 5 46 2" xfId="23930"/>
    <cellStyle name="Normal 5 46 2 2" xfId="29486"/>
    <cellStyle name="Normal 5 46 2 3" xfId="34979"/>
    <cellStyle name="Normal 5 46 2 4" xfId="40463"/>
    <cellStyle name="Normal 5 46 3" xfId="26757"/>
    <cellStyle name="Normal 5 46 4" xfId="32250"/>
    <cellStyle name="Normal 5 46 5" xfId="37734"/>
    <cellStyle name="Normal 5 47" xfId="13604"/>
    <cellStyle name="Normal 5 48" xfId="18819"/>
    <cellStyle name="Normal 5 49" xfId="21046"/>
    <cellStyle name="Normal 5 5" xfId="2936"/>
    <cellStyle name="Normal 5 5 2" xfId="4140"/>
    <cellStyle name="Normal 5 5 2 2" xfId="23975"/>
    <cellStyle name="Normal 5 5 2 2 2" xfId="29531"/>
    <cellStyle name="Normal 5 5 2 2 3" xfId="35024"/>
    <cellStyle name="Normal 5 5 2 2 4" xfId="40508"/>
    <cellStyle name="Normal 5 5 2 3" xfId="26802"/>
    <cellStyle name="Normal 5 5 2 4" xfId="32295"/>
    <cellStyle name="Normal 5 5 2 5" xfId="37779"/>
    <cellStyle name="Normal 5 5 2 6" xfId="16690"/>
    <cellStyle name="Normal 5 5 3" xfId="13647"/>
    <cellStyle name="Normal 5 5 4" xfId="18862"/>
    <cellStyle name="Normal 5 5 5" xfId="21091"/>
    <cellStyle name="Normal 5 5 6" xfId="11416"/>
    <cellStyle name="Normal 5 5 6 2" xfId="22718"/>
    <cellStyle name="Normal 5 5 6 2 2" xfId="28274"/>
    <cellStyle name="Normal 5 5 6 2 3" xfId="33767"/>
    <cellStyle name="Normal 5 5 6 2 4" xfId="39251"/>
    <cellStyle name="Normal 5 5 6 3" xfId="25545"/>
    <cellStyle name="Normal 5 5 6 4" xfId="31038"/>
    <cellStyle name="Normal 5 5 6 5" xfId="36522"/>
    <cellStyle name="Normal 5 5 7" xfId="8305"/>
    <cellStyle name="Normal 5 50" xfId="8260"/>
    <cellStyle name="Normal 5 6" xfId="2937"/>
    <cellStyle name="Normal 5 6 2" xfId="4141"/>
    <cellStyle name="Normal 5 6 2 2" xfId="23976"/>
    <cellStyle name="Normal 5 6 2 2 2" xfId="29532"/>
    <cellStyle name="Normal 5 6 2 2 3" xfId="35025"/>
    <cellStyle name="Normal 5 6 2 2 4" xfId="40509"/>
    <cellStyle name="Normal 5 6 2 3" xfId="26803"/>
    <cellStyle name="Normal 5 6 2 4" xfId="32296"/>
    <cellStyle name="Normal 5 6 2 5" xfId="37780"/>
    <cellStyle name="Normal 5 6 2 6" xfId="16691"/>
    <cellStyle name="Normal 5 6 3" xfId="13648"/>
    <cellStyle name="Normal 5 6 4" xfId="18863"/>
    <cellStyle name="Normal 5 6 5" xfId="21092"/>
    <cellStyle name="Normal 5 6 6" xfId="11417"/>
    <cellStyle name="Normal 5 6 6 2" xfId="22719"/>
    <cellStyle name="Normal 5 6 6 2 2" xfId="28275"/>
    <cellStyle name="Normal 5 6 6 2 3" xfId="33768"/>
    <cellStyle name="Normal 5 6 6 2 4" xfId="39252"/>
    <cellStyle name="Normal 5 6 6 3" xfId="25546"/>
    <cellStyle name="Normal 5 6 6 4" xfId="31039"/>
    <cellStyle name="Normal 5 6 6 5" xfId="36523"/>
    <cellStyle name="Normal 5 6 7" xfId="8306"/>
    <cellStyle name="Normal 5 7" xfId="2938"/>
    <cellStyle name="Normal 5 7 2" xfId="4142"/>
    <cellStyle name="Normal 5 7 2 2" xfId="23977"/>
    <cellStyle name="Normal 5 7 2 2 2" xfId="29533"/>
    <cellStyle name="Normal 5 7 2 2 3" xfId="35026"/>
    <cellStyle name="Normal 5 7 2 2 4" xfId="40510"/>
    <cellStyle name="Normal 5 7 2 3" xfId="26804"/>
    <cellStyle name="Normal 5 7 2 4" xfId="32297"/>
    <cellStyle name="Normal 5 7 2 5" xfId="37781"/>
    <cellStyle name="Normal 5 7 2 6" xfId="16692"/>
    <cellStyle name="Normal 5 7 3" xfId="13649"/>
    <cellStyle name="Normal 5 7 4" xfId="18864"/>
    <cellStyle name="Normal 5 7 5" xfId="21093"/>
    <cellStyle name="Normal 5 7 6" xfId="11418"/>
    <cellStyle name="Normal 5 7 6 2" xfId="22720"/>
    <cellStyle name="Normal 5 7 6 2 2" xfId="28276"/>
    <cellStyle name="Normal 5 7 6 2 3" xfId="33769"/>
    <cellStyle name="Normal 5 7 6 2 4" xfId="39253"/>
    <cellStyle name="Normal 5 7 6 3" xfId="25547"/>
    <cellStyle name="Normal 5 7 6 4" xfId="31040"/>
    <cellStyle name="Normal 5 7 6 5" xfId="36524"/>
    <cellStyle name="Normal 5 7 7" xfId="8307"/>
    <cellStyle name="Normal 5 8" xfId="2939"/>
    <cellStyle name="Normal 5 8 2" xfId="4143"/>
    <cellStyle name="Normal 5 8 2 2" xfId="23978"/>
    <cellStyle name="Normal 5 8 2 2 2" xfId="29534"/>
    <cellStyle name="Normal 5 8 2 2 3" xfId="35027"/>
    <cellStyle name="Normal 5 8 2 2 4" xfId="40511"/>
    <cellStyle name="Normal 5 8 2 3" xfId="26805"/>
    <cellStyle name="Normal 5 8 2 4" xfId="32298"/>
    <cellStyle name="Normal 5 8 2 5" xfId="37782"/>
    <cellStyle name="Normal 5 8 2 6" xfId="16693"/>
    <cellStyle name="Normal 5 8 3" xfId="13650"/>
    <cellStyle name="Normal 5 8 4" xfId="18865"/>
    <cellStyle name="Normal 5 8 5" xfId="21094"/>
    <cellStyle name="Normal 5 8 6" xfId="11419"/>
    <cellStyle name="Normal 5 8 6 2" xfId="22721"/>
    <cellStyle name="Normal 5 8 6 2 2" xfId="28277"/>
    <cellStyle name="Normal 5 8 6 2 3" xfId="33770"/>
    <cellStyle name="Normal 5 8 6 2 4" xfId="39254"/>
    <cellStyle name="Normal 5 8 6 3" xfId="25548"/>
    <cellStyle name="Normal 5 8 6 4" xfId="31041"/>
    <cellStyle name="Normal 5 8 6 5" xfId="36525"/>
    <cellStyle name="Normal 5 8 7" xfId="8308"/>
    <cellStyle name="Normal 5 9" xfId="2940"/>
    <cellStyle name="Normal 5 9 2" xfId="4144"/>
    <cellStyle name="Normal 5 9 2 2" xfId="23979"/>
    <cellStyle name="Normal 5 9 2 2 2" xfId="29535"/>
    <cellStyle name="Normal 5 9 2 2 3" xfId="35028"/>
    <cellStyle name="Normal 5 9 2 2 4" xfId="40512"/>
    <cellStyle name="Normal 5 9 2 3" xfId="26806"/>
    <cellStyle name="Normal 5 9 2 4" xfId="32299"/>
    <cellStyle name="Normal 5 9 2 5" xfId="37783"/>
    <cellStyle name="Normal 5 9 2 6" xfId="16694"/>
    <cellStyle name="Normal 5 9 3" xfId="13651"/>
    <cellStyle name="Normal 5 9 4" xfId="18866"/>
    <cellStyle name="Normal 5 9 5" xfId="21095"/>
    <cellStyle name="Normal 5 9 6" xfId="11420"/>
    <cellStyle name="Normal 5 9 6 2" xfId="22722"/>
    <cellStyle name="Normal 5 9 6 2 2" xfId="28278"/>
    <cellStyle name="Normal 5 9 6 2 3" xfId="33771"/>
    <cellStyle name="Normal 5 9 6 2 4" xfId="39255"/>
    <cellStyle name="Normal 5 9 6 3" xfId="25549"/>
    <cellStyle name="Normal 5 9 6 4" xfId="31042"/>
    <cellStyle name="Normal 5 9 6 5" xfId="36526"/>
    <cellStyle name="Normal 5 9 7" xfId="8309"/>
    <cellStyle name="Normal 50" xfId="2941"/>
    <cellStyle name="Normal 50 10" xfId="2942"/>
    <cellStyle name="Normal 50 10 2" xfId="4146"/>
    <cellStyle name="Normal 50 10 2 2" xfId="23981"/>
    <cellStyle name="Normal 50 10 2 2 2" xfId="29537"/>
    <cellStyle name="Normal 50 10 2 2 3" xfId="35030"/>
    <cellStyle name="Normal 50 10 2 2 4" xfId="40514"/>
    <cellStyle name="Normal 50 10 2 3" xfId="26808"/>
    <cellStyle name="Normal 50 10 2 4" xfId="32301"/>
    <cellStyle name="Normal 50 10 2 5" xfId="37785"/>
    <cellStyle name="Normal 50 10 2 6" xfId="16696"/>
    <cellStyle name="Normal 50 10 3" xfId="13653"/>
    <cellStyle name="Normal 50 10 4" xfId="18868"/>
    <cellStyle name="Normal 50 10 5" xfId="21097"/>
    <cellStyle name="Normal 50 10 6" xfId="11422"/>
    <cellStyle name="Normal 50 10 6 2" xfId="22724"/>
    <cellStyle name="Normal 50 10 6 2 2" xfId="28280"/>
    <cellStyle name="Normal 50 10 6 2 3" xfId="33773"/>
    <cellStyle name="Normal 50 10 6 2 4" xfId="39257"/>
    <cellStyle name="Normal 50 10 6 3" xfId="25551"/>
    <cellStyle name="Normal 50 10 6 4" xfId="31044"/>
    <cellStyle name="Normal 50 10 6 5" xfId="36528"/>
    <cellStyle name="Normal 50 10 7" xfId="8311"/>
    <cellStyle name="Normal 50 11" xfId="4145"/>
    <cellStyle name="Normal 50 11 2" xfId="23980"/>
    <cellStyle name="Normal 50 11 2 2" xfId="29536"/>
    <cellStyle name="Normal 50 11 2 3" xfId="35029"/>
    <cellStyle name="Normal 50 11 2 4" xfId="40513"/>
    <cellStyle name="Normal 50 11 3" xfId="26807"/>
    <cellStyle name="Normal 50 11 4" xfId="32300"/>
    <cellStyle name="Normal 50 11 5" xfId="37784"/>
    <cellStyle name="Normal 50 11 6" xfId="16695"/>
    <cellStyle name="Normal 50 12" xfId="13652"/>
    <cellStyle name="Normal 50 13" xfId="18867"/>
    <cellStyle name="Normal 50 14" xfId="21096"/>
    <cellStyle name="Normal 50 15" xfId="11421"/>
    <cellStyle name="Normal 50 15 2" xfId="22723"/>
    <cellStyle name="Normal 50 15 2 2" xfId="28279"/>
    <cellStyle name="Normal 50 15 2 3" xfId="33772"/>
    <cellStyle name="Normal 50 15 2 4" xfId="39256"/>
    <cellStyle name="Normal 50 15 3" xfId="25550"/>
    <cellStyle name="Normal 50 15 4" xfId="31043"/>
    <cellStyle name="Normal 50 15 5" xfId="36527"/>
    <cellStyle name="Normal 50 16" xfId="8310"/>
    <cellStyle name="Normal 50 2" xfId="2943"/>
    <cellStyle name="Normal 50 2 2" xfId="4147"/>
    <cellStyle name="Normal 50 2 2 2" xfId="23982"/>
    <cellStyle name="Normal 50 2 2 2 2" xfId="29538"/>
    <cellStyle name="Normal 50 2 2 2 3" xfId="35031"/>
    <cellStyle name="Normal 50 2 2 2 4" xfId="40515"/>
    <cellStyle name="Normal 50 2 2 3" xfId="26809"/>
    <cellStyle name="Normal 50 2 2 4" xfId="32302"/>
    <cellStyle name="Normal 50 2 2 5" xfId="37786"/>
    <cellStyle name="Normal 50 2 2 6" xfId="16697"/>
    <cellStyle name="Normal 50 2 3" xfId="13654"/>
    <cellStyle name="Normal 50 2 4" xfId="18869"/>
    <cellStyle name="Normal 50 2 5" xfId="21098"/>
    <cellStyle name="Normal 50 2 6" xfId="11423"/>
    <cellStyle name="Normal 50 2 6 2" xfId="22725"/>
    <cellStyle name="Normal 50 2 6 2 2" xfId="28281"/>
    <cellStyle name="Normal 50 2 6 2 3" xfId="33774"/>
    <cellStyle name="Normal 50 2 6 2 4" xfId="39258"/>
    <cellStyle name="Normal 50 2 6 3" xfId="25552"/>
    <cellStyle name="Normal 50 2 6 4" xfId="31045"/>
    <cellStyle name="Normal 50 2 6 5" xfId="36529"/>
    <cellStyle name="Normal 50 2 7" xfId="8312"/>
    <cellStyle name="Normal 50 3" xfId="2944"/>
    <cellStyle name="Normal 50 3 2" xfId="4148"/>
    <cellStyle name="Normal 50 3 2 2" xfId="23983"/>
    <cellStyle name="Normal 50 3 2 2 2" xfId="29539"/>
    <cellStyle name="Normal 50 3 2 2 3" xfId="35032"/>
    <cellStyle name="Normal 50 3 2 2 4" xfId="40516"/>
    <cellStyle name="Normal 50 3 2 3" xfId="26810"/>
    <cellStyle name="Normal 50 3 2 4" xfId="32303"/>
    <cellStyle name="Normal 50 3 2 5" xfId="37787"/>
    <cellStyle name="Normal 50 3 2 6" xfId="16698"/>
    <cellStyle name="Normal 50 3 3" xfId="13655"/>
    <cellStyle name="Normal 50 3 4" xfId="18870"/>
    <cellStyle name="Normal 50 3 5" xfId="21099"/>
    <cellStyle name="Normal 50 3 6" xfId="11424"/>
    <cellStyle name="Normal 50 3 6 2" xfId="22726"/>
    <cellStyle name="Normal 50 3 6 2 2" xfId="28282"/>
    <cellStyle name="Normal 50 3 6 2 3" xfId="33775"/>
    <cellStyle name="Normal 50 3 6 2 4" xfId="39259"/>
    <cellStyle name="Normal 50 3 6 3" xfId="25553"/>
    <cellStyle name="Normal 50 3 6 4" xfId="31046"/>
    <cellStyle name="Normal 50 3 6 5" xfId="36530"/>
    <cellStyle name="Normal 50 3 7" xfId="8313"/>
    <cellStyle name="Normal 50 4" xfId="2945"/>
    <cellStyle name="Normal 50 4 2" xfId="4149"/>
    <cellStyle name="Normal 50 4 2 2" xfId="23984"/>
    <cellStyle name="Normal 50 4 2 2 2" xfId="29540"/>
    <cellStyle name="Normal 50 4 2 2 3" xfId="35033"/>
    <cellStyle name="Normal 50 4 2 2 4" xfId="40517"/>
    <cellStyle name="Normal 50 4 2 3" xfId="26811"/>
    <cellStyle name="Normal 50 4 2 4" xfId="32304"/>
    <cellStyle name="Normal 50 4 2 5" xfId="37788"/>
    <cellStyle name="Normal 50 4 2 6" xfId="16699"/>
    <cellStyle name="Normal 50 4 3" xfId="13656"/>
    <cellStyle name="Normal 50 4 4" xfId="18871"/>
    <cellStyle name="Normal 50 4 5" xfId="21100"/>
    <cellStyle name="Normal 50 4 6" xfId="11425"/>
    <cellStyle name="Normal 50 4 6 2" xfId="22727"/>
    <cellStyle name="Normal 50 4 6 2 2" xfId="28283"/>
    <cellStyle name="Normal 50 4 6 2 3" xfId="33776"/>
    <cellStyle name="Normal 50 4 6 2 4" xfId="39260"/>
    <cellStyle name="Normal 50 4 6 3" xfId="25554"/>
    <cellStyle name="Normal 50 4 6 4" xfId="31047"/>
    <cellStyle name="Normal 50 4 6 5" xfId="36531"/>
    <cellStyle name="Normal 50 4 7" xfId="8314"/>
    <cellStyle name="Normal 50 5" xfId="2946"/>
    <cellStyle name="Normal 50 5 2" xfId="4150"/>
    <cellStyle name="Normal 50 5 2 2" xfId="23985"/>
    <cellStyle name="Normal 50 5 2 2 2" xfId="29541"/>
    <cellStyle name="Normal 50 5 2 2 3" xfId="35034"/>
    <cellStyle name="Normal 50 5 2 2 4" xfId="40518"/>
    <cellStyle name="Normal 50 5 2 3" xfId="26812"/>
    <cellStyle name="Normal 50 5 2 4" xfId="32305"/>
    <cellStyle name="Normal 50 5 2 5" xfId="37789"/>
    <cellStyle name="Normal 50 5 2 6" xfId="16700"/>
    <cellStyle name="Normal 50 5 3" xfId="13657"/>
    <cellStyle name="Normal 50 5 4" xfId="18872"/>
    <cellStyle name="Normal 50 5 5" xfId="21101"/>
    <cellStyle name="Normal 50 5 6" xfId="11426"/>
    <cellStyle name="Normal 50 5 6 2" xfId="22728"/>
    <cellStyle name="Normal 50 5 6 2 2" xfId="28284"/>
    <cellStyle name="Normal 50 5 6 2 3" xfId="33777"/>
    <cellStyle name="Normal 50 5 6 2 4" xfId="39261"/>
    <cellStyle name="Normal 50 5 6 3" xfId="25555"/>
    <cellStyle name="Normal 50 5 6 4" xfId="31048"/>
    <cellStyle name="Normal 50 5 6 5" xfId="36532"/>
    <cellStyle name="Normal 50 5 7" xfId="8315"/>
    <cellStyle name="Normal 50 6" xfId="2947"/>
    <cellStyle name="Normal 50 6 2" xfId="4151"/>
    <cellStyle name="Normal 50 6 2 2" xfId="23986"/>
    <cellStyle name="Normal 50 6 2 2 2" xfId="29542"/>
    <cellStyle name="Normal 50 6 2 2 3" xfId="35035"/>
    <cellStyle name="Normal 50 6 2 2 4" xfId="40519"/>
    <cellStyle name="Normal 50 6 2 3" xfId="26813"/>
    <cellStyle name="Normal 50 6 2 4" xfId="32306"/>
    <cellStyle name="Normal 50 6 2 5" xfId="37790"/>
    <cellStyle name="Normal 50 6 2 6" xfId="16701"/>
    <cellStyle name="Normal 50 6 3" xfId="13658"/>
    <cellStyle name="Normal 50 6 4" xfId="18873"/>
    <cellStyle name="Normal 50 6 5" xfId="21102"/>
    <cellStyle name="Normal 50 6 6" xfId="11427"/>
    <cellStyle name="Normal 50 6 6 2" xfId="22729"/>
    <cellStyle name="Normal 50 6 6 2 2" xfId="28285"/>
    <cellStyle name="Normal 50 6 6 2 3" xfId="33778"/>
    <cellStyle name="Normal 50 6 6 2 4" xfId="39262"/>
    <cellStyle name="Normal 50 6 6 3" xfId="25556"/>
    <cellStyle name="Normal 50 6 6 4" xfId="31049"/>
    <cellStyle name="Normal 50 6 6 5" xfId="36533"/>
    <cellStyle name="Normal 50 6 7" xfId="8316"/>
    <cellStyle name="Normal 50 7" xfId="2948"/>
    <cellStyle name="Normal 50 7 2" xfId="4152"/>
    <cellStyle name="Normal 50 7 2 2" xfId="23987"/>
    <cellStyle name="Normal 50 7 2 2 2" xfId="29543"/>
    <cellStyle name="Normal 50 7 2 2 3" xfId="35036"/>
    <cellStyle name="Normal 50 7 2 2 4" xfId="40520"/>
    <cellStyle name="Normal 50 7 2 3" xfId="26814"/>
    <cellStyle name="Normal 50 7 2 4" xfId="32307"/>
    <cellStyle name="Normal 50 7 2 5" xfId="37791"/>
    <cellStyle name="Normal 50 7 2 6" xfId="16702"/>
    <cellStyle name="Normal 50 7 3" xfId="13659"/>
    <cellStyle name="Normal 50 7 4" xfId="18874"/>
    <cellStyle name="Normal 50 7 5" xfId="21103"/>
    <cellStyle name="Normal 50 7 6" xfId="11428"/>
    <cellStyle name="Normal 50 7 6 2" xfId="22730"/>
    <cellStyle name="Normal 50 7 6 2 2" xfId="28286"/>
    <cellStyle name="Normal 50 7 6 2 3" xfId="33779"/>
    <cellStyle name="Normal 50 7 6 2 4" xfId="39263"/>
    <cellStyle name="Normal 50 7 6 3" xfId="25557"/>
    <cellStyle name="Normal 50 7 6 4" xfId="31050"/>
    <cellStyle name="Normal 50 7 6 5" xfId="36534"/>
    <cellStyle name="Normal 50 7 7" xfId="8317"/>
    <cellStyle name="Normal 50 8" xfId="2949"/>
    <cellStyle name="Normal 50 8 2" xfId="4153"/>
    <cellStyle name="Normal 50 8 2 2" xfId="23988"/>
    <cellStyle name="Normal 50 8 2 2 2" xfId="29544"/>
    <cellStyle name="Normal 50 8 2 2 3" xfId="35037"/>
    <cellStyle name="Normal 50 8 2 2 4" xfId="40521"/>
    <cellStyle name="Normal 50 8 2 3" xfId="26815"/>
    <cellStyle name="Normal 50 8 2 4" xfId="32308"/>
    <cellStyle name="Normal 50 8 2 5" xfId="37792"/>
    <cellStyle name="Normal 50 8 2 6" xfId="16703"/>
    <cellStyle name="Normal 50 8 3" xfId="13660"/>
    <cellStyle name="Normal 50 8 4" xfId="18875"/>
    <cellStyle name="Normal 50 8 5" xfId="21104"/>
    <cellStyle name="Normal 50 8 6" xfId="11429"/>
    <cellStyle name="Normal 50 8 6 2" xfId="22731"/>
    <cellStyle name="Normal 50 8 6 2 2" xfId="28287"/>
    <cellStyle name="Normal 50 8 6 2 3" xfId="33780"/>
    <cellStyle name="Normal 50 8 6 2 4" xfId="39264"/>
    <cellStyle name="Normal 50 8 6 3" xfId="25558"/>
    <cellStyle name="Normal 50 8 6 4" xfId="31051"/>
    <cellStyle name="Normal 50 8 6 5" xfId="36535"/>
    <cellStyle name="Normal 50 8 7" xfId="8318"/>
    <cellStyle name="Normal 50 9" xfId="2950"/>
    <cellStyle name="Normal 50 9 2" xfId="4154"/>
    <cellStyle name="Normal 50 9 2 2" xfId="23989"/>
    <cellStyle name="Normal 50 9 2 2 2" xfId="29545"/>
    <cellStyle name="Normal 50 9 2 2 3" xfId="35038"/>
    <cellStyle name="Normal 50 9 2 2 4" xfId="40522"/>
    <cellStyle name="Normal 50 9 2 3" xfId="26816"/>
    <cellStyle name="Normal 50 9 2 4" xfId="32309"/>
    <cellStyle name="Normal 50 9 2 5" xfId="37793"/>
    <cellStyle name="Normal 50 9 2 6" xfId="16704"/>
    <cellStyle name="Normal 50 9 3" xfId="13661"/>
    <cellStyle name="Normal 50 9 4" xfId="18876"/>
    <cellStyle name="Normal 50 9 5" xfId="21105"/>
    <cellStyle name="Normal 50 9 6" xfId="11430"/>
    <cellStyle name="Normal 50 9 6 2" xfId="22732"/>
    <cellStyle name="Normal 50 9 6 2 2" xfId="28288"/>
    <cellStyle name="Normal 50 9 6 2 3" xfId="33781"/>
    <cellStyle name="Normal 50 9 6 2 4" xfId="39265"/>
    <cellStyle name="Normal 50 9 6 3" xfId="25559"/>
    <cellStyle name="Normal 50 9 6 4" xfId="31052"/>
    <cellStyle name="Normal 50 9 6 5" xfId="36536"/>
    <cellStyle name="Normal 50 9 7" xfId="8319"/>
    <cellStyle name="Normal 51" xfId="2951"/>
    <cellStyle name="Normal 51 10" xfId="2952"/>
    <cellStyle name="Normal 51 10 2" xfId="4156"/>
    <cellStyle name="Normal 51 10 2 2" xfId="23991"/>
    <cellStyle name="Normal 51 10 2 2 2" xfId="29547"/>
    <cellStyle name="Normal 51 10 2 2 3" xfId="35040"/>
    <cellStyle name="Normal 51 10 2 2 4" xfId="40524"/>
    <cellStyle name="Normal 51 10 2 3" xfId="26818"/>
    <cellStyle name="Normal 51 10 2 4" xfId="32311"/>
    <cellStyle name="Normal 51 10 2 5" xfId="37795"/>
    <cellStyle name="Normal 51 10 2 6" xfId="16706"/>
    <cellStyle name="Normal 51 10 3" xfId="13663"/>
    <cellStyle name="Normal 51 10 4" xfId="18878"/>
    <cellStyle name="Normal 51 10 5" xfId="21107"/>
    <cellStyle name="Normal 51 10 6" xfId="11432"/>
    <cellStyle name="Normal 51 10 6 2" xfId="22734"/>
    <cellStyle name="Normal 51 10 6 2 2" xfId="28290"/>
    <cellStyle name="Normal 51 10 6 2 3" xfId="33783"/>
    <cellStyle name="Normal 51 10 6 2 4" xfId="39267"/>
    <cellStyle name="Normal 51 10 6 3" xfId="25561"/>
    <cellStyle name="Normal 51 10 6 4" xfId="31054"/>
    <cellStyle name="Normal 51 10 6 5" xfId="36538"/>
    <cellStyle name="Normal 51 10 7" xfId="8321"/>
    <cellStyle name="Normal 51 11" xfId="4155"/>
    <cellStyle name="Normal 51 11 2" xfId="23990"/>
    <cellStyle name="Normal 51 11 2 2" xfId="29546"/>
    <cellStyle name="Normal 51 11 2 3" xfId="35039"/>
    <cellStyle name="Normal 51 11 2 4" xfId="40523"/>
    <cellStyle name="Normal 51 11 3" xfId="26817"/>
    <cellStyle name="Normal 51 11 4" xfId="32310"/>
    <cellStyle name="Normal 51 11 5" xfId="37794"/>
    <cellStyle name="Normal 51 11 6" xfId="16705"/>
    <cellStyle name="Normal 51 12" xfId="13662"/>
    <cellStyle name="Normal 51 13" xfId="18877"/>
    <cellStyle name="Normal 51 14" xfId="21106"/>
    <cellStyle name="Normal 51 15" xfId="11431"/>
    <cellStyle name="Normal 51 15 2" xfId="22733"/>
    <cellStyle name="Normal 51 15 2 2" xfId="28289"/>
    <cellStyle name="Normal 51 15 2 3" xfId="33782"/>
    <cellStyle name="Normal 51 15 2 4" xfId="39266"/>
    <cellStyle name="Normal 51 15 3" xfId="25560"/>
    <cellStyle name="Normal 51 15 4" xfId="31053"/>
    <cellStyle name="Normal 51 15 5" xfId="36537"/>
    <cellStyle name="Normal 51 16" xfId="8320"/>
    <cellStyle name="Normal 51 2" xfId="2953"/>
    <cellStyle name="Normal 51 2 2" xfId="4157"/>
    <cellStyle name="Normal 51 2 2 2" xfId="23992"/>
    <cellStyle name="Normal 51 2 2 2 2" xfId="29548"/>
    <cellStyle name="Normal 51 2 2 2 3" xfId="35041"/>
    <cellStyle name="Normal 51 2 2 2 4" xfId="40525"/>
    <cellStyle name="Normal 51 2 2 3" xfId="26819"/>
    <cellStyle name="Normal 51 2 2 4" xfId="32312"/>
    <cellStyle name="Normal 51 2 2 5" xfId="37796"/>
    <cellStyle name="Normal 51 2 2 6" xfId="16707"/>
    <cellStyle name="Normal 51 2 3" xfId="13664"/>
    <cellStyle name="Normal 51 2 4" xfId="18879"/>
    <cellStyle name="Normal 51 2 5" xfId="21108"/>
    <cellStyle name="Normal 51 2 6" xfId="11433"/>
    <cellStyle name="Normal 51 2 6 2" xfId="22735"/>
    <cellStyle name="Normal 51 2 6 2 2" xfId="28291"/>
    <cellStyle name="Normal 51 2 6 2 3" xfId="33784"/>
    <cellStyle name="Normal 51 2 6 2 4" xfId="39268"/>
    <cellStyle name="Normal 51 2 6 3" xfId="25562"/>
    <cellStyle name="Normal 51 2 6 4" xfId="31055"/>
    <cellStyle name="Normal 51 2 6 5" xfId="36539"/>
    <cellStyle name="Normal 51 2 7" xfId="8322"/>
    <cellStyle name="Normal 51 3" xfId="2954"/>
    <cellStyle name="Normal 51 3 2" xfId="4158"/>
    <cellStyle name="Normal 51 3 2 2" xfId="23993"/>
    <cellStyle name="Normal 51 3 2 2 2" xfId="29549"/>
    <cellStyle name="Normal 51 3 2 2 3" xfId="35042"/>
    <cellStyle name="Normal 51 3 2 2 4" xfId="40526"/>
    <cellStyle name="Normal 51 3 2 3" xfId="26820"/>
    <cellStyle name="Normal 51 3 2 4" xfId="32313"/>
    <cellStyle name="Normal 51 3 2 5" xfId="37797"/>
    <cellStyle name="Normal 51 3 2 6" xfId="16708"/>
    <cellStyle name="Normal 51 3 3" xfId="13665"/>
    <cellStyle name="Normal 51 3 4" xfId="18880"/>
    <cellStyle name="Normal 51 3 5" xfId="21109"/>
    <cellStyle name="Normal 51 3 6" xfId="11434"/>
    <cellStyle name="Normal 51 3 6 2" xfId="22736"/>
    <cellStyle name="Normal 51 3 6 2 2" xfId="28292"/>
    <cellStyle name="Normal 51 3 6 2 3" xfId="33785"/>
    <cellStyle name="Normal 51 3 6 2 4" xfId="39269"/>
    <cellStyle name="Normal 51 3 6 3" xfId="25563"/>
    <cellStyle name="Normal 51 3 6 4" xfId="31056"/>
    <cellStyle name="Normal 51 3 6 5" xfId="36540"/>
    <cellStyle name="Normal 51 3 7" xfId="8323"/>
    <cellStyle name="Normal 51 4" xfId="2955"/>
    <cellStyle name="Normal 51 4 2" xfId="4159"/>
    <cellStyle name="Normal 51 4 2 2" xfId="23994"/>
    <cellStyle name="Normal 51 4 2 2 2" xfId="29550"/>
    <cellStyle name="Normal 51 4 2 2 3" xfId="35043"/>
    <cellStyle name="Normal 51 4 2 2 4" xfId="40527"/>
    <cellStyle name="Normal 51 4 2 3" xfId="26821"/>
    <cellStyle name="Normal 51 4 2 4" xfId="32314"/>
    <cellStyle name="Normal 51 4 2 5" xfId="37798"/>
    <cellStyle name="Normal 51 4 2 6" xfId="16709"/>
    <cellStyle name="Normal 51 4 3" xfId="13666"/>
    <cellStyle name="Normal 51 4 4" xfId="18881"/>
    <cellStyle name="Normal 51 4 5" xfId="21110"/>
    <cellStyle name="Normal 51 4 6" xfId="11435"/>
    <cellStyle name="Normal 51 4 6 2" xfId="22737"/>
    <cellStyle name="Normal 51 4 6 2 2" xfId="28293"/>
    <cellStyle name="Normal 51 4 6 2 3" xfId="33786"/>
    <cellStyle name="Normal 51 4 6 2 4" xfId="39270"/>
    <cellStyle name="Normal 51 4 6 3" xfId="25564"/>
    <cellStyle name="Normal 51 4 6 4" xfId="31057"/>
    <cellStyle name="Normal 51 4 6 5" xfId="36541"/>
    <cellStyle name="Normal 51 4 7" xfId="8324"/>
    <cellStyle name="Normal 51 5" xfId="2956"/>
    <cellStyle name="Normal 51 5 2" xfId="4160"/>
    <cellStyle name="Normal 51 5 2 2" xfId="23995"/>
    <cellStyle name="Normal 51 5 2 2 2" xfId="29551"/>
    <cellStyle name="Normal 51 5 2 2 3" xfId="35044"/>
    <cellStyle name="Normal 51 5 2 2 4" xfId="40528"/>
    <cellStyle name="Normal 51 5 2 3" xfId="26822"/>
    <cellStyle name="Normal 51 5 2 4" xfId="32315"/>
    <cellStyle name="Normal 51 5 2 5" xfId="37799"/>
    <cellStyle name="Normal 51 5 2 6" xfId="16710"/>
    <cellStyle name="Normal 51 5 3" xfId="13667"/>
    <cellStyle name="Normal 51 5 4" xfId="18882"/>
    <cellStyle name="Normal 51 5 5" xfId="21111"/>
    <cellStyle name="Normal 51 5 6" xfId="11436"/>
    <cellStyle name="Normal 51 5 6 2" xfId="22738"/>
    <cellStyle name="Normal 51 5 6 2 2" xfId="28294"/>
    <cellStyle name="Normal 51 5 6 2 3" xfId="33787"/>
    <cellStyle name="Normal 51 5 6 2 4" xfId="39271"/>
    <cellStyle name="Normal 51 5 6 3" xfId="25565"/>
    <cellStyle name="Normal 51 5 6 4" xfId="31058"/>
    <cellStyle name="Normal 51 5 6 5" xfId="36542"/>
    <cellStyle name="Normal 51 5 7" xfId="8325"/>
    <cellStyle name="Normal 51 6" xfId="2957"/>
    <cellStyle name="Normal 51 6 2" xfId="4161"/>
    <cellStyle name="Normal 51 6 2 2" xfId="23996"/>
    <cellStyle name="Normal 51 6 2 2 2" xfId="29552"/>
    <cellStyle name="Normal 51 6 2 2 3" xfId="35045"/>
    <cellStyle name="Normal 51 6 2 2 4" xfId="40529"/>
    <cellStyle name="Normal 51 6 2 3" xfId="26823"/>
    <cellStyle name="Normal 51 6 2 4" xfId="32316"/>
    <cellStyle name="Normal 51 6 2 5" xfId="37800"/>
    <cellStyle name="Normal 51 6 2 6" xfId="16711"/>
    <cellStyle name="Normal 51 6 3" xfId="13668"/>
    <cellStyle name="Normal 51 6 4" xfId="18883"/>
    <cellStyle name="Normal 51 6 5" xfId="21112"/>
    <cellStyle name="Normal 51 6 6" xfId="11437"/>
    <cellStyle name="Normal 51 6 6 2" xfId="22739"/>
    <cellStyle name="Normal 51 6 6 2 2" xfId="28295"/>
    <cellStyle name="Normal 51 6 6 2 3" xfId="33788"/>
    <cellStyle name="Normal 51 6 6 2 4" xfId="39272"/>
    <cellStyle name="Normal 51 6 6 3" xfId="25566"/>
    <cellStyle name="Normal 51 6 6 4" xfId="31059"/>
    <cellStyle name="Normal 51 6 6 5" xfId="36543"/>
    <cellStyle name="Normal 51 6 7" xfId="8326"/>
    <cellStyle name="Normal 51 7" xfId="2958"/>
    <cellStyle name="Normal 51 7 2" xfId="4162"/>
    <cellStyle name="Normal 51 7 2 2" xfId="23997"/>
    <cellStyle name="Normal 51 7 2 2 2" xfId="29553"/>
    <cellStyle name="Normal 51 7 2 2 3" xfId="35046"/>
    <cellStyle name="Normal 51 7 2 2 4" xfId="40530"/>
    <cellStyle name="Normal 51 7 2 3" xfId="26824"/>
    <cellStyle name="Normal 51 7 2 4" xfId="32317"/>
    <cellStyle name="Normal 51 7 2 5" xfId="37801"/>
    <cellStyle name="Normal 51 7 2 6" xfId="16712"/>
    <cellStyle name="Normal 51 7 3" xfId="13669"/>
    <cellStyle name="Normal 51 7 4" xfId="18884"/>
    <cellStyle name="Normal 51 7 5" xfId="21113"/>
    <cellStyle name="Normal 51 7 6" xfId="11438"/>
    <cellStyle name="Normal 51 7 6 2" xfId="22740"/>
    <cellStyle name="Normal 51 7 6 2 2" xfId="28296"/>
    <cellStyle name="Normal 51 7 6 2 3" xfId="33789"/>
    <cellStyle name="Normal 51 7 6 2 4" xfId="39273"/>
    <cellStyle name="Normal 51 7 6 3" xfId="25567"/>
    <cellStyle name="Normal 51 7 6 4" xfId="31060"/>
    <cellStyle name="Normal 51 7 6 5" xfId="36544"/>
    <cellStyle name="Normal 51 7 7" xfId="8327"/>
    <cellStyle name="Normal 51 8" xfId="2959"/>
    <cellStyle name="Normal 51 8 2" xfId="4163"/>
    <cellStyle name="Normal 51 8 2 2" xfId="23998"/>
    <cellStyle name="Normal 51 8 2 2 2" xfId="29554"/>
    <cellStyle name="Normal 51 8 2 2 3" xfId="35047"/>
    <cellStyle name="Normal 51 8 2 2 4" xfId="40531"/>
    <cellStyle name="Normal 51 8 2 3" xfId="26825"/>
    <cellStyle name="Normal 51 8 2 4" xfId="32318"/>
    <cellStyle name="Normal 51 8 2 5" xfId="37802"/>
    <cellStyle name="Normal 51 8 2 6" xfId="16713"/>
    <cellStyle name="Normal 51 8 3" xfId="13670"/>
    <cellStyle name="Normal 51 8 4" xfId="18885"/>
    <cellStyle name="Normal 51 8 5" xfId="21114"/>
    <cellStyle name="Normal 51 8 6" xfId="11439"/>
    <cellStyle name="Normal 51 8 6 2" xfId="22741"/>
    <cellStyle name="Normal 51 8 6 2 2" xfId="28297"/>
    <cellStyle name="Normal 51 8 6 2 3" xfId="33790"/>
    <cellStyle name="Normal 51 8 6 2 4" xfId="39274"/>
    <cellStyle name="Normal 51 8 6 3" xfId="25568"/>
    <cellStyle name="Normal 51 8 6 4" xfId="31061"/>
    <cellStyle name="Normal 51 8 6 5" xfId="36545"/>
    <cellStyle name="Normal 51 8 7" xfId="8328"/>
    <cellStyle name="Normal 51 9" xfId="2960"/>
    <cellStyle name="Normal 51 9 2" xfId="4164"/>
    <cellStyle name="Normal 51 9 2 2" xfId="23999"/>
    <cellStyle name="Normal 51 9 2 2 2" xfId="29555"/>
    <cellStyle name="Normal 51 9 2 2 3" xfId="35048"/>
    <cellStyle name="Normal 51 9 2 2 4" xfId="40532"/>
    <cellStyle name="Normal 51 9 2 3" xfId="26826"/>
    <cellStyle name="Normal 51 9 2 4" xfId="32319"/>
    <cellStyle name="Normal 51 9 2 5" xfId="37803"/>
    <cellStyle name="Normal 51 9 2 6" xfId="16714"/>
    <cellStyle name="Normal 51 9 3" xfId="13671"/>
    <cellStyle name="Normal 51 9 4" xfId="18886"/>
    <cellStyle name="Normal 51 9 5" xfId="21115"/>
    <cellStyle name="Normal 51 9 6" xfId="11440"/>
    <cellStyle name="Normal 51 9 6 2" xfId="22742"/>
    <cellStyle name="Normal 51 9 6 2 2" xfId="28298"/>
    <cellStyle name="Normal 51 9 6 2 3" xfId="33791"/>
    <cellStyle name="Normal 51 9 6 2 4" xfId="39275"/>
    <cellStyle name="Normal 51 9 6 3" xfId="25569"/>
    <cellStyle name="Normal 51 9 6 4" xfId="31062"/>
    <cellStyle name="Normal 51 9 6 5" xfId="36546"/>
    <cellStyle name="Normal 51 9 7" xfId="8329"/>
    <cellStyle name="Normal 52" xfId="2961"/>
    <cellStyle name="Normal 52 10" xfId="2962"/>
    <cellStyle name="Normal 52 10 2" xfId="4166"/>
    <cellStyle name="Normal 52 10 2 2" xfId="24001"/>
    <cellStyle name="Normal 52 10 2 2 2" xfId="29557"/>
    <cellStyle name="Normal 52 10 2 2 3" xfId="35050"/>
    <cellStyle name="Normal 52 10 2 2 4" xfId="40534"/>
    <cellStyle name="Normal 52 10 2 3" xfId="26828"/>
    <cellStyle name="Normal 52 10 2 4" xfId="32321"/>
    <cellStyle name="Normal 52 10 2 5" xfId="37805"/>
    <cellStyle name="Normal 52 10 2 6" xfId="16716"/>
    <cellStyle name="Normal 52 10 3" xfId="13673"/>
    <cellStyle name="Normal 52 10 4" xfId="18888"/>
    <cellStyle name="Normal 52 10 5" xfId="21117"/>
    <cellStyle name="Normal 52 10 6" xfId="11442"/>
    <cellStyle name="Normal 52 10 6 2" xfId="22744"/>
    <cellStyle name="Normal 52 10 6 2 2" xfId="28300"/>
    <cellStyle name="Normal 52 10 6 2 3" xfId="33793"/>
    <cellStyle name="Normal 52 10 6 2 4" xfId="39277"/>
    <cellStyle name="Normal 52 10 6 3" xfId="25571"/>
    <cellStyle name="Normal 52 10 6 4" xfId="31064"/>
    <cellStyle name="Normal 52 10 6 5" xfId="36548"/>
    <cellStyle name="Normal 52 10 7" xfId="8331"/>
    <cellStyle name="Normal 52 11" xfId="4165"/>
    <cellStyle name="Normal 52 11 2" xfId="24000"/>
    <cellStyle name="Normal 52 11 2 2" xfId="29556"/>
    <cellStyle name="Normal 52 11 2 3" xfId="35049"/>
    <cellStyle name="Normal 52 11 2 4" xfId="40533"/>
    <cellStyle name="Normal 52 11 3" xfId="26827"/>
    <cellStyle name="Normal 52 11 4" xfId="32320"/>
    <cellStyle name="Normal 52 11 5" xfId="37804"/>
    <cellStyle name="Normal 52 11 6" xfId="16715"/>
    <cellStyle name="Normal 52 12" xfId="13672"/>
    <cellStyle name="Normal 52 13" xfId="18887"/>
    <cellStyle name="Normal 52 14" xfId="21116"/>
    <cellStyle name="Normal 52 15" xfId="11441"/>
    <cellStyle name="Normal 52 15 2" xfId="22743"/>
    <cellStyle name="Normal 52 15 2 2" xfId="28299"/>
    <cellStyle name="Normal 52 15 2 3" xfId="33792"/>
    <cellStyle name="Normal 52 15 2 4" xfId="39276"/>
    <cellStyle name="Normal 52 15 3" xfId="25570"/>
    <cellStyle name="Normal 52 15 4" xfId="31063"/>
    <cellStyle name="Normal 52 15 5" xfId="36547"/>
    <cellStyle name="Normal 52 16" xfId="8330"/>
    <cellStyle name="Normal 52 2" xfId="2963"/>
    <cellStyle name="Normal 52 2 2" xfId="4167"/>
    <cellStyle name="Normal 52 2 2 2" xfId="24002"/>
    <cellStyle name="Normal 52 2 2 2 2" xfId="29558"/>
    <cellStyle name="Normal 52 2 2 2 3" xfId="35051"/>
    <cellStyle name="Normal 52 2 2 2 4" xfId="40535"/>
    <cellStyle name="Normal 52 2 2 3" xfId="26829"/>
    <cellStyle name="Normal 52 2 2 4" xfId="32322"/>
    <cellStyle name="Normal 52 2 2 5" xfId="37806"/>
    <cellStyle name="Normal 52 2 2 6" xfId="16717"/>
    <cellStyle name="Normal 52 2 3" xfId="13674"/>
    <cellStyle name="Normal 52 2 4" xfId="18889"/>
    <cellStyle name="Normal 52 2 5" xfId="21118"/>
    <cellStyle name="Normal 52 2 6" xfId="11443"/>
    <cellStyle name="Normal 52 2 6 2" xfId="22745"/>
    <cellStyle name="Normal 52 2 6 2 2" xfId="28301"/>
    <cellStyle name="Normal 52 2 6 2 3" xfId="33794"/>
    <cellStyle name="Normal 52 2 6 2 4" xfId="39278"/>
    <cellStyle name="Normal 52 2 6 3" xfId="25572"/>
    <cellStyle name="Normal 52 2 6 4" xfId="31065"/>
    <cellStyle name="Normal 52 2 6 5" xfId="36549"/>
    <cellStyle name="Normal 52 2 7" xfId="8332"/>
    <cellStyle name="Normal 52 3" xfId="2964"/>
    <cellStyle name="Normal 52 3 2" xfId="4168"/>
    <cellStyle name="Normal 52 3 2 2" xfId="24003"/>
    <cellStyle name="Normal 52 3 2 2 2" xfId="29559"/>
    <cellStyle name="Normal 52 3 2 2 3" xfId="35052"/>
    <cellStyle name="Normal 52 3 2 2 4" xfId="40536"/>
    <cellStyle name="Normal 52 3 2 3" xfId="26830"/>
    <cellStyle name="Normal 52 3 2 4" xfId="32323"/>
    <cellStyle name="Normal 52 3 2 5" xfId="37807"/>
    <cellStyle name="Normal 52 3 2 6" xfId="16718"/>
    <cellStyle name="Normal 52 3 3" xfId="13675"/>
    <cellStyle name="Normal 52 3 4" xfId="18890"/>
    <cellStyle name="Normal 52 3 5" xfId="21119"/>
    <cellStyle name="Normal 52 3 6" xfId="11444"/>
    <cellStyle name="Normal 52 3 6 2" xfId="22746"/>
    <cellStyle name="Normal 52 3 6 2 2" xfId="28302"/>
    <cellStyle name="Normal 52 3 6 2 3" xfId="33795"/>
    <cellStyle name="Normal 52 3 6 2 4" xfId="39279"/>
    <cellStyle name="Normal 52 3 6 3" xfId="25573"/>
    <cellStyle name="Normal 52 3 6 4" xfId="31066"/>
    <cellStyle name="Normal 52 3 6 5" xfId="36550"/>
    <cellStyle name="Normal 52 3 7" xfId="8333"/>
    <cellStyle name="Normal 52 4" xfId="2965"/>
    <cellStyle name="Normal 52 4 2" xfId="4169"/>
    <cellStyle name="Normal 52 4 2 2" xfId="24004"/>
    <cellStyle name="Normal 52 4 2 2 2" xfId="29560"/>
    <cellStyle name="Normal 52 4 2 2 3" xfId="35053"/>
    <cellStyle name="Normal 52 4 2 2 4" xfId="40537"/>
    <cellStyle name="Normal 52 4 2 3" xfId="26831"/>
    <cellStyle name="Normal 52 4 2 4" xfId="32324"/>
    <cellStyle name="Normal 52 4 2 5" xfId="37808"/>
    <cellStyle name="Normal 52 4 2 6" xfId="16719"/>
    <cellStyle name="Normal 52 4 3" xfId="13676"/>
    <cellStyle name="Normal 52 4 4" xfId="18891"/>
    <cellStyle name="Normal 52 4 5" xfId="21120"/>
    <cellStyle name="Normal 52 4 6" xfId="11445"/>
    <cellStyle name="Normal 52 4 6 2" xfId="22747"/>
    <cellStyle name="Normal 52 4 6 2 2" xfId="28303"/>
    <cellStyle name="Normal 52 4 6 2 3" xfId="33796"/>
    <cellStyle name="Normal 52 4 6 2 4" xfId="39280"/>
    <cellStyle name="Normal 52 4 6 3" xfId="25574"/>
    <cellStyle name="Normal 52 4 6 4" xfId="31067"/>
    <cellStyle name="Normal 52 4 6 5" xfId="36551"/>
    <cellStyle name="Normal 52 4 7" xfId="8334"/>
    <cellStyle name="Normal 52 5" xfId="2966"/>
    <cellStyle name="Normal 52 5 2" xfId="4170"/>
    <cellStyle name="Normal 52 5 2 2" xfId="24005"/>
    <cellStyle name="Normal 52 5 2 2 2" xfId="29561"/>
    <cellStyle name="Normal 52 5 2 2 3" xfId="35054"/>
    <cellStyle name="Normal 52 5 2 2 4" xfId="40538"/>
    <cellStyle name="Normal 52 5 2 3" xfId="26832"/>
    <cellStyle name="Normal 52 5 2 4" xfId="32325"/>
    <cellStyle name="Normal 52 5 2 5" xfId="37809"/>
    <cellStyle name="Normal 52 5 2 6" xfId="16720"/>
    <cellStyle name="Normal 52 5 3" xfId="13677"/>
    <cellStyle name="Normal 52 5 4" xfId="18892"/>
    <cellStyle name="Normal 52 5 5" xfId="21121"/>
    <cellStyle name="Normal 52 5 6" xfId="11446"/>
    <cellStyle name="Normal 52 5 6 2" xfId="22748"/>
    <cellStyle name="Normal 52 5 6 2 2" xfId="28304"/>
    <cellStyle name="Normal 52 5 6 2 3" xfId="33797"/>
    <cellStyle name="Normal 52 5 6 2 4" xfId="39281"/>
    <cellStyle name="Normal 52 5 6 3" xfId="25575"/>
    <cellStyle name="Normal 52 5 6 4" xfId="31068"/>
    <cellStyle name="Normal 52 5 6 5" xfId="36552"/>
    <cellStyle name="Normal 52 5 7" xfId="8335"/>
    <cellStyle name="Normal 52 6" xfId="2967"/>
    <cellStyle name="Normal 52 6 2" xfId="4171"/>
    <cellStyle name="Normal 52 6 2 2" xfId="24006"/>
    <cellStyle name="Normal 52 6 2 2 2" xfId="29562"/>
    <cellStyle name="Normal 52 6 2 2 3" xfId="35055"/>
    <cellStyle name="Normal 52 6 2 2 4" xfId="40539"/>
    <cellStyle name="Normal 52 6 2 3" xfId="26833"/>
    <cellStyle name="Normal 52 6 2 4" xfId="32326"/>
    <cellStyle name="Normal 52 6 2 5" xfId="37810"/>
    <cellStyle name="Normal 52 6 2 6" xfId="16721"/>
    <cellStyle name="Normal 52 6 3" xfId="13678"/>
    <cellStyle name="Normal 52 6 4" xfId="18893"/>
    <cellStyle name="Normal 52 6 5" xfId="21122"/>
    <cellStyle name="Normal 52 6 6" xfId="11447"/>
    <cellStyle name="Normal 52 6 6 2" xfId="22749"/>
    <cellStyle name="Normal 52 6 6 2 2" xfId="28305"/>
    <cellStyle name="Normal 52 6 6 2 3" xfId="33798"/>
    <cellStyle name="Normal 52 6 6 2 4" xfId="39282"/>
    <cellStyle name="Normal 52 6 6 3" xfId="25576"/>
    <cellStyle name="Normal 52 6 6 4" xfId="31069"/>
    <cellStyle name="Normal 52 6 6 5" xfId="36553"/>
    <cellStyle name="Normal 52 6 7" xfId="8336"/>
    <cellStyle name="Normal 52 7" xfId="2968"/>
    <cellStyle name="Normal 52 7 2" xfId="4172"/>
    <cellStyle name="Normal 52 7 2 2" xfId="24007"/>
    <cellStyle name="Normal 52 7 2 2 2" xfId="29563"/>
    <cellStyle name="Normal 52 7 2 2 3" xfId="35056"/>
    <cellStyle name="Normal 52 7 2 2 4" xfId="40540"/>
    <cellStyle name="Normal 52 7 2 3" xfId="26834"/>
    <cellStyle name="Normal 52 7 2 4" xfId="32327"/>
    <cellStyle name="Normal 52 7 2 5" xfId="37811"/>
    <cellStyle name="Normal 52 7 2 6" xfId="16722"/>
    <cellStyle name="Normal 52 7 3" xfId="13679"/>
    <cellStyle name="Normal 52 7 4" xfId="18894"/>
    <cellStyle name="Normal 52 7 5" xfId="21123"/>
    <cellStyle name="Normal 52 7 6" xfId="11448"/>
    <cellStyle name="Normal 52 7 6 2" xfId="22750"/>
    <cellStyle name="Normal 52 7 6 2 2" xfId="28306"/>
    <cellStyle name="Normal 52 7 6 2 3" xfId="33799"/>
    <cellStyle name="Normal 52 7 6 2 4" xfId="39283"/>
    <cellStyle name="Normal 52 7 6 3" xfId="25577"/>
    <cellStyle name="Normal 52 7 6 4" xfId="31070"/>
    <cellStyle name="Normal 52 7 6 5" xfId="36554"/>
    <cellStyle name="Normal 52 7 7" xfId="8337"/>
    <cellStyle name="Normal 52 8" xfId="2969"/>
    <cellStyle name="Normal 52 8 2" xfId="4173"/>
    <cellStyle name="Normal 52 8 2 2" xfId="24008"/>
    <cellStyle name="Normal 52 8 2 2 2" xfId="29564"/>
    <cellStyle name="Normal 52 8 2 2 3" xfId="35057"/>
    <cellStyle name="Normal 52 8 2 2 4" xfId="40541"/>
    <cellStyle name="Normal 52 8 2 3" xfId="26835"/>
    <cellStyle name="Normal 52 8 2 4" xfId="32328"/>
    <cellStyle name="Normal 52 8 2 5" xfId="37812"/>
    <cellStyle name="Normal 52 8 2 6" xfId="16723"/>
    <cellStyle name="Normal 52 8 3" xfId="13680"/>
    <cellStyle name="Normal 52 8 4" xfId="18895"/>
    <cellStyle name="Normal 52 8 5" xfId="21124"/>
    <cellStyle name="Normal 52 8 6" xfId="11449"/>
    <cellStyle name="Normal 52 8 6 2" xfId="22751"/>
    <cellStyle name="Normal 52 8 6 2 2" xfId="28307"/>
    <cellStyle name="Normal 52 8 6 2 3" xfId="33800"/>
    <cellStyle name="Normal 52 8 6 2 4" xfId="39284"/>
    <cellStyle name="Normal 52 8 6 3" xfId="25578"/>
    <cellStyle name="Normal 52 8 6 4" xfId="31071"/>
    <cellStyle name="Normal 52 8 6 5" xfId="36555"/>
    <cellStyle name="Normal 52 8 7" xfId="8338"/>
    <cellStyle name="Normal 52 9" xfId="2970"/>
    <cellStyle name="Normal 52 9 2" xfId="4174"/>
    <cellStyle name="Normal 52 9 2 2" xfId="24009"/>
    <cellStyle name="Normal 52 9 2 2 2" xfId="29565"/>
    <cellStyle name="Normal 52 9 2 2 3" xfId="35058"/>
    <cellStyle name="Normal 52 9 2 2 4" xfId="40542"/>
    <cellStyle name="Normal 52 9 2 3" xfId="26836"/>
    <cellStyle name="Normal 52 9 2 4" xfId="32329"/>
    <cellStyle name="Normal 52 9 2 5" xfId="37813"/>
    <cellStyle name="Normal 52 9 2 6" xfId="16724"/>
    <cellStyle name="Normal 52 9 3" xfId="13681"/>
    <cellStyle name="Normal 52 9 4" xfId="18896"/>
    <cellStyle name="Normal 52 9 5" xfId="21125"/>
    <cellStyle name="Normal 52 9 6" xfId="11450"/>
    <cellStyle name="Normal 52 9 6 2" xfId="22752"/>
    <cellStyle name="Normal 52 9 6 2 2" xfId="28308"/>
    <cellStyle name="Normal 52 9 6 2 3" xfId="33801"/>
    <cellStyle name="Normal 52 9 6 2 4" xfId="39285"/>
    <cellStyle name="Normal 52 9 6 3" xfId="25579"/>
    <cellStyle name="Normal 52 9 6 4" xfId="31072"/>
    <cellStyle name="Normal 52 9 6 5" xfId="36556"/>
    <cellStyle name="Normal 52 9 7" xfId="8339"/>
    <cellStyle name="Normal 53" xfId="2971"/>
    <cellStyle name="Normal 53 10" xfId="2972"/>
    <cellStyle name="Normal 53 10 2" xfId="4176"/>
    <cellStyle name="Normal 53 10 2 2" xfId="24011"/>
    <cellStyle name="Normal 53 10 2 2 2" xfId="29567"/>
    <cellStyle name="Normal 53 10 2 2 3" xfId="35060"/>
    <cellStyle name="Normal 53 10 2 2 4" xfId="40544"/>
    <cellStyle name="Normal 53 10 2 3" xfId="26838"/>
    <cellStyle name="Normal 53 10 2 4" xfId="32331"/>
    <cellStyle name="Normal 53 10 2 5" xfId="37815"/>
    <cellStyle name="Normal 53 10 2 6" xfId="16726"/>
    <cellStyle name="Normal 53 10 3" xfId="13683"/>
    <cellStyle name="Normal 53 10 4" xfId="18898"/>
    <cellStyle name="Normal 53 10 5" xfId="21127"/>
    <cellStyle name="Normal 53 10 6" xfId="11452"/>
    <cellStyle name="Normal 53 10 6 2" xfId="22754"/>
    <cellStyle name="Normal 53 10 6 2 2" xfId="28310"/>
    <cellStyle name="Normal 53 10 6 2 3" xfId="33803"/>
    <cellStyle name="Normal 53 10 6 2 4" xfId="39287"/>
    <cellStyle name="Normal 53 10 6 3" xfId="25581"/>
    <cellStyle name="Normal 53 10 6 4" xfId="31074"/>
    <cellStyle name="Normal 53 10 6 5" xfId="36558"/>
    <cellStyle name="Normal 53 10 7" xfId="8341"/>
    <cellStyle name="Normal 53 11" xfId="4175"/>
    <cellStyle name="Normal 53 11 2" xfId="24010"/>
    <cellStyle name="Normal 53 11 2 2" xfId="29566"/>
    <cellStyle name="Normal 53 11 2 3" xfId="35059"/>
    <cellStyle name="Normal 53 11 2 4" xfId="40543"/>
    <cellStyle name="Normal 53 11 3" xfId="26837"/>
    <cellStyle name="Normal 53 11 4" xfId="32330"/>
    <cellStyle name="Normal 53 11 5" xfId="37814"/>
    <cellStyle name="Normal 53 11 6" xfId="16725"/>
    <cellStyle name="Normal 53 12" xfId="13682"/>
    <cellStyle name="Normal 53 13" xfId="18897"/>
    <cellStyle name="Normal 53 14" xfId="21126"/>
    <cellStyle name="Normal 53 15" xfId="11451"/>
    <cellStyle name="Normal 53 15 2" xfId="22753"/>
    <cellStyle name="Normal 53 15 2 2" xfId="28309"/>
    <cellStyle name="Normal 53 15 2 3" xfId="33802"/>
    <cellStyle name="Normal 53 15 2 4" xfId="39286"/>
    <cellStyle name="Normal 53 15 3" xfId="25580"/>
    <cellStyle name="Normal 53 15 4" xfId="31073"/>
    <cellStyle name="Normal 53 15 5" xfId="36557"/>
    <cellStyle name="Normal 53 16" xfId="8340"/>
    <cellStyle name="Normal 53 2" xfId="2973"/>
    <cellStyle name="Normal 53 2 2" xfId="4177"/>
    <cellStyle name="Normal 53 2 2 2" xfId="24012"/>
    <cellStyle name="Normal 53 2 2 2 2" xfId="29568"/>
    <cellStyle name="Normal 53 2 2 2 3" xfId="35061"/>
    <cellStyle name="Normal 53 2 2 2 4" xfId="40545"/>
    <cellStyle name="Normal 53 2 2 3" xfId="26839"/>
    <cellStyle name="Normal 53 2 2 4" xfId="32332"/>
    <cellStyle name="Normal 53 2 2 5" xfId="37816"/>
    <cellStyle name="Normal 53 2 2 6" xfId="16727"/>
    <cellStyle name="Normal 53 2 3" xfId="13684"/>
    <cellStyle name="Normal 53 2 4" xfId="18899"/>
    <cellStyle name="Normal 53 2 5" xfId="21128"/>
    <cellStyle name="Normal 53 2 6" xfId="11453"/>
    <cellStyle name="Normal 53 2 6 2" xfId="22755"/>
    <cellStyle name="Normal 53 2 6 2 2" xfId="28311"/>
    <cellStyle name="Normal 53 2 6 2 3" xfId="33804"/>
    <cellStyle name="Normal 53 2 6 2 4" xfId="39288"/>
    <cellStyle name="Normal 53 2 6 3" xfId="25582"/>
    <cellStyle name="Normal 53 2 6 4" xfId="31075"/>
    <cellStyle name="Normal 53 2 6 5" xfId="36559"/>
    <cellStyle name="Normal 53 2 7" xfId="8342"/>
    <cellStyle name="Normal 53 3" xfId="2974"/>
    <cellStyle name="Normal 53 3 2" xfId="4178"/>
    <cellStyle name="Normal 53 3 2 2" xfId="24013"/>
    <cellStyle name="Normal 53 3 2 2 2" xfId="29569"/>
    <cellStyle name="Normal 53 3 2 2 3" xfId="35062"/>
    <cellStyle name="Normal 53 3 2 2 4" xfId="40546"/>
    <cellStyle name="Normal 53 3 2 3" xfId="26840"/>
    <cellStyle name="Normal 53 3 2 4" xfId="32333"/>
    <cellStyle name="Normal 53 3 2 5" xfId="37817"/>
    <cellStyle name="Normal 53 3 2 6" xfId="16728"/>
    <cellStyle name="Normal 53 3 3" xfId="13685"/>
    <cellStyle name="Normal 53 3 4" xfId="18900"/>
    <cellStyle name="Normal 53 3 5" xfId="21129"/>
    <cellStyle name="Normal 53 3 6" xfId="11454"/>
    <cellStyle name="Normal 53 3 6 2" xfId="22756"/>
    <cellStyle name="Normal 53 3 6 2 2" xfId="28312"/>
    <cellStyle name="Normal 53 3 6 2 3" xfId="33805"/>
    <cellStyle name="Normal 53 3 6 2 4" xfId="39289"/>
    <cellStyle name="Normal 53 3 6 3" xfId="25583"/>
    <cellStyle name="Normal 53 3 6 4" xfId="31076"/>
    <cellStyle name="Normal 53 3 6 5" xfId="36560"/>
    <cellStyle name="Normal 53 3 7" xfId="8343"/>
    <cellStyle name="Normal 53 4" xfId="2975"/>
    <cellStyle name="Normal 53 4 2" xfId="4179"/>
    <cellStyle name="Normal 53 4 2 2" xfId="24014"/>
    <cellStyle name="Normal 53 4 2 2 2" xfId="29570"/>
    <cellStyle name="Normal 53 4 2 2 3" xfId="35063"/>
    <cellStyle name="Normal 53 4 2 2 4" xfId="40547"/>
    <cellStyle name="Normal 53 4 2 3" xfId="26841"/>
    <cellStyle name="Normal 53 4 2 4" xfId="32334"/>
    <cellStyle name="Normal 53 4 2 5" xfId="37818"/>
    <cellStyle name="Normal 53 4 2 6" xfId="16729"/>
    <cellStyle name="Normal 53 4 3" xfId="13686"/>
    <cellStyle name="Normal 53 4 4" xfId="18901"/>
    <cellStyle name="Normal 53 4 5" xfId="21130"/>
    <cellStyle name="Normal 53 4 6" xfId="11455"/>
    <cellStyle name="Normal 53 4 6 2" xfId="22757"/>
    <cellStyle name="Normal 53 4 6 2 2" xfId="28313"/>
    <cellStyle name="Normal 53 4 6 2 3" xfId="33806"/>
    <cellStyle name="Normal 53 4 6 2 4" xfId="39290"/>
    <cellStyle name="Normal 53 4 6 3" xfId="25584"/>
    <cellStyle name="Normal 53 4 6 4" xfId="31077"/>
    <cellStyle name="Normal 53 4 6 5" xfId="36561"/>
    <cellStyle name="Normal 53 4 7" xfId="8344"/>
    <cellStyle name="Normal 53 5" xfId="2976"/>
    <cellStyle name="Normal 53 5 2" xfId="4180"/>
    <cellStyle name="Normal 53 5 2 2" xfId="24015"/>
    <cellStyle name="Normal 53 5 2 2 2" xfId="29571"/>
    <cellStyle name="Normal 53 5 2 2 3" xfId="35064"/>
    <cellStyle name="Normal 53 5 2 2 4" xfId="40548"/>
    <cellStyle name="Normal 53 5 2 3" xfId="26842"/>
    <cellStyle name="Normal 53 5 2 4" xfId="32335"/>
    <cellStyle name="Normal 53 5 2 5" xfId="37819"/>
    <cellStyle name="Normal 53 5 2 6" xfId="16730"/>
    <cellStyle name="Normal 53 5 3" xfId="13687"/>
    <cellStyle name="Normal 53 5 4" xfId="18902"/>
    <cellStyle name="Normal 53 5 5" xfId="21131"/>
    <cellStyle name="Normal 53 5 6" xfId="11456"/>
    <cellStyle name="Normal 53 5 6 2" xfId="22758"/>
    <cellStyle name="Normal 53 5 6 2 2" xfId="28314"/>
    <cellStyle name="Normal 53 5 6 2 3" xfId="33807"/>
    <cellStyle name="Normal 53 5 6 2 4" xfId="39291"/>
    <cellStyle name="Normal 53 5 6 3" xfId="25585"/>
    <cellStyle name="Normal 53 5 6 4" xfId="31078"/>
    <cellStyle name="Normal 53 5 6 5" xfId="36562"/>
    <cellStyle name="Normal 53 5 7" xfId="8345"/>
    <cellStyle name="Normal 53 6" xfId="2977"/>
    <cellStyle name="Normal 53 6 2" xfId="4181"/>
    <cellStyle name="Normal 53 6 2 2" xfId="24016"/>
    <cellStyle name="Normal 53 6 2 2 2" xfId="29572"/>
    <cellStyle name="Normal 53 6 2 2 3" xfId="35065"/>
    <cellStyle name="Normal 53 6 2 2 4" xfId="40549"/>
    <cellStyle name="Normal 53 6 2 3" xfId="26843"/>
    <cellStyle name="Normal 53 6 2 4" xfId="32336"/>
    <cellStyle name="Normal 53 6 2 5" xfId="37820"/>
    <cellStyle name="Normal 53 6 2 6" xfId="16731"/>
    <cellStyle name="Normal 53 6 3" xfId="13688"/>
    <cellStyle name="Normal 53 6 4" xfId="18903"/>
    <cellStyle name="Normal 53 6 5" xfId="21132"/>
    <cellStyle name="Normal 53 6 6" xfId="11457"/>
    <cellStyle name="Normal 53 6 6 2" xfId="22759"/>
    <cellStyle name="Normal 53 6 6 2 2" xfId="28315"/>
    <cellStyle name="Normal 53 6 6 2 3" xfId="33808"/>
    <cellStyle name="Normal 53 6 6 2 4" xfId="39292"/>
    <cellStyle name="Normal 53 6 6 3" xfId="25586"/>
    <cellStyle name="Normal 53 6 6 4" xfId="31079"/>
    <cellStyle name="Normal 53 6 6 5" xfId="36563"/>
    <cellStyle name="Normal 53 6 7" xfId="8346"/>
    <cellStyle name="Normal 53 7" xfId="2978"/>
    <cellStyle name="Normal 53 7 2" xfId="4182"/>
    <cellStyle name="Normal 53 7 2 2" xfId="24017"/>
    <cellStyle name="Normal 53 7 2 2 2" xfId="29573"/>
    <cellStyle name="Normal 53 7 2 2 3" xfId="35066"/>
    <cellStyle name="Normal 53 7 2 2 4" xfId="40550"/>
    <cellStyle name="Normal 53 7 2 3" xfId="26844"/>
    <cellStyle name="Normal 53 7 2 4" xfId="32337"/>
    <cellStyle name="Normal 53 7 2 5" xfId="37821"/>
    <cellStyle name="Normal 53 7 2 6" xfId="16732"/>
    <cellStyle name="Normal 53 7 3" xfId="13689"/>
    <cellStyle name="Normal 53 7 4" xfId="18904"/>
    <cellStyle name="Normal 53 7 5" xfId="21133"/>
    <cellStyle name="Normal 53 7 6" xfId="11458"/>
    <cellStyle name="Normal 53 7 6 2" xfId="22760"/>
    <cellStyle name="Normal 53 7 6 2 2" xfId="28316"/>
    <cellStyle name="Normal 53 7 6 2 3" xfId="33809"/>
    <cellStyle name="Normal 53 7 6 2 4" xfId="39293"/>
    <cellStyle name="Normal 53 7 6 3" xfId="25587"/>
    <cellStyle name="Normal 53 7 6 4" xfId="31080"/>
    <cellStyle name="Normal 53 7 6 5" xfId="36564"/>
    <cellStyle name="Normal 53 7 7" xfId="8347"/>
    <cellStyle name="Normal 53 8" xfId="2979"/>
    <cellStyle name="Normal 53 8 2" xfId="4183"/>
    <cellStyle name="Normal 53 8 2 2" xfId="24018"/>
    <cellStyle name="Normal 53 8 2 2 2" xfId="29574"/>
    <cellStyle name="Normal 53 8 2 2 3" xfId="35067"/>
    <cellStyle name="Normal 53 8 2 2 4" xfId="40551"/>
    <cellStyle name="Normal 53 8 2 3" xfId="26845"/>
    <cellStyle name="Normal 53 8 2 4" xfId="32338"/>
    <cellStyle name="Normal 53 8 2 5" xfId="37822"/>
    <cellStyle name="Normal 53 8 2 6" xfId="16733"/>
    <cellStyle name="Normal 53 8 3" xfId="13690"/>
    <cellStyle name="Normal 53 8 4" xfId="18905"/>
    <cellStyle name="Normal 53 8 5" xfId="21134"/>
    <cellStyle name="Normal 53 8 6" xfId="11459"/>
    <cellStyle name="Normal 53 8 6 2" xfId="22761"/>
    <cellStyle name="Normal 53 8 6 2 2" xfId="28317"/>
    <cellStyle name="Normal 53 8 6 2 3" xfId="33810"/>
    <cellStyle name="Normal 53 8 6 2 4" xfId="39294"/>
    <cellStyle name="Normal 53 8 6 3" xfId="25588"/>
    <cellStyle name="Normal 53 8 6 4" xfId="31081"/>
    <cellStyle name="Normal 53 8 6 5" xfId="36565"/>
    <cellStyle name="Normal 53 8 7" xfId="8348"/>
    <cellStyle name="Normal 53 9" xfId="2980"/>
    <cellStyle name="Normal 53 9 2" xfId="4184"/>
    <cellStyle name="Normal 53 9 2 2" xfId="24019"/>
    <cellStyle name="Normal 53 9 2 2 2" xfId="29575"/>
    <cellStyle name="Normal 53 9 2 2 3" xfId="35068"/>
    <cellStyle name="Normal 53 9 2 2 4" xfId="40552"/>
    <cellStyle name="Normal 53 9 2 3" xfId="26846"/>
    <cellStyle name="Normal 53 9 2 4" xfId="32339"/>
    <cellStyle name="Normal 53 9 2 5" xfId="37823"/>
    <cellStyle name="Normal 53 9 2 6" xfId="16734"/>
    <cellStyle name="Normal 53 9 3" xfId="13691"/>
    <cellStyle name="Normal 53 9 4" xfId="18906"/>
    <cellStyle name="Normal 53 9 5" xfId="21135"/>
    <cellStyle name="Normal 53 9 6" xfId="11460"/>
    <cellStyle name="Normal 53 9 6 2" xfId="22762"/>
    <cellStyle name="Normal 53 9 6 2 2" xfId="28318"/>
    <cellStyle name="Normal 53 9 6 2 3" xfId="33811"/>
    <cellStyle name="Normal 53 9 6 2 4" xfId="39295"/>
    <cellStyle name="Normal 53 9 6 3" xfId="25589"/>
    <cellStyle name="Normal 53 9 6 4" xfId="31082"/>
    <cellStyle name="Normal 53 9 6 5" xfId="36566"/>
    <cellStyle name="Normal 53 9 7" xfId="8349"/>
    <cellStyle name="Normal 54" xfId="8350"/>
    <cellStyle name="Normal 54 2" xfId="21136"/>
    <cellStyle name="Normal 54 3" xfId="11461"/>
    <cellStyle name="Normal 54 3 2" xfId="22763"/>
    <cellStyle name="Normal 54 3 2 2" xfId="28319"/>
    <cellStyle name="Normal 54 3 2 3" xfId="33812"/>
    <cellStyle name="Normal 54 3 2 4" xfId="39296"/>
    <cellStyle name="Normal 54 3 3" xfId="25590"/>
    <cellStyle name="Normal 54 3 4" xfId="31083"/>
    <cellStyle name="Normal 54 3 5" xfId="36567"/>
    <cellStyle name="Normal 55" xfId="8351"/>
    <cellStyle name="Normal 55 2" xfId="16735"/>
    <cellStyle name="Normal 55 2 2" xfId="24020"/>
    <cellStyle name="Normal 55 2 2 2" xfId="29576"/>
    <cellStyle name="Normal 55 2 2 3" xfId="35069"/>
    <cellStyle name="Normal 55 2 2 4" xfId="40553"/>
    <cellStyle name="Normal 55 2 3" xfId="26847"/>
    <cellStyle name="Normal 55 2 4" xfId="32340"/>
    <cellStyle name="Normal 55 2 5" xfId="37824"/>
    <cellStyle name="Normal 55 3" xfId="13692"/>
    <cellStyle name="Normal 55 4" xfId="18907"/>
    <cellStyle name="Normal 55 5" xfId="21137"/>
    <cellStyle name="Normal 55 6" xfId="11462"/>
    <cellStyle name="Normal 55 6 2" xfId="22764"/>
    <cellStyle name="Normal 55 6 2 2" xfId="28320"/>
    <cellStyle name="Normal 55 6 2 3" xfId="33813"/>
    <cellStyle name="Normal 55 6 2 4" xfId="39297"/>
    <cellStyle name="Normal 55 6 3" xfId="25591"/>
    <cellStyle name="Normal 55 6 4" xfId="31084"/>
    <cellStyle name="Normal 55 6 5" xfId="36568"/>
    <cellStyle name="Normal 56" xfId="8352"/>
    <cellStyle name="Normal 56 2" xfId="16736"/>
    <cellStyle name="Normal 56 2 2" xfId="24021"/>
    <cellStyle name="Normal 56 2 2 2" xfId="29577"/>
    <cellStyle name="Normal 56 2 2 3" xfId="35070"/>
    <cellStyle name="Normal 56 2 2 4" xfId="40554"/>
    <cellStyle name="Normal 56 2 3" xfId="26848"/>
    <cellStyle name="Normal 56 2 4" xfId="32341"/>
    <cellStyle name="Normal 56 2 5" xfId="37825"/>
    <cellStyle name="Normal 56 3" xfId="13693"/>
    <cellStyle name="Normal 56 4" xfId="18908"/>
    <cellStyle name="Normal 56 5" xfId="21138"/>
    <cellStyle name="Normal 56 6" xfId="11463"/>
    <cellStyle name="Normal 56 6 2" xfId="22765"/>
    <cellStyle name="Normal 56 6 2 2" xfId="28321"/>
    <cellStyle name="Normal 56 6 2 3" xfId="33814"/>
    <cellStyle name="Normal 56 6 2 4" xfId="39298"/>
    <cellStyle name="Normal 56 6 3" xfId="25592"/>
    <cellStyle name="Normal 56 6 4" xfId="31085"/>
    <cellStyle name="Normal 56 6 5" xfId="36569"/>
    <cellStyle name="Normal 57" xfId="2981"/>
    <cellStyle name="Normal 57 10" xfId="8353"/>
    <cellStyle name="Normal 57 2" xfId="2982"/>
    <cellStyle name="Normal 57 2 2" xfId="4186"/>
    <cellStyle name="Normal 57 2 2 2" xfId="24023"/>
    <cellStyle name="Normal 57 2 2 2 2" xfId="29579"/>
    <cellStyle name="Normal 57 2 2 2 3" xfId="35072"/>
    <cellStyle name="Normal 57 2 2 2 4" xfId="40556"/>
    <cellStyle name="Normal 57 2 2 3" xfId="26850"/>
    <cellStyle name="Normal 57 2 2 4" xfId="32343"/>
    <cellStyle name="Normal 57 2 2 5" xfId="37827"/>
    <cellStyle name="Normal 57 2 2 6" xfId="16738"/>
    <cellStyle name="Normal 57 2 3" xfId="13695"/>
    <cellStyle name="Normal 57 2 4" xfId="18910"/>
    <cellStyle name="Normal 57 2 5" xfId="21140"/>
    <cellStyle name="Normal 57 2 6" xfId="11465"/>
    <cellStyle name="Normal 57 2 6 2" xfId="22767"/>
    <cellStyle name="Normal 57 2 6 2 2" xfId="28323"/>
    <cellStyle name="Normal 57 2 6 2 3" xfId="33816"/>
    <cellStyle name="Normal 57 2 6 2 4" xfId="39300"/>
    <cellStyle name="Normal 57 2 6 3" xfId="25594"/>
    <cellStyle name="Normal 57 2 6 4" xfId="31087"/>
    <cellStyle name="Normal 57 2 6 5" xfId="36571"/>
    <cellStyle name="Normal 57 2 7" xfId="8354"/>
    <cellStyle name="Normal 57 3" xfId="2983"/>
    <cellStyle name="Normal 57 3 2" xfId="4187"/>
    <cellStyle name="Normal 57 3 2 2" xfId="24024"/>
    <cellStyle name="Normal 57 3 2 2 2" xfId="29580"/>
    <cellStyle name="Normal 57 3 2 2 3" xfId="35073"/>
    <cellStyle name="Normal 57 3 2 2 4" xfId="40557"/>
    <cellStyle name="Normal 57 3 2 3" xfId="26851"/>
    <cellStyle name="Normal 57 3 2 4" xfId="32344"/>
    <cellStyle name="Normal 57 3 2 5" xfId="37828"/>
    <cellStyle name="Normal 57 3 2 6" xfId="16739"/>
    <cellStyle name="Normal 57 3 3" xfId="13696"/>
    <cellStyle name="Normal 57 3 4" xfId="18911"/>
    <cellStyle name="Normal 57 3 5" xfId="21141"/>
    <cellStyle name="Normal 57 3 6" xfId="11466"/>
    <cellStyle name="Normal 57 3 6 2" xfId="22768"/>
    <cellStyle name="Normal 57 3 6 2 2" xfId="28324"/>
    <cellStyle name="Normal 57 3 6 2 3" xfId="33817"/>
    <cellStyle name="Normal 57 3 6 2 4" xfId="39301"/>
    <cellStyle name="Normal 57 3 6 3" xfId="25595"/>
    <cellStyle name="Normal 57 3 6 4" xfId="31088"/>
    <cellStyle name="Normal 57 3 6 5" xfId="36572"/>
    <cellStyle name="Normal 57 3 7" xfId="8355"/>
    <cellStyle name="Normal 57 4" xfId="2984"/>
    <cellStyle name="Normal 57 4 2" xfId="4188"/>
    <cellStyle name="Normal 57 4 2 2" xfId="24025"/>
    <cellStyle name="Normal 57 4 2 2 2" xfId="29581"/>
    <cellStyle name="Normal 57 4 2 2 3" xfId="35074"/>
    <cellStyle name="Normal 57 4 2 2 4" xfId="40558"/>
    <cellStyle name="Normal 57 4 2 3" xfId="26852"/>
    <cellStyle name="Normal 57 4 2 4" xfId="32345"/>
    <cellStyle name="Normal 57 4 2 5" xfId="37829"/>
    <cellStyle name="Normal 57 4 2 6" xfId="16740"/>
    <cellStyle name="Normal 57 4 3" xfId="13697"/>
    <cellStyle name="Normal 57 4 4" xfId="18912"/>
    <cellStyle name="Normal 57 4 5" xfId="21142"/>
    <cellStyle name="Normal 57 4 6" xfId="11467"/>
    <cellStyle name="Normal 57 4 6 2" xfId="22769"/>
    <cellStyle name="Normal 57 4 6 2 2" xfId="28325"/>
    <cellStyle name="Normal 57 4 6 2 3" xfId="33818"/>
    <cellStyle name="Normal 57 4 6 2 4" xfId="39302"/>
    <cellStyle name="Normal 57 4 6 3" xfId="25596"/>
    <cellStyle name="Normal 57 4 6 4" xfId="31089"/>
    <cellStyle name="Normal 57 4 6 5" xfId="36573"/>
    <cellStyle name="Normal 57 4 7" xfId="8356"/>
    <cellStyle name="Normal 57 5" xfId="4185"/>
    <cellStyle name="Normal 57 5 2" xfId="24022"/>
    <cellStyle name="Normal 57 5 2 2" xfId="29578"/>
    <cellStyle name="Normal 57 5 2 3" xfId="35071"/>
    <cellStyle name="Normal 57 5 2 4" xfId="40555"/>
    <cellStyle name="Normal 57 5 3" xfId="26849"/>
    <cellStyle name="Normal 57 5 4" xfId="32342"/>
    <cellStyle name="Normal 57 5 5" xfId="37826"/>
    <cellStyle name="Normal 57 5 6" xfId="16737"/>
    <cellStyle name="Normal 57 6" xfId="13694"/>
    <cellStyle name="Normal 57 7" xfId="18909"/>
    <cellStyle name="Normal 57 8" xfId="21139"/>
    <cellStyle name="Normal 57 9" xfId="11464"/>
    <cellStyle name="Normal 57 9 2" xfId="22766"/>
    <cellStyle name="Normal 57 9 2 2" xfId="28322"/>
    <cellStyle name="Normal 57 9 2 3" xfId="33815"/>
    <cellStyle name="Normal 57 9 2 4" xfId="39299"/>
    <cellStyle name="Normal 57 9 3" xfId="25593"/>
    <cellStyle name="Normal 57 9 4" xfId="31086"/>
    <cellStyle name="Normal 57 9 5" xfId="36570"/>
    <cellStyle name="Normal 58" xfId="2985"/>
    <cellStyle name="Normal 58 10" xfId="8357"/>
    <cellStyle name="Normal 58 2" xfId="2986"/>
    <cellStyle name="Normal 58 2 2" xfId="4190"/>
    <cellStyle name="Normal 58 2 2 2" xfId="24027"/>
    <cellStyle name="Normal 58 2 2 2 2" xfId="29583"/>
    <cellStyle name="Normal 58 2 2 2 3" xfId="35076"/>
    <cellStyle name="Normal 58 2 2 2 4" xfId="40560"/>
    <cellStyle name="Normal 58 2 2 3" xfId="26854"/>
    <cellStyle name="Normal 58 2 2 4" xfId="32347"/>
    <cellStyle name="Normal 58 2 2 5" xfId="37831"/>
    <cellStyle name="Normal 58 2 2 6" xfId="16742"/>
    <cellStyle name="Normal 58 2 3" xfId="13699"/>
    <cellStyle name="Normal 58 2 4" xfId="18914"/>
    <cellStyle name="Normal 58 2 5" xfId="21144"/>
    <cellStyle name="Normal 58 2 6" xfId="11469"/>
    <cellStyle name="Normal 58 2 6 2" xfId="22771"/>
    <cellStyle name="Normal 58 2 6 2 2" xfId="28327"/>
    <cellStyle name="Normal 58 2 6 2 3" xfId="33820"/>
    <cellStyle name="Normal 58 2 6 2 4" xfId="39304"/>
    <cellStyle name="Normal 58 2 6 3" xfId="25598"/>
    <cellStyle name="Normal 58 2 6 4" xfId="31091"/>
    <cellStyle name="Normal 58 2 6 5" xfId="36575"/>
    <cellStyle name="Normal 58 2 7" xfId="8358"/>
    <cellStyle name="Normal 58 3" xfId="2987"/>
    <cellStyle name="Normal 58 3 2" xfId="4191"/>
    <cellStyle name="Normal 58 3 2 2" xfId="24028"/>
    <cellStyle name="Normal 58 3 2 2 2" xfId="29584"/>
    <cellStyle name="Normal 58 3 2 2 3" xfId="35077"/>
    <cellStyle name="Normal 58 3 2 2 4" xfId="40561"/>
    <cellStyle name="Normal 58 3 2 3" xfId="26855"/>
    <cellStyle name="Normal 58 3 2 4" xfId="32348"/>
    <cellStyle name="Normal 58 3 2 5" xfId="37832"/>
    <cellStyle name="Normal 58 3 2 6" xfId="16743"/>
    <cellStyle name="Normal 58 3 3" xfId="13700"/>
    <cellStyle name="Normal 58 3 4" xfId="18915"/>
    <cellStyle name="Normal 58 3 5" xfId="21145"/>
    <cellStyle name="Normal 58 3 6" xfId="11470"/>
    <cellStyle name="Normal 58 3 6 2" xfId="22772"/>
    <cellStyle name="Normal 58 3 6 2 2" xfId="28328"/>
    <cellStyle name="Normal 58 3 6 2 3" xfId="33821"/>
    <cellStyle name="Normal 58 3 6 2 4" xfId="39305"/>
    <cellStyle name="Normal 58 3 6 3" xfId="25599"/>
    <cellStyle name="Normal 58 3 6 4" xfId="31092"/>
    <cellStyle name="Normal 58 3 6 5" xfId="36576"/>
    <cellStyle name="Normal 58 3 7" xfId="8359"/>
    <cellStyle name="Normal 58 4" xfId="2988"/>
    <cellStyle name="Normal 58 4 2" xfId="4192"/>
    <cellStyle name="Normal 58 4 2 2" xfId="24029"/>
    <cellStyle name="Normal 58 4 2 2 2" xfId="29585"/>
    <cellStyle name="Normal 58 4 2 2 3" xfId="35078"/>
    <cellStyle name="Normal 58 4 2 2 4" xfId="40562"/>
    <cellStyle name="Normal 58 4 2 3" xfId="26856"/>
    <cellStyle name="Normal 58 4 2 4" xfId="32349"/>
    <cellStyle name="Normal 58 4 2 5" xfId="37833"/>
    <cellStyle name="Normal 58 4 2 6" xfId="16744"/>
    <cellStyle name="Normal 58 4 3" xfId="13701"/>
    <cellStyle name="Normal 58 4 4" xfId="18916"/>
    <cellStyle name="Normal 58 4 5" xfId="21146"/>
    <cellStyle name="Normal 58 4 6" xfId="11471"/>
    <cellStyle name="Normal 58 4 6 2" xfId="22773"/>
    <cellStyle name="Normal 58 4 6 2 2" xfId="28329"/>
    <cellStyle name="Normal 58 4 6 2 3" xfId="33822"/>
    <cellStyle name="Normal 58 4 6 2 4" xfId="39306"/>
    <cellStyle name="Normal 58 4 6 3" xfId="25600"/>
    <cellStyle name="Normal 58 4 6 4" xfId="31093"/>
    <cellStyle name="Normal 58 4 6 5" xfId="36577"/>
    <cellStyle name="Normal 58 4 7" xfId="8360"/>
    <cellStyle name="Normal 58 5" xfId="4189"/>
    <cellStyle name="Normal 58 5 2" xfId="24026"/>
    <cellStyle name="Normal 58 5 2 2" xfId="29582"/>
    <cellStyle name="Normal 58 5 2 3" xfId="35075"/>
    <cellStyle name="Normal 58 5 2 4" xfId="40559"/>
    <cellStyle name="Normal 58 5 3" xfId="26853"/>
    <cellStyle name="Normal 58 5 4" xfId="32346"/>
    <cellStyle name="Normal 58 5 5" xfId="37830"/>
    <cellStyle name="Normal 58 5 6" xfId="16741"/>
    <cellStyle name="Normal 58 6" xfId="13698"/>
    <cellStyle name="Normal 58 7" xfId="18913"/>
    <cellStyle name="Normal 58 8" xfId="21143"/>
    <cellStyle name="Normal 58 9" xfId="11468"/>
    <cellStyle name="Normal 58 9 2" xfId="22770"/>
    <cellStyle name="Normal 58 9 2 2" xfId="28326"/>
    <cellStyle name="Normal 58 9 2 3" xfId="33819"/>
    <cellStyle name="Normal 58 9 2 4" xfId="39303"/>
    <cellStyle name="Normal 58 9 3" xfId="25597"/>
    <cellStyle name="Normal 58 9 4" xfId="31090"/>
    <cellStyle name="Normal 58 9 5" xfId="36574"/>
    <cellStyle name="Normal 59" xfId="8361"/>
    <cellStyle name="Normal 59 2" xfId="16745"/>
    <cellStyle name="Normal 59 2 2" xfId="24030"/>
    <cellStyle name="Normal 59 2 2 2" xfId="29586"/>
    <cellStyle name="Normal 59 2 2 3" xfId="35079"/>
    <cellStyle name="Normal 59 2 2 4" xfId="40563"/>
    <cellStyle name="Normal 59 2 3" xfId="26857"/>
    <cellStyle name="Normal 59 2 4" xfId="32350"/>
    <cellStyle name="Normal 59 2 5" xfId="37834"/>
    <cellStyle name="Normal 59 3" xfId="13702"/>
    <cellStyle name="Normal 59 4" xfId="18917"/>
    <cellStyle name="Normal 59 5" xfId="21147"/>
    <cellStyle name="Normal 59 6" xfId="11472"/>
    <cellStyle name="Normal 59 6 2" xfId="22774"/>
    <cellStyle name="Normal 59 6 2 2" xfId="28330"/>
    <cellStyle name="Normal 59 6 2 3" xfId="33823"/>
    <cellStyle name="Normal 59 6 2 4" xfId="39307"/>
    <cellStyle name="Normal 59 6 3" xfId="25601"/>
    <cellStyle name="Normal 59 6 4" xfId="31094"/>
    <cellStyle name="Normal 59 6 5" xfId="36578"/>
    <cellStyle name="Normal 592" xfId="41108"/>
    <cellStyle name="Normal 6" xfId="2989"/>
    <cellStyle name="Normal 6 10" xfId="18918"/>
    <cellStyle name="Normal 6 11" xfId="21148"/>
    <cellStyle name="Normal 6 12" xfId="11473"/>
    <cellStyle name="Normal 6 12 2" xfId="22775"/>
    <cellStyle name="Normal 6 12 2 2" xfId="28331"/>
    <cellStyle name="Normal 6 12 2 3" xfId="33824"/>
    <cellStyle name="Normal 6 12 2 4" xfId="39308"/>
    <cellStyle name="Normal 6 12 3" xfId="25602"/>
    <cellStyle name="Normal 6 12 4" xfId="31095"/>
    <cellStyle name="Normal 6 12 5" xfId="36579"/>
    <cellStyle name="Normal 6 13" xfId="8362"/>
    <cellStyle name="Normal 6 2" xfId="2990"/>
    <cellStyle name="Normal 6 2 10" xfId="11474"/>
    <cellStyle name="Normal 6 2 10 2" xfId="22776"/>
    <cellStyle name="Normal 6 2 10 2 2" xfId="28332"/>
    <cellStyle name="Normal 6 2 10 2 3" xfId="33825"/>
    <cellStyle name="Normal 6 2 10 2 4" xfId="39309"/>
    <cellStyle name="Normal 6 2 10 3" xfId="25603"/>
    <cellStyle name="Normal 6 2 10 4" xfId="31096"/>
    <cellStyle name="Normal 6 2 10 5" xfId="36580"/>
    <cellStyle name="Normal 6 2 11" xfId="8363"/>
    <cellStyle name="Normal 6 2 2" xfId="2991"/>
    <cellStyle name="Normal 6 2 2 2" xfId="4195"/>
    <cellStyle name="Normal 6 2 2 2 2" xfId="24033"/>
    <cellStyle name="Normal 6 2 2 2 2 2" xfId="29589"/>
    <cellStyle name="Normal 6 2 2 2 2 3" xfId="35082"/>
    <cellStyle name="Normal 6 2 2 2 2 4" xfId="40566"/>
    <cellStyle name="Normal 6 2 2 2 3" xfId="26860"/>
    <cellStyle name="Normal 6 2 2 2 4" xfId="32353"/>
    <cellStyle name="Normal 6 2 2 2 5" xfId="37837"/>
    <cellStyle name="Normal 6 2 2 2 6" xfId="16748"/>
    <cellStyle name="Normal 6 2 2 3" xfId="13705"/>
    <cellStyle name="Normal 6 2 2 4" xfId="18920"/>
    <cellStyle name="Normal 6 2 2 5" xfId="21150"/>
    <cellStyle name="Normal 6 2 2 6" xfId="11475"/>
    <cellStyle name="Normal 6 2 2 6 2" xfId="22777"/>
    <cellStyle name="Normal 6 2 2 6 2 2" xfId="28333"/>
    <cellStyle name="Normal 6 2 2 6 2 3" xfId="33826"/>
    <cellStyle name="Normal 6 2 2 6 2 4" xfId="39310"/>
    <cellStyle name="Normal 6 2 2 6 3" xfId="25604"/>
    <cellStyle name="Normal 6 2 2 6 4" xfId="31097"/>
    <cellStyle name="Normal 6 2 2 6 5" xfId="36581"/>
    <cellStyle name="Normal 6 2 2 7" xfId="8364"/>
    <cellStyle name="Normal 6 2 3" xfId="4194"/>
    <cellStyle name="Normal 6 2 3 2" xfId="16749"/>
    <cellStyle name="Normal 6 2 3 2 2" xfId="24034"/>
    <cellStyle name="Normal 6 2 3 2 2 2" xfId="29590"/>
    <cellStyle name="Normal 6 2 3 2 2 3" xfId="35083"/>
    <cellStyle name="Normal 6 2 3 2 2 4" xfId="40567"/>
    <cellStyle name="Normal 6 2 3 2 3" xfId="26861"/>
    <cellStyle name="Normal 6 2 3 2 4" xfId="32354"/>
    <cellStyle name="Normal 6 2 3 2 5" xfId="37838"/>
    <cellStyle name="Normal 6 2 3 3" xfId="13706"/>
    <cellStyle name="Normal 6 2 3 4" xfId="18921"/>
    <cellStyle name="Normal 6 2 3 5" xfId="21151"/>
    <cellStyle name="Normal 6 2 3 6" xfId="11476"/>
    <cellStyle name="Normal 6 2 3 6 2" xfId="22778"/>
    <cellStyle name="Normal 6 2 3 6 2 2" xfId="28334"/>
    <cellStyle name="Normal 6 2 3 6 2 3" xfId="33827"/>
    <cellStyle name="Normal 6 2 3 6 2 4" xfId="39311"/>
    <cellStyle name="Normal 6 2 3 6 3" xfId="25605"/>
    <cellStyle name="Normal 6 2 3 6 4" xfId="31098"/>
    <cellStyle name="Normal 6 2 3 6 5" xfId="36582"/>
    <cellStyle name="Normal 6 2 3 7" xfId="8365"/>
    <cellStyle name="Normal 6 2 4" xfId="8886"/>
    <cellStyle name="Normal 6 2 4 2" xfId="16750"/>
    <cellStyle name="Normal 6 2 4 2 2" xfId="24035"/>
    <cellStyle name="Normal 6 2 4 2 2 2" xfId="29591"/>
    <cellStyle name="Normal 6 2 4 2 2 3" xfId="35084"/>
    <cellStyle name="Normal 6 2 4 2 2 4" xfId="40568"/>
    <cellStyle name="Normal 6 2 4 2 3" xfId="26862"/>
    <cellStyle name="Normal 6 2 4 2 4" xfId="32355"/>
    <cellStyle name="Normal 6 2 4 2 5" xfId="37839"/>
    <cellStyle name="Normal 6 2 4 3" xfId="14263"/>
    <cellStyle name="Normal 6 2 4 4" xfId="11477"/>
    <cellStyle name="Normal 6 2 4 4 2" xfId="22779"/>
    <cellStyle name="Normal 6 2 4 4 2 2" xfId="28335"/>
    <cellStyle name="Normal 6 2 4 4 2 3" xfId="33828"/>
    <cellStyle name="Normal 6 2 4 4 2 4" xfId="39312"/>
    <cellStyle name="Normal 6 2 4 4 3" xfId="25606"/>
    <cellStyle name="Normal 6 2 4 4 4" xfId="31099"/>
    <cellStyle name="Normal 6 2 4 4 5" xfId="36583"/>
    <cellStyle name="Normal 6 2 5" xfId="11478"/>
    <cellStyle name="Normal 6 2 5 2" xfId="22780"/>
    <cellStyle name="Normal 6 2 5 2 2" xfId="28336"/>
    <cellStyle name="Normal 6 2 5 2 3" xfId="33829"/>
    <cellStyle name="Normal 6 2 5 2 4" xfId="39313"/>
    <cellStyle name="Normal 6 2 5 3" xfId="25607"/>
    <cellStyle name="Normal 6 2 5 4" xfId="31100"/>
    <cellStyle name="Normal 6 2 5 5" xfId="36584"/>
    <cellStyle name="Normal 6 2 6" xfId="16747"/>
    <cellStyle name="Normal 6 2 6 2" xfId="24032"/>
    <cellStyle name="Normal 6 2 6 2 2" xfId="29588"/>
    <cellStyle name="Normal 6 2 6 2 3" xfId="35081"/>
    <cellStyle name="Normal 6 2 6 2 4" xfId="40565"/>
    <cellStyle name="Normal 6 2 6 3" xfId="26859"/>
    <cellStyle name="Normal 6 2 6 4" xfId="32352"/>
    <cellStyle name="Normal 6 2 6 5" xfId="37836"/>
    <cellStyle name="Normal 6 2 7" xfId="13704"/>
    <cellStyle name="Normal 6 2 8" xfId="18919"/>
    <cellStyle name="Normal 6 2 9" xfId="21149"/>
    <cellStyle name="Normal 6 3" xfId="2992"/>
    <cellStyle name="Normal 6 3 10" xfId="11479"/>
    <cellStyle name="Normal 6 3 10 2" xfId="22781"/>
    <cellStyle name="Normal 6 3 10 2 2" xfId="28337"/>
    <cellStyle name="Normal 6 3 10 2 3" xfId="33830"/>
    <cellStyle name="Normal 6 3 10 2 4" xfId="39314"/>
    <cellStyle name="Normal 6 3 10 3" xfId="25608"/>
    <cellStyle name="Normal 6 3 10 4" xfId="31101"/>
    <cellStyle name="Normal 6 3 10 5" xfId="36585"/>
    <cellStyle name="Normal 6 3 11" xfId="8366"/>
    <cellStyle name="Normal 6 3 2" xfId="2993"/>
    <cellStyle name="Normal 6 3 2 2" xfId="4197"/>
    <cellStyle name="Normal 6 3 2 2 2" xfId="24037"/>
    <cellStyle name="Normal 6 3 2 2 2 2" xfId="29593"/>
    <cellStyle name="Normal 6 3 2 2 2 3" xfId="35086"/>
    <cellStyle name="Normal 6 3 2 2 2 4" xfId="40570"/>
    <cellStyle name="Normal 6 3 2 2 3" xfId="26864"/>
    <cellStyle name="Normal 6 3 2 2 4" xfId="32357"/>
    <cellStyle name="Normal 6 3 2 2 5" xfId="37841"/>
    <cellStyle name="Normal 6 3 2 2 6" xfId="16752"/>
    <cellStyle name="Normal 6 3 2 3" xfId="13708"/>
    <cellStyle name="Normal 6 3 2 4" xfId="18923"/>
    <cellStyle name="Normal 6 3 2 5" xfId="21153"/>
    <cellStyle name="Normal 6 3 2 6" xfId="11480"/>
    <cellStyle name="Normal 6 3 2 6 2" xfId="22782"/>
    <cellStyle name="Normal 6 3 2 6 2 2" xfId="28338"/>
    <cellStyle name="Normal 6 3 2 6 2 3" xfId="33831"/>
    <cellStyle name="Normal 6 3 2 6 2 4" xfId="39315"/>
    <cellStyle name="Normal 6 3 2 6 3" xfId="25609"/>
    <cellStyle name="Normal 6 3 2 6 4" xfId="31102"/>
    <cellStyle name="Normal 6 3 2 6 5" xfId="36586"/>
    <cellStyle name="Normal 6 3 2 7" xfId="8367"/>
    <cellStyle name="Normal 6 3 3" xfId="4196"/>
    <cellStyle name="Normal 6 3 3 2" xfId="16753"/>
    <cellStyle name="Normal 6 3 3 2 2" xfId="24038"/>
    <cellStyle name="Normal 6 3 3 2 2 2" xfId="29594"/>
    <cellStyle name="Normal 6 3 3 2 2 3" xfId="35087"/>
    <cellStyle name="Normal 6 3 3 2 2 4" xfId="40571"/>
    <cellStyle name="Normal 6 3 3 2 3" xfId="26865"/>
    <cellStyle name="Normal 6 3 3 2 4" xfId="32358"/>
    <cellStyle name="Normal 6 3 3 2 5" xfId="37842"/>
    <cellStyle name="Normal 6 3 3 3" xfId="13709"/>
    <cellStyle name="Normal 6 3 3 4" xfId="18924"/>
    <cellStyle name="Normal 6 3 3 5" xfId="21154"/>
    <cellStyle name="Normal 6 3 3 6" xfId="11481"/>
    <cellStyle name="Normal 6 3 3 6 2" xfId="22783"/>
    <cellStyle name="Normal 6 3 3 6 2 2" xfId="28339"/>
    <cellStyle name="Normal 6 3 3 6 2 3" xfId="33832"/>
    <cellStyle name="Normal 6 3 3 6 2 4" xfId="39316"/>
    <cellStyle name="Normal 6 3 3 6 3" xfId="25610"/>
    <cellStyle name="Normal 6 3 3 6 4" xfId="31103"/>
    <cellStyle name="Normal 6 3 3 6 5" xfId="36587"/>
    <cellStyle name="Normal 6 3 3 7" xfId="8368"/>
    <cellStyle name="Normal 6 3 4" xfId="8989"/>
    <cellStyle name="Normal 6 3 4 2" xfId="16754"/>
    <cellStyle name="Normal 6 3 4 2 2" xfId="24039"/>
    <cellStyle name="Normal 6 3 4 2 2 2" xfId="29595"/>
    <cellStyle name="Normal 6 3 4 2 2 3" xfId="35088"/>
    <cellStyle name="Normal 6 3 4 2 2 4" xfId="40572"/>
    <cellStyle name="Normal 6 3 4 2 3" xfId="26866"/>
    <cellStyle name="Normal 6 3 4 2 4" xfId="32359"/>
    <cellStyle name="Normal 6 3 4 2 5" xfId="37843"/>
    <cellStyle name="Normal 6 3 4 3" xfId="14264"/>
    <cellStyle name="Normal 6 3 4 4" xfId="11482"/>
    <cellStyle name="Normal 6 3 4 4 2" xfId="22784"/>
    <cellStyle name="Normal 6 3 4 4 2 2" xfId="28340"/>
    <cellStyle name="Normal 6 3 4 4 2 3" xfId="33833"/>
    <cellStyle name="Normal 6 3 4 4 2 4" xfId="39317"/>
    <cellStyle name="Normal 6 3 4 4 3" xfId="25611"/>
    <cellStyle name="Normal 6 3 4 4 4" xfId="31104"/>
    <cellStyle name="Normal 6 3 4 4 5" xfId="36588"/>
    <cellStyle name="Normal 6 3 5" xfId="11483"/>
    <cellStyle name="Normal 6 3 5 2" xfId="22785"/>
    <cellStyle name="Normal 6 3 5 2 2" xfId="28341"/>
    <cellStyle name="Normal 6 3 5 2 3" xfId="33834"/>
    <cellStyle name="Normal 6 3 5 2 4" xfId="39318"/>
    <cellStyle name="Normal 6 3 5 3" xfId="25612"/>
    <cellStyle name="Normal 6 3 5 4" xfId="31105"/>
    <cellStyle name="Normal 6 3 5 5" xfId="36589"/>
    <cellStyle name="Normal 6 3 6" xfId="16751"/>
    <cellStyle name="Normal 6 3 6 2" xfId="24036"/>
    <cellStyle name="Normal 6 3 6 2 2" xfId="29592"/>
    <cellStyle name="Normal 6 3 6 2 3" xfId="35085"/>
    <cellStyle name="Normal 6 3 6 2 4" xfId="40569"/>
    <cellStyle name="Normal 6 3 6 3" xfId="26863"/>
    <cellStyle name="Normal 6 3 6 4" xfId="32356"/>
    <cellStyle name="Normal 6 3 6 5" xfId="37840"/>
    <cellStyle name="Normal 6 3 7" xfId="13707"/>
    <cellStyle name="Normal 6 3 8" xfId="18922"/>
    <cellStyle name="Normal 6 3 9" xfId="21152"/>
    <cellStyle name="Normal 6 4" xfId="2994"/>
    <cellStyle name="Normal 6 4 2" xfId="4198"/>
    <cellStyle name="Normal 6 4 2 2" xfId="24040"/>
    <cellStyle name="Normal 6 4 2 2 2" xfId="29596"/>
    <cellStyle name="Normal 6 4 2 2 3" xfId="35089"/>
    <cellStyle name="Normal 6 4 2 2 4" xfId="40573"/>
    <cellStyle name="Normal 6 4 2 3" xfId="26867"/>
    <cellStyle name="Normal 6 4 2 4" xfId="32360"/>
    <cellStyle name="Normal 6 4 2 5" xfId="37844"/>
    <cellStyle name="Normal 6 4 2 6" xfId="16755"/>
    <cellStyle name="Normal 6 4 3" xfId="13710"/>
    <cellStyle name="Normal 6 4 4" xfId="18925"/>
    <cellStyle name="Normal 6 4 5" xfId="21155"/>
    <cellStyle name="Normal 6 4 6" xfId="11484"/>
    <cellStyle name="Normal 6 4 6 2" xfId="22786"/>
    <cellStyle name="Normal 6 4 6 2 2" xfId="28342"/>
    <cellStyle name="Normal 6 4 6 2 3" xfId="33835"/>
    <cellStyle name="Normal 6 4 6 2 4" xfId="39319"/>
    <cellStyle name="Normal 6 4 6 3" xfId="25613"/>
    <cellStyle name="Normal 6 4 6 4" xfId="31106"/>
    <cellStyle name="Normal 6 4 6 5" xfId="36590"/>
    <cellStyle name="Normal 6 4 7" xfId="8369"/>
    <cellStyle name="Normal 6 5" xfId="4193"/>
    <cellStyle name="Normal 6 5 2" xfId="16756"/>
    <cellStyle name="Normal 6 5 2 2" xfId="24041"/>
    <cellStyle name="Normal 6 5 2 2 2" xfId="29597"/>
    <cellStyle name="Normal 6 5 2 2 3" xfId="35090"/>
    <cellStyle name="Normal 6 5 2 2 4" xfId="40574"/>
    <cellStyle name="Normal 6 5 2 3" xfId="26868"/>
    <cellStyle name="Normal 6 5 2 4" xfId="32361"/>
    <cellStyle name="Normal 6 5 2 5" xfId="37845"/>
    <cellStyle name="Normal 6 5 3" xfId="13711"/>
    <cellStyle name="Normal 6 5 4" xfId="18926"/>
    <cellStyle name="Normal 6 5 5" xfId="21156"/>
    <cellStyle name="Normal 6 5 6" xfId="11485"/>
    <cellStyle name="Normal 6 5 6 2" xfId="22787"/>
    <cellStyle name="Normal 6 5 6 2 2" xfId="28343"/>
    <cellStyle name="Normal 6 5 6 2 3" xfId="33836"/>
    <cellStyle name="Normal 6 5 6 2 4" xfId="39320"/>
    <cellStyle name="Normal 6 5 6 3" xfId="25614"/>
    <cellStyle name="Normal 6 5 6 4" xfId="31107"/>
    <cellStyle name="Normal 6 5 6 5" xfId="36591"/>
    <cellStyle name="Normal 6 5 7" xfId="8370"/>
    <cellStyle name="Normal 6 6" xfId="8885"/>
    <cellStyle name="Normal 6 6 2" xfId="16757"/>
    <cellStyle name="Normal 6 6 2 2" xfId="24042"/>
    <cellStyle name="Normal 6 6 2 2 2" xfId="29598"/>
    <cellStyle name="Normal 6 6 2 2 3" xfId="35091"/>
    <cellStyle name="Normal 6 6 2 2 4" xfId="40575"/>
    <cellStyle name="Normal 6 6 2 3" xfId="26869"/>
    <cellStyle name="Normal 6 6 2 4" xfId="32362"/>
    <cellStyle name="Normal 6 6 2 5" xfId="37846"/>
    <cellStyle name="Normal 6 6 3" xfId="14262"/>
    <cellStyle name="Normal 6 6 4" xfId="11486"/>
    <cellStyle name="Normal 6 6 4 2" xfId="22788"/>
    <cellStyle name="Normal 6 6 4 2 2" xfId="28344"/>
    <cellStyle name="Normal 6 6 4 2 3" xfId="33837"/>
    <cellStyle name="Normal 6 6 4 2 4" xfId="39321"/>
    <cellStyle name="Normal 6 6 4 3" xfId="25615"/>
    <cellStyle name="Normal 6 6 4 4" xfId="31108"/>
    <cellStyle name="Normal 6 6 4 5" xfId="36592"/>
    <cellStyle name="Normal 6 7" xfId="11487"/>
    <cellStyle name="Normal 6 7 2" xfId="22789"/>
    <cellStyle name="Normal 6 7 2 2" xfId="28345"/>
    <cellStyle name="Normal 6 7 2 3" xfId="33838"/>
    <cellStyle name="Normal 6 7 2 4" xfId="39322"/>
    <cellStyle name="Normal 6 7 3" xfId="25616"/>
    <cellStyle name="Normal 6 7 4" xfId="31109"/>
    <cellStyle name="Normal 6 7 5" xfId="36593"/>
    <cellStyle name="Normal 6 8" xfId="16746"/>
    <cellStyle name="Normal 6 8 2" xfId="24031"/>
    <cellStyle name="Normal 6 8 2 2" xfId="29587"/>
    <cellStyle name="Normal 6 8 2 3" xfId="35080"/>
    <cellStyle name="Normal 6 8 2 4" xfId="40564"/>
    <cellStyle name="Normal 6 8 3" xfId="26858"/>
    <cellStyle name="Normal 6 8 4" xfId="32351"/>
    <cellStyle name="Normal 6 8 5" xfId="37835"/>
    <cellStyle name="Normal 6 9" xfId="13703"/>
    <cellStyle name="Normal 6_2207 Estados Financieros al 31.12.2009 - Frigorífico Concepción S.A FINAL" xfId="2995"/>
    <cellStyle name="Normal 60" xfId="2996"/>
    <cellStyle name="Normal 60 10" xfId="8371"/>
    <cellStyle name="Normal 60 2" xfId="2997"/>
    <cellStyle name="Normal 60 2 2" xfId="4200"/>
    <cellStyle name="Normal 60 2 2 2" xfId="24044"/>
    <cellStyle name="Normal 60 2 2 2 2" xfId="29600"/>
    <cellStyle name="Normal 60 2 2 2 3" xfId="35093"/>
    <cellStyle name="Normal 60 2 2 2 4" xfId="40577"/>
    <cellStyle name="Normal 60 2 2 3" xfId="26871"/>
    <cellStyle name="Normal 60 2 2 4" xfId="32364"/>
    <cellStyle name="Normal 60 2 2 5" xfId="37848"/>
    <cellStyle name="Normal 60 2 2 6" xfId="16759"/>
    <cellStyle name="Normal 60 2 3" xfId="13713"/>
    <cellStyle name="Normal 60 2 4" xfId="18928"/>
    <cellStyle name="Normal 60 2 5" xfId="21158"/>
    <cellStyle name="Normal 60 2 6" xfId="11489"/>
    <cellStyle name="Normal 60 2 6 2" xfId="22791"/>
    <cellStyle name="Normal 60 2 6 2 2" xfId="28347"/>
    <cellStyle name="Normal 60 2 6 2 3" xfId="33840"/>
    <cellStyle name="Normal 60 2 6 2 4" xfId="39324"/>
    <cellStyle name="Normal 60 2 6 3" xfId="25618"/>
    <cellStyle name="Normal 60 2 6 4" xfId="31111"/>
    <cellStyle name="Normal 60 2 6 5" xfId="36595"/>
    <cellStyle name="Normal 60 2 7" xfId="8372"/>
    <cellStyle name="Normal 60 3" xfId="2998"/>
    <cellStyle name="Normal 60 3 2" xfId="4201"/>
    <cellStyle name="Normal 60 3 2 2" xfId="24045"/>
    <cellStyle name="Normal 60 3 2 2 2" xfId="29601"/>
    <cellStyle name="Normal 60 3 2 2 3" xfId="35094"/>
    <cellStyle name="Normal 60 3 2 2 4" xfId="40578"/>
    <cellStyle name="Normal 60 3 2 3" xfId="26872"/>
    <cellStyle name="Normal 60 3 2 4" xfId="32365"/>
    <cellStyle name="Normal 60 3 2 5" xfId="37849"/>
    <cellStyle name="Normal 60 3 2 6" xfId="16760"/>
    <cellStyle name="Normal 60 3 3" xfId="13714"/>
    <cellStyle name="Normal 60 3 4" xfId="18929"/>
    <cellStyle name="Normal 60 3 5" xfId="21159"/>
    <cellStyle name="Normal 60 3 6" xfId="11490"/>
    <cellStyle name="Normal 60 3 6 2" xfId="22792"/>
    <cellStyle name="Normal 60 3 6 2 2" xfId="28348"/>
    <cellStyle name="Normal 60 3 6 2 3" xfId="33841"/>
    <cellStyle name="Normal 60 3 6 2 4" xfId="39325"/>
    <cellStyle name="Normal 60 3 6 3" xfId="25619"/>
    <cellStyle name="Normal 60 3 6 4" xfId="31112"/>
    <cellStyle name="Normal 60 3 6 5" xfId="36596"/>
    <cellStyle name="Normal 60 3 7" xfId="8373"/>
    <cellStyle name="Normal 60 4" xfId="2999"/>
    <cellStyle name="Normal 60 4 2" xfId="4202"/>
    <cellStyle name="Normal 60 4 2 2" xfId="24046"/>
    <cellStyle name="Normal 60 4 2 2 2" xfId="29602"/>
    <cellStyle name="Normal 60 4 2 2 3" xfId="35095"/>
    <cellStyle name="Normal 60 4 2 2 4" xfId="40579"/>
    <cellStyle name="Normal 60 4 2 3" xfId="26873"/>
    <cellStyle name="Normal 60 4 2 4" xfId="32366"/>
    <cellStyle name="Normal 60 4 2 5" xfId="37850"/>
    <cellStyle name="Normal 60 4 2 6" xfId="16761"/>
    <cellStyle name="Normal 60 4 3" xfId="13715"/>
    <cellStyle name="Normal 60 4 4" xfId="18930"/>
    <cellStyle name="Normal 60 4 5" xfId="21160"/>
    <cellStyle name="Normal 60 4 6" xfId="11491"/>
    <cellStyle name="Normal 60 4 6 2" xfId="22793"/>
    <cellStyle name="Normal 60 4 6 2 2" xfId="28349"/>
    <cellStyle name="Normal 60 4 6 2 3" xfId="33842"/>
    <cellStyle name="Normal 60 4 6 2 4" xfId="39326"/>
    <cellStyle name="Normal 60 4 6 3" xfId="25620"/>
    <cellStyle name="Normal 60 4 6 4" xfId="31113"/>
    <cellStyle name="Normal 60 4 6 5" xfId="36597"/>
    <cellStyle name="Normal 60 4 7" xfId="8374"/>
    <cellStyle name="Normal 60 5" xfId="4199"/>
    <cellStyle name="Normal 60 5 2" xfId="24043"/>
    <cellStyle name="Normal 60 5 2 2" xfId="29599"/>
    <cellStyle name="Normal 60 5 2 3" xfId="35092"/>
    <cellStyle name="Normal 60 5 2 4" xfId="40576"/>
    <cellStyle name="Normal 60 5 3" xfId="26870"/>
    <cellStyle name="Normal 60 5 4" xfId="32363"/>
    <cellStyle name="Normal 60 5 5" xfId="37847"/>
    <cellStyle name="Normal 60 5 6" xfId="16758"/>
    <cellStyle name="Normal 60 6" xfId="13712"/>
    <cellStyle name="Normal 60 7" xfId="18927"/>
    <cellStyle name="Normal 60 8" xfId="21157"/>
    <cellStyle name="Normal 60 9" xfId="11488"/>
    <cellStyle name="Normal 60 9 2" xfId="22790"/>
    <cellStyle name="Normal 60 9 2 2" xfId="28346"/>
    <cellStyle name="Normal 60 9 2 3" xfId="33839"/>
    <cellStyle name="Normal 60 9 2 4" xfId="39323"/>
    <cellStyle name="Normal 60 9 3" xfId="25617"/>
    <cellStyle name="Normal 60 9 4" xfId="31110"/>
    <cellStyle name="Normal 60 9 5" xfId="36594"/>
    <cellStyle name="Normal 61" xfId="3000"/>
    <cellStyle name="Normal 61 10" xfId="8375"/>
    <cellStyle name="Normal 61 2" xfId="3001"/>
    <cellStyle name="Normal 61 2 2" xfId="4204"/>
    <cellStyle name="Normal 61 2 2 2" xfId="24048"/>
    <cellStyle name="Normal 61 2 2 2 2" xfId="29604"/>
    <cellStyle name="Normal 61 2 2 2 3" xfId="35097"/>
    <cellStyle name="Normal 61 2 2 2 4" xfId="40581"/>
    <cellStyle name="Normal 61 2 2 3" xfId="26875"/>
    <cellStyle name="Normal 61 2 2 4" xfId="32368"/>
    <cellStyle name="Normal 61 2 2 5" xfId="37852"/>
    <cellStyle name="Normal 61 2 2 6" xfId="16763"/>
    <cellStyle name="Normal 61 2 3" xfId="13717"/>
    <cellStyle name="Normal 61 2 4" xfId="18932"/>
    <cellStyle name="Normal 61 2 5" xfId="21162"/>
    <cellStyle name="Normal 61 2 6" xfId="11493"/>
    <cellStyle name="Normal 61 2 6 2" xfId="22795"/>
    <cellStyle name="Normal 61 2 6 2 2" xfId="28351"/>
    <cellStyle name="Normal 61 2 6 2 3" xfId="33844"/>
    <cellStyle name="Normal 61 2 6 2 4" xfId="39328"/>
    <cellStyle name="Normal 61 2 6 3" xfId="25622"/>
    <cellStyle name="Normal 61 2 6 4" xfId="31115"/>
    <cellStyle name="Normal 61 2 6 5" xfId="36599"/>
    <cellStyle name="Normal 61 2 7" xfId="8376"/>
    <cellStyle name="Normal 61 3" xfId="3002"/>
    <cellStyle name="Normal 61 3 2" xfId="4205"/>
    <cellStyle name="Normal 61 3 2 2" xfId="24049"/>
    <cellStyle name="Normal 61 3 2 2 2" xfId="29605"/>
    <cellStyle name="Normal 61 3 2 2 3" xfId="35098"/>
    <cellStyle name="Normal 61 3 2 2 4" xfId="40582"/>
    <cellStyle name="Normal 61 3 2 3" xfId="26876"/>
    <cellStyle name="Normal 61 3 2 4" xfId="32369"/>
    <cellStyle name="Normal 61 3 2 5" xfId="37853"/>
    <cellStyle name="Normal 61 3 2 6" xfId="16764"/>
    <cellStyle name="Normal 61 3 3" xfId="13718"/>
    <cellStyle name="Normal 61 3 4" xfId="18933"/>
    <cellStyle name="Normal 61 3 5" xfId="21163"/>
    <cellStyle name="Normal 61 3 6" xfId="11494"/>
    <cellStyle name="Normal 61 3 6 2" xfId="22796"/>
    <cellStyle name="Normal 61 3 6 2 2" xfId="28352"/>
    <cellStyle name="Normal 61 3 6 2 3" xfId="33845"/>
    <cellStyle name="Normal 61 3 6 2 4" xfId="39329"/>
    <cellStyle name="Normal 61 3 6 3" xfId="25623"/>
    <cellStyle name="Normal 61 3 6 4" xfId="31116"/>
    <cellStyle name="Normal 61 3 6 5" xfId="36600"/>
    <cellStyle name="Normal 61 3 7" xfId="8377"/>
    <cellStyle name="Normal 61 4" xfId="3003"/>
    <cellStyle name="Normal 61 4 2" xfId="4206"/>
    <cellStyle name="Normal 61 4 2 2" xfId="24050"/>
    <cellStyle name="Normal 61 4 2 2 2" xfId="29606"/>
    <cellStyle name="Normal 61 4 2 2 3" xfId="35099"/>
    <cellStyle name="Normal 61 4 2 2 4" xfId="40583"/>
    <cellStyle name="Normal 61 4 2 3" xfId="26877"/>
    <cellStyle name="Normal 61 4 2 4" xfId="32370"/>
    <cellStyle name="Normal 61 4 2 5" xfId="37854"/>
    <cellStyle name="Normal 61 4 2 6" xfId="16765"/>
    <cellStyle name="Normal 61 4 3" xfId="13719"/>
    <cellStyle name="Normal 61 4 4" xfId="18934"/>
    <cellStyle name="Normal 61 4 5" xfId="21164"/>
    <cellStyle name="Normal 61 4 6" xfId="11495"/>
    <cellStyle name="Normal 61 4 6 2" xfId="22797"/>
    <cellStyle name="Normal 61 4 6 2 2" xfId="28353"/>
    <cellStyle name="Normal 61 4 6 2 3" xfId="33846"/>
    <cellStyle name="Normal 61 4 6 2 4" xfId="39330"/>
    <cellStyle name="Normal 61 4 6 3" xfId="25624"/>
    <cellStyle name="Normal 61 4 6 4" xfId="31117"/>
    <cellStyle name="Normal 61 4 6 5" xfId="36601"/>
    <cellStyle name="Normal 61 4 7" xfId="8378"/>
    <cellStyle name="Normal 61 5" xfId="4203"/>
    <cellStyle name="Normal 61 5 2" xfId="24047"/>
    <cellStyle name="Normal 61 5 2 2" xfId="29603"/>
    <cellStyle name="Normal 61 5 2 3" xfId="35096"/>
    <cellStyle name="Normal 61 5 2 4" xfId="40580"/>
    <cellStyle name="Normal 61 5 3" xfId="26874"/>
    <cellStyle name="Normal 61 5 4" xfId="32367"/>
    <cellStyle name="Normal 61 5 5" xfId="37851"/>
    <cellStyle name="Normal 61 5 6" xfId="16762"/>
    <cellStyle name="Normal 61 6" xfId="13716"/>
    <cellStyle name="Normal 61 7" xfId="18931"/>
    <cellStyle name="Normal 61 8" xfId="21161"/>
    <cellStyle name="Normal 61 9" xfId="11492"/>
    <cellStyle name="Normal 61 9 2" xfId="22794"/>
    <cellStyle name="Normal 61 9 2 2" xfId="28350"/>
    <cellStyle name="Normal 61 9 2 3" xfId="33843"/>
    <cellStyle name="Normal 61 9 2 4" xfId="39327"/>
    <cellStyle name="Normal 61 9 3" xfId="25621"/>
    <cellStyle name="Normal 61 9 4" xfId="31114"/>
    <cellStyle name="Normal 61 9 5" xfId="36598"/>
    <cellStyle name="Normal 62" xfId="8769"/>
    <cellStyle name="Normal 62 2" xfId="9085"/>
    <cellStyle name="Normal 62 2 2" xfId="21761"/>
    <cellStyle name="Normal 62 2 2 2" xfId="24495"/>
    <cellStyle name="Normal 62 2 2 2 2" xfId="30051"/>
    <cellStyle name="Normal 62 2 2 2 3" xfId="35544"/>
    <cellStyle name="Normal 62 2 2 2 4" xfId="41028"/>
    <cellStyle name="Normal 62 2 2 3" xfId="27322"/>
    <cellStyle name="Normal 62 2 2 4" xfId="32815"/>
    <cellStyle name="Normal 62 2 2 5" xfId="38299"/>
    <cellStyle name="Normal 62 2 3" xfId="21951"/>
    <cellStyle name="Normal 62 2 3 2" xfId="27507"/>
    <cellStyle name="Normal 62 2 3 3" xfId="33000"/>
    <cellStyle name="Normal 62 2 3 4" xfId="38484"/>
    <cellStyle name="Normal 62 2 4" xfId="24778"/>
    <cellStyle name="Normal 62 2 5" xfId="30269"/>
    <cellStyle name="Normal 62 2 6" xfId="35753"/>
    <cellStyle name="Normal 62 3" xfId="11496"/>
    <cellStyle name="Normal 62 3 2" xfId="22798"/>
    <cellStyle name="Normal 62 3 2 2" xfId="28354"/>
    <cellStyle name="Normal 62 3 2 3" xfId="33847"/>
    <cellStyle name="Normal 62 3 2 4" xfId="39331"/>
    <cellStyle name="Normal 62 3 3" xfId="25625"/>
    <cellStyle name="Normal 62 3 4" xfId="31118"/>
    <cellStyle name="Normal 62 3 5" xfId="36602"/>
    <cellStyle name="Normal 62 4" xfId="21848"/>
    <cellStyle name="Normal 62 4 2" xfId="27404"/>
    <cellStyle name="Normal 62 4 3" xfId="32897"/>
    <cellStyle name="Normal 62 4 4" xfId="38381"/>
    <cellStyle name="Normal 62 5" xfId="24621"/>
    <cellStyle name="Normal 62 6" xfId="24675"/>
    <cellStyle name="Normal 62 7" xfId="30166"/>
    <cellStyle name="Normal 62 8" xfId="35650"/>
    <cellStyle name="Normal 63" xfId="3004"/>
    <cellStyle name="Normal 63 2" xfId="4207"/>
    <cellStyle name="Normal 63 2 2" xfId="24051"/>
    <cellStyle name="Normal 63 2 2 2" xfId="29607"/>
    <cellStyle name="Normal 63 2 2 3" xfId="35100"/>
    <cellStyle name="Normal 63 2 2 4" xfId="40584"/>
    <cellStyle name="Normal 63 2 3" xfId="26878"/>
    <cellStyle name="Normal 63 2 4" xfId="32371"/>
    <cellStyle name="Normal 63 2 5" xfId="37855"/>
    <cellStyle name="Normal 63 2 6" xfId="16766"/>
    <cellStyle name="Normal 63 3" xfId="13720"/>
    <cellStyle name="Normal 63 4" xfId="18935"/>
    <cellStyle name="Normal 63 5" xfId="21165"/>
    <cellStyle name="Normal 63 6" xfId="11497"/>
    <cellStyle name="Normal 63 6 2" xfId="22799"/>
    <cellStyle name="Normal 63 6 2 2" xfId="28355"/>
    <cellStyle name="Normal 63 6 2 3" xfId="33848"/>
    <cellStyle name="Normal 63 6 2 4" xfId="39332"/>
    <cellStyle name="Normal 63 6 3" xfId="25626"/>
    <cellStyle name="Normal 63 6 4" xfId="31119"/>
    <cellStyle name="Normal 63 6 5" xfId="36603"/>
    <cellStyle name="Normal 63 7" xfId="8379"/>
    <cellStyle name="Normal 64" xfId="3005"/>
    <cellStyle name="Normal 64 2" xfId="4208"/>
    <cellStyle name="Normal 64 2 2" xfId="24052"/>
    <cellStyle name="Normal 64 2 2 2" xfId="29608"/>
    <cellStyle name="Normal 64 2 2 3" xfId="35101"/>
    <cellStyle name="Normal 64 2 2 4" xfId="40585"/>
    <cellStyle name="Normal 64 2 3" xfId="26879"/>
    <cellStyle name="Normal 64 2 4" xfId="32372"/>
    <cellStyle name="Normal 64 2 5" xfId="37856"/>
    <cellStyle name="Normal 64 2 6" xfId="16767"/>
    <cellStyle name="Normal 64 3" xfId="13721"/>
    <cellStyle name="Normal 64 4" xfId="18936"/>
    <cellStyle name="Normal 64 5" xfId="21166"/>
    <cellStyle name="Normal 64 6" xfId="11498"/>
    <cellStyle name="Normal 64 6 2" xfId="22800"/>
    <cellStyle name="Normal 64 6 2 2" xfId="28356"/>
    <cellStyle name="Normal 64 6 2 3" xfId="33849"/>
    <cellStyle name="Normal 64 6 2 4" xfId="39333"/>
    <cellStyle name="Normal 64 6 3" xfId="25627"/>
    <cellStyle name="Normal 64 6 4" xfId="31120"/>
    <cellStyle name="Normal 64 6 5" xfId="36604"/>
    <cellStyle name="Normal 64 7" xfId="8380"/>
    <cellStyle name="Normal 65" xfId="8381"/>
    <cellStyle name="Normal 65 2" xfId="16768"/>
    <cellStyle name="Normal 65 2 2" xfId="24053"/>
    <cellStyle name="Normal 65 2 2 2" xfId="29609"/>
    <cellStyle name="Normal 65 2 2 3" xfId="35102"/>
    <cellStyle name="Normal 65 2 2 4" xfId="40586"/>
    <cellStyle name="Normal 65 2 3" xfId="26880"/>
    <cellStyle name="Normal 65 2 4" xfId="32373"/>
    <cellStyle name="Normal 65 2 5" xfId="37857"/>
    <cellStyle name="Normal 65 3" xfId="13722"/>
    <cellStyle name="Normal 65 4" xfId="18937"/>
    <cellStyle name="Normal 65 5" xfId="21167"/>
    <cellStyle name="Normal 65 6" xfId="11499"/>
    <cellStyle name="Normal 65 6 2" xfId="22801"/>
    <cellStyle name="Normal 65 6 2 2" xfId="28357"/>
    <cellStyle name="Normal 65 6 2 3" xfId="33850"/>
    <cellStyle name="Normal 65 6 2 4" xfId="39334"/>
    <cellStyle name="Normal 65 6 3" xfId="25628"/>
    <cellStyle name="Normal 65 6 4" xfId="31121"/>
    <cellStyle name="Normal 65 6 5" xfId="36605"/>
    <cellStyle name="Normal 66" xfId="8770"/>
    <cellStyle name="Normal 66 2" xfId="9086"/>
    <cellStyle name="Normal 66 2 2" xfId="21762"/>
    <cellStyle name="Normal 66 2 2 2" xfId="24496"/>
    <cellStyle name="Normal 66 2 2 2 2" xfId="30052"/>
    <cellStyle name="Normal 66 2 2 2 3" xfId="35545"/>
    <cellStyle name="Normal 66 2 2 2 4" xfId="41029"/>
    <cellStyle name="Normal 66 2 2 3" xfId="27323"/>
    <cellStyle name="Normal 66 2 2 4" xfId="32816"/>
    <cellStyle name="Normal 66 2 2 5" xfId="38300"/>
    <cellStyle name="Normal 66 2 3" xfId="21952"/>
    <cellStyle name="Normal 66 2 3 2" xfId="27508"/>
    <cellStyle name="Normal 66 2 3 3" xfId="33001"/>
    <cellStyle name="Normal 66 2 3 4" xfId="38485"/>
    <cellStyle name="Normal 66 2 4" xfId="24779"/>
    <cellStyle name="Normal 66 2 5" xfId="30270"/>
    <cellStyle name="Normal 66 2 6" xfId="35754"/>
    <cellStyle name="Normal 66 3" xfId="11500"/>
    <cellStyle name="Normal 66 3 2" xfId="22802"/>
    <cellStyle name="Normal 66 3 2 2" xfId="28358"/>
    <cellStyle name="Normal 66 3 2 3" xfId="33851"/>
    <cellStyle name="Normal 66 3 2 4" xfId="39335"/>
    <cellStyle name="Normal 66 3 3" xfId="25629"/>
    <cellStyle name="Normal 66 3 4" xfId="31122"/>
    <cellStyle name="Normal 66 3 5" xfId="36606"/>
    <cellStyle name="Normal 66 4" xfId="21849"/>
    <cellStyle name="Normal 66 4 2" xfId="27405"/>
    <cellStyle name="Normal 66 4 3" xfId="32898"/>
    <cellStyle name="Normal 66 4 4" xfId="38382"/>
    <cellStyle name="Normal 66 5" xfId="24622"/>
    <cellStyle name="Normal 66 6" xfId="24676"/>
    <cellStyle name="Normal 66 7" xfId="30167"/>
    <cellStyle name="Normal 66 8" xfId="35651"/>
    <cellStyle name="Normal 67" xfId="8382"/>
    <cellStyle name="Normal 67 2" xfId="16769"/>
    <cellStyle name="Normal 67 2 2" xfId="24054"/>
    <cellStyle name="Normal 67 2 2 2" xfId="29610"/>
    <cellStyle name="Normal 67 2 2 3" xfId="35103"/>
    <cellStyle name="Normal 67 2 2 4" xfId="40587"/>
    <cellStyle name="Normal 67 2 3" xfId="26881"/>
    <cellStyle name="Normal 67 2 4" xfId="32374"/>
    <cellStyle name="Normal 67 2 5" xfId="37858"/>
    <cellStyle name="Normal 67 3" xfId="13723"/>
    <cellStyle name="Normal 67 4" xfId="18938"/>
    <cellStyle name="Normal 67 5" xfId="21168"/>
    <cellStyle name="Normal 67 6" xfId="11501"/>
    <cellStyle name="Normal 67 6 2" xfId="22803"/>
    <cellStyle name="Normal 67 6 2 2" xfId="28359"/>
    <cellStyle name="Normal 67 6 2 3" xfId="33852"/>
    <cellStyle name="Normal 67 6 2 4" xfId="39336"/>
    <cellStyle name="Normal 67 6 3" xfId="25630"/>
    <cellStyle name="Normal 67 6 4" xfId="31123"/>
    <cellStyle name="Normal 67 6 5" xfId="36607"/>
    <cellStyle name="Normal 68" xfId="8383"/>
    <cellStyle name="Normal 68 2" xfId="16770"/>
    <cellStyle name="Normal 68 2 2" xfId="24055"/>
    <cellStyle name="Normal 68 2 2 2" xfId="29611"/>
    <cellStyle name="Normal 68 2 2 3" xfId="35104"/>
    <cellStyle name="Normal 68 2 2 4" xfId="40588"/>
    <cellStyle name="Normal 68 2 3" xfId="26882"/>
    <cellStyle name="Normal 68 2 4" xfId="32375"/>
    <cellStyle name="Normal 68 2 5" xfId="37859"/>
    <cellStyle name="Normal 68 3" xfId="13724"/>
    <cellStyle name="Normal 68 4" xfId="18939"/>
    <cellStyle name="Normal 68 5" xfId="21169"/>
    <cellStyle name="Normal 68 6" xfId="11502"/>
    <cellStyle name="Normal 68 6 2" xfId="22804"/>
    <cellStyle name="Normal 68 6 2 2" xfId="28360"/>
    <cellStyle name="Normal 68 6 2 3" xfId="33853"/>
    <cellStyle name="Normal 68 6 2 4" xfId="39337"/>
    <cellStyle name="Normal 68 6 3" xfId="25631"/>
    <cellStyle name="Normal 68 6 4" xfId="31124"/>
    <cellStyle name="Normal 68 6 5" xfId="36608"/>
    <cellStyle name="Normal 69" xfId="8384"/>
    <cellStyle name="Normal 69 2" xfId="16771"/>
    <cellStyle name="Normal 69 2 2" xfId="24056"/>
    <cellStyle name="Normal 69 2 2 2" xfId="29612"/>
    <cellStyle name="Normal 69 2 2 3" xfId="35105"/>
    <cellStyle name="Normal 69 2 2 4" xfId="40589"/>
    <cellStyle name="Normal 69 2 3" xfId="26883"/>
    <cellStyle name="Normal 69 2 4" xfId="32376"/>
    <cellStyle name="Normal 69 2 5" xfId="37860"/>
    <cellStyle name="Normal 69 3" xfId="13725"/>
    <cellStyle name="Normal 69 4" xfId="18940"/>
    <cellStyle name="Normal 69 5" xfId="21170"/>
    <cellStyle name="Normal 69 6" xfId="11503"/>
    <cellStyle name="Normal 69 6 2" xfId="22805"/>
    <cellStyle name="Normal 69 6 2 2" xfId="28361"/>
    <cellStyle name="Normal 69 6 2 3" xfId="33854"/>
    <cellStyle name="Normal 69 6 2 4" xfId="39338"/>
    <cellStyle name="Normal 69 6 3" xfId="25632"/>
    <cellStyle name="Normal 69 6 4" xfId="31125"/>
    <cellStyle name="Normal 69 6 5" xfId="36609"/>
    <cellStyle name="Normal 7" xfId="3006"/>
    <cellStyle name="Normal 7 10" xfId="3007"/>
    <cellStyle name="Normal 7 10 2" xfId="4210"/>
    <cellStyle name="Normal 7 10 2 2" xfId="24058"/>
    <cellStyle name="Normal 7 10 2 2 2" xfId="29614"/>
    <cellStyle name="Normal 7 10 2 2 3" xfId="35107"/>
    <cellStyle name="Normal 7 10 2 2 4" xfId="40591"/>
    <cellStyle name="Normal 7 10 2 3" xfId="26885"/>
    <cellStyle name="Normal 7 10 2 4" xfId="32378"/>
    <cellStyle name="Normal 7 10 2 5" xfId="37862"/>
    <cellStyle name="Normal 7 10 2 6" xfId="16773"/>
    <cellStyle name="Normal 7 10 3" xfId="13727"/>
    <cellStyle name="Normal 7 10 4" xfId="18942"/>
    <cellStyle name="Normal 7 10 5" xfId="21171"/>
    <cellStyle name="Normal 7 10 6" xfId="11504"/>
    <cellStyle name="Normal 7 10 6 2" xfId="22806"/>
    <cellStyle name="Normal 7 10 6 2 2" xfId="28362"/>
    <cellStyle name="Normal 7 10 6 2 3" xfId="33855"/>
    <cellStyle name="Normal 7 10 6 2 4" xfId="39339"/>
    <cellStyle name="Normal 7 10 6 3" xfId="25633"/>
    <cellStyle name="Normal 7 10 6 4" xfId="31126"/>
    <cellStyle name="Normal 7 10 6 5" xfId="36610"/>
    <cellStyle name="Normal 7 10 7" xfId="8385"/>
    <cellStyle name="Normal 7 11" xfId="3008"/>
    <cellStyle name="Normal 7 11 2" xfId="4211"/>
    <cellStyle name="Normal 7 11 2 2" xfId="24059"/>
    <cellStyle name="Normal 7 11 2 2 2" xfId="29615"/>
    <cellStyle name="Normal 7 11 2 2 3" xfId="35108"/>
    <cellStyle name="Normal 7 11 2 2 4" xfId="40592"/>
    <cellStyle name="Normal 7 11 2 3" xfId="26886"/>
    <cellStyle name="Normal 7 11 2 4" xfId="32379"/>
    <cellStyle name="Normal 7 11 2 5" xfId="37863"/>
    <cellStyle name="Normal 7 11 2 6" xfId="16774"/>
    <cellStyle name="Normal 7 11 3" xfId="13728"/>
    <cellStyle name="Normal 7 11 4" xfId="18943"/>
    <cellStyle name="Normal 7 11 5" xfId="21172"/>
    <cellStyle name="Normal 7 11 6" xfId="11505"/>
    <cellStyle name="Normal 7 11 6 2" xfId="22807"/>
    <cellStyle name="Normal 7 11 6 2 2" xfId="28363"/>
    <cellStyle name="Normal 7 11 6 2 3" xfId="33856"/>
    <cellStyle name="Normal 7 11 6 2 4" xfId="39340"/>
    <cellStyle name="Normal 7 11 6 3" xfId="25634"/>
    <cellStyle name="Normal 7 11 6 4" xfId="31127"/>
    <cellStyle name="Normal 7 11 6 5" xfId="36611"/>
    <cellStyle name="Normal 7 11 7" xfId="8386"/>
    <cellStyle name="Normal 7 12" xfId="3009"/>
    <cellStyle name="Normal 7 12 2" xfId="4212"/>
    <cellStyle name="Normal 7 12 2 2" xfId="24060"/>
    <cellStyle name="Normal 7 12 2 2 2" xfId="29616"/>
    <cellStyle name="Normal 7 12 2 2 3" xfId="35109"/>
    <cellStyle name="Normal 7 12 2 2 4" xfId="40593"/>
    <cellStyle name="Normal 7 12 2 3" xfId="26887"/>
    <cellStyle name="Normal 7 12 2 4" xfId="32380"/>
    <cellStyle name="Normal 7 12 2 5" xfId="37864"/>
    <cellStyle name="Normal 7 12 2 6" xfId="16775"/>
    <cellStyle name="Normal 7 12 3" xfId="13729"/>
    <cellStyle name="Normal 7 12 4" xfId="18944"/>
    <cellStyle name="Normal 7 12 5" xfId="21173"/>
    <cellStyle name="Normal 7 12 6" xfId="11506"/>
    <cellStyle name="Normal 7 12 6 2" xfId="22808"/>
    <cellStyle name="Normal 7 12 6 2 2" xfId="28364"/>
    <cellStyle name="Normal 7 12 6 2 3" xfId="33857"/>
    <cellStyle name="Normal 7 12 6 2 4" xfId="39341"/>
    <cellStyle name="Normal 7 12 6 3" xfId="25635"/>
    <cellStyle name="Normal 7 12 6 4" xfId="31128"/>
    <cellStyle name="Normal 7 12 6 5" xfId="36612"/>
    <cellStyle name="Normal 7 12 7" xfId="8387"/>
    <cellStyle name="Normal 7 13" xfId="3010"/>
    <cellStyle name="Normal 7 13 2" xfId="4213"/>
    <cellStyle name="Normal 7 13 2 2" xfId="24061"/>
    <cellStyle name="Normal 7 13 2 2 2" xfId="29617"/>
    <cellStyle name="Normal 7 13 2 2 3" xfId="35110"/>
    <cellStyle name="Normal 7 13 2 2 4" xfId="40594"/>
    <cellStyle name="Normal 7 13 2 3" xfId="26888"/>
    <cellStyle name="Normal 7 13 2 4" xfId="32381"/>
    <cellStyle name="Normal 7 13 2 5" xfId="37865"/>
    <cellStyle name="Normal 7 13 2 6" xfId="16776"/>
    <cellStyle name="Normal 7 13 3" xfId="13730"/>
    <cellStyle name="Normal 7 13 4" xfId="18945"/>
    <cellStyle name="Normal 7 13 5" xfId="21174"/>
    <cellStyle name="Normal 7 13 6" xfId="11507"/>
    <cellStyle name="Normal 7 13 6 2" xfId="22809"/>
    <cellStyle name="Normal 7 13 6 2 2" xfId="28365"/>
    <cellStyle name="Normal 7 13 6 2 3" xfId="33858"/>
    <cellStyle name="Normal 7 13 6 2 4" xfId="39342"/>
    <cellStyle name="Normal 7 13 6 3" xfId="25636"/>
    <cellStyle name="Normal 7 13 6 4" xfId="31129"/>
    <cellStyle name="Normal 7 13 6 5" xfId="36613"/>
    <cellStyle name="Normal 7 13 7" xfId="8388"/>
    <cellStyle name="Normal 7 14" xfId="3011"/>
    <cellStyle name="Normal 7 14 2" xfId="4214"/>
    <cellStyle name="Normal 7 14 2 2" xfId="24062"/>
    <cellStyle name="Normal 7 14 2 2 2" xfId="29618"/>
    <cellStyle name="Normal 7 14 2 2 3" xfId="35111"/>
    <cellStyle name="Normal 7 14 2 2 4" xfId="40595"/>
    <cellStyle name="Normal 7 14 2 3" xfId="26889"/>
    <cellStyle name="Normal 7 14 2 4" xfId="32382"/>
    <cellStyle name="Normal 7 14 2 5" xfId="37866"/>
    <cellStyle name="Normal 7 14 2 6" xfId="16777"/>
    <cellStyle name="Normal 7 14 3" xfId="13731"/>
    <cellStyle name="Normal 7 14 4" xfId="18946"/>
    <cellStyle name="Normal 7 14 5" xfId="21175"/>
    <cellStyle name="Normal 7 14 6" xfId="11508"/>
    <cellStyle name="Normal 7 14 6 2" xfId="22810"/>
    <cellStyle name="Normal 7 14 6 2 2" xfId="28366"/>
    <cellStyle name="Normal 7 14 6 2 3" xfId="33859"/>
    <cellStyle name="Normal 7 14 6 2 4" xfId="39343"/>
    <cellStyle name="Normal 7 14 6 3" xfId="25637"/>
    <cellStyle name="Normal 7 14 6 4" xfId="31130"/>
    <cellStyle name="Normal 7 14 6 5" xfId="36614"/>
    <cellStyle name="Normal 7 14 7" xfId="8389"/>
    <cellStyle name="Normal 7 15" xfId="3012"/>
    <cellStyle name="Normal 7 15 2" xfId="4215"/>
    <cellStyle name="Normal 7 15 2 2" xfId="24063"/>
    <cellStyle name="Normal 7 15 2 2 2" xfId="29619"/>
    <cellStyle name="Normal 7 15 2 2 3" xfId="35112"/>
    <cellStyle name="Normal 7 15 2 2 4" xfId="40596"/>
    <cellStyle name="Normal 7 15 2 3" xfId="26890"/>
    <cellStyle name="Normal 7 15 2 4" xfId="32383"/>
    <cellStyle name="Normal 7 15 2 5" xfId="37867"/>
    <cellStyle name="Normal 7 15 2 6" xfId="16778"/>
    <cellStyle name="Normal 7 15 3" xfId="13732"/>
    <cellStyle name="Normal 7 15 4" xfId="18947"/>
    <cellStyle name="Normal 7 15 5" xfId="21176"/>
    <cellStyle name="Normal 7 15 6" xfId="11509"/>
    <cellStyle name="Normal 7 15 6 2" xfId="22811"/>
    <cellStyle name="Normal 7 15 6 2 2" xfId="28367"/>
    <cellStyle name="Normal 7 15 6 2 3" xfId="33860"/>
    <cellStyle name="Normal 7 15 6 2 4" xfId="39344"/>
    <cellStyle name="Normal 7 15 6 3" xfId="25638"/>
    <cellStyle name="Normal 7 15 6 4" xfId="31131"/>
    <cellStyle name="Normal 7 15 6 5" xfId="36615"/>
    <cellStyle name="Normal 7 15 7" xfId="8390"/>
    <cellStyle name="Normal 7 16" xfId="3013"/>
    <cellStyle name="Normal 7 16 2" xfId="4216"/>
    <cellStyle name="Normal 7 16 2 2" xfId="24064"/>
    <cellStyle name="Normal 7 16 2 2 2" xfId="29620"/>
    <cellStyle name="Normal 7 16 2 2 3" xfId="35113"/>
    <cellStyle name="Normal 7 16 2 2 4" xfId="40597"/>
    <cellStyle name="Normal 7 16 2 3" xfId="26891"/>
    <cellStyle name="Normal 7 16 2 4" xfId="32384"/>
    <cellStyle name="Normal 7 16 2 5" xfId="37868"/>
    <cellStyle name="Normal 7 16 2 6" xfId="16779"/>
    <cellStyle name="Normal 7 16 3" xfId="13733"/>
    <cellStyle name="Normal 7 16 4" xfId="18948"/>
    <cellStyle name="Normal 7 16 5" xfId="21177"/>
    <cellStyle name="Normal 7 16 6" xfId="11510"/>
    <cellStyle name="Normal 7 16 6 2" xfId="22812"/>
    <cellStyle name="Normal 7 16 6 2 2" xfId="28368"/>
    <cellStyle name="Normal 7 16 6 2 3" xfId="33861"/>
    <cellStyle name="Normal 7 16 6 2 4" xfId="39345"/>
    <cellStyle name="Normal 7 16 6 3" xfId="25639"/>
    <cellStyle name="Normal 7 16 6 4" xfId="31132"/>
    <cellStyle name="Normal 7 16 6 5" xfId="36616"/>
    <cellStyle name="Normal 7 16 7" xfId="8391"/>
    <cellStyle name="Normal 7 17" xfId="3014"/>
    <cellStyle name="Normal 7 17 2" xfId="4217"/>
    <cellStyle name="Normal 7 17 2 2" xfId="24065"/>
    <cellStyle name="Normal 7 17 2 2 2" xfId="29621"/>
    <cellStyle name="Normal 7 17 2 2 3" xfId="35114"/>
    <cellStyle name="Normal 7 17 2 2 4" xfId="40598"/>
    <cellStyle name="Normal 7 17 2 3" xfId="26892"/>
    <cellStyle name="Normal 7 17 2 4" xfId="32385"/>
    <cellStyle name="Normal 7 17 2 5" xfId="37869"/>
    <cellStyle name="Normal 7 17 2 6" xfId="16780"/>
    <cellStyle name="Normal 7 17 3" xfId="13734"/>
    <cellStyle name="Normal 7 17 4" xfId="18949"/>
    <cellStyle name="Normal 7 17 5" xfId="21178"/>
    <cellStyle name="Normal 7 17 6" xfId="11511"/>
    <cellStyle name="Normal 7 17 6 2" xfId="22813"/>
    <cellStyle name="Normal 7 17 6 2 2" xfId="28369"/>
    <cellStyle name="Normal 7 17 6 2 3" xfId="33862"/>
    <cellStyle name="Normal 7 17 6 2 4" xfId="39346"/>
    <cellStyle name="Normal 7 17 6 3" xfId="25640"/>
    <cellStyle name="Normal 7 17 6 4" xfId="31133"/>
    <cellStyle name="Normal 7 17 6 5" xfId="36617"/>
    <cellStyle name="Normal 7 17 7" xfId="8392"/>
    <cellStyle name="Normal 7 18" xfId="3015"/>
    <cellStyle name="Normal 7 18 2" xfId="4218"/>
    <cellStyle name="Normal 7 18 2 2" xfId="24066"/>
    <cellStyle name="Normal 7 18 2 2 2" xfId="29622"/>
    <cellStyle name="Normal 7 18 2 2 3" xfId="35115"/>
    <cellStyle name="Normal 7 18 2 2 4" xfId="40599"/>
    <cellStyle name="Normal 7 18 2 3" xfId="26893"/>
    <cellStyle name="Normal 7 18 2 4" xfId="32386"/>
    <cellStyle name="Normal 7 18 2 5" xfId="37870"/>
    <cellStyle name="Normal 7 18 2 6" xfId="16781"/>
    <cellStyle name="Normal 7 18 3" xfId="13735"/>
    <cellStyle name="Normal 7 18 4" xfId="18950"/>
    <cellStyle name="Normal 7 18 5" xfId="21179"/>
    <cellStyle name="Normal 7 18 6" xfId="11512"/>
    <cellStyle name="Normal 7 18 6 2" xfId="22814"/>
    <cellStyle name="Normal 7 18 6 2 2" xfId="28370"/>
    <cellStyle name="Normal 7 18 6 2 3" xfId="33863"/>
    <cellStyle name="Normal 7 18 6 2 4" xfId="39347"/>
    <cellStyle name="Normal 7 18 6 3" xfId="25641"/>
    <cellStyle name="Normal 7 18 6 4" xfId="31134"/>
    <cellStyle name="Normal 7 18 6 5" xfId="36618"/>
    <cellStyle name="Normal 7 18 7" xfId="8393"/>
    <cellStyle name="Normal 7 19" xfId="3016"/>
    <cellStyle name="Normal 7 19 2" xfId="4219"/>
    <cellStyle name="Normal 7 19 2 2" xfId="24067"/>
    <cellStyle name="Normal 7 19 2 2 2" xfId="29623"/>
    <cellStyle name="Normal 7 19 2 2 3" xfId="35116"/>
    <cellStyle name="Normal 7 19 2 2 4" xfId="40600"/>
    <cellStyle name="Normal 7 19 2 3" xfId="26894"/>
    <cellStyle name="Normal 7 19 2 4" xfId="32387"/>
    <cellStyle name="Normal 7 19 2 5" xfId="37871"/>
    <cellStyle name="Normal 7 19 2 6" xfId="16782"/>
    <cellStyle name="Normal 7 19 3" xfId="13736"/>
    <cellStyle name="Normal 7 19 4" xfId="18951"/>
    <cellStyle name="Normal 7 19 5" xfId="21180"/>
    <cellStyle name="Normal 7 19 6" xfId="11513"/>
    <cellStyle name="Normal 7 19 6 2" xfId="22815"/>
    <cellStyle name="Normal 7 19 6 2 2" xfId="28371"/>
    <cellStyle name="Normal 7 19 6 2 3" xfId="33864"/>
    <cellStyle name="Normal 7 19 6 2 4" xfId="39348"/>
    <cellStyle name="Normal 7 19 6 3" xfId="25642"/>
    <cellStyle name="Normal 7 19 6 4" xfId="31135"/>
    <cellStyle name="Normal 7 19 6 5" xfId="36619"/>
    <cellStyle name="Normal 7 19 7" xfId="8394"/>
    <cellStyle name="Normal 7 2" xfId="3017"/>
    <cellStyle name="Normal 7 2 10" xfId="21181"/>
    <cellStyle name="Normal 7 2 11" xfId="24564"/>
    <cellStyle name="Normal 7 2 11 2" xfId="30109"/>
    <cellStyle name="Normal 7 2 11 3" xfId="35597"/>
    <cellStyle name="Normal 7 2 11 4" xfId="41081"/>
    <cellStyle name="Normal 7 2 12" xfId="8395"/>
    <cellStyle name="Normal 7 2 2" xfId="4220"/>
    <cellStyle name="Normal 7 2 2 2" xfId="16783"/>
    <cellStyle name="Normal 7 2 2 2 2" xfId="24068"/>
    <cellStyle name="Normal 7 2 2 2 2 2" xfId="29624"/>
    <cellStyle name="Normal 7 2 2 2 2 3" xfId="35117"/>
    <cellStyle name="Normal 7 2 2 2 2 4" xfId="40601"/>
    <cellStyle name="Normal 7 2 2 2 3" xfId="26895"/>
    <cellStyle name="Normal 7 2 2 2 4" xfId="32388"/>
    <cellStyle name="Normal 7 2 2 2 5" xfId="37872"/>
    <cellStyle name="Normal 7 2 2 3" xfId="13738"/>
    <cellStyle name="Normal 7 2 2 4" xfId="18953"/>
    <cellStyle name="Normal 7 2 2 5" xfId="21182"/>
    <cellStyle name="Normal 7 2 2 6" xfId="11514"/>
    <cellStyle name="Normal 7 2 2 6 2" xfId="22816"/>
    <cellStyle name="Normal 7 2 2 6 2 2" xfId="28372"/>
    <cellStyle name="Normal 7 2 2 6 2 3" xfId="33865"/>
    <cellStyle name="Normal 7 2 2 6 2 4" xfId="39349"/>
    <cellStyle name="Normal 7 2 2 6 3" xfId="25643"/>
    <cellStyle name="Normal 7 2 2 6 4" xfId="31136"/>
    <cellStyle name="Normal 7 2 2 6 5" xfId="36620"/>
    <cellStyle name="Normal 7 2 2 7" xfId="8396"/>
    <cellStyle name="Normal 7 2 3" xfId="8397"/>
    <cellStyle name="Normal 7 2 3 2" xfId="16784"/>
    <cellStyle name="Normal 7 2 3 2 2" xfId="24069"/>
    <cellStyle name="Normal 7 2 3 2 2 2" xfId="29625"/>
    <cellStyle name="Normal 7 2 3 2 2 3" xfId="35118"/>
    <cellStyle name="Normal 7 2 3 2 2 4" xfId="40602"/>
    <cellStyle name="Normal 7 2 3 2 3" xfId="26896"/>
    <cellStyle name="Normal 7 2 3 2 4" xfId="32389"/>
    <cellStyle name="Normal 7 2 3 2 5" xfId="37873"/>
    <cellStyle name="Normal 7 2 3 3" xfId="21183"/>
    <cellStyle name="Normal 7 2 3 4" xfId="11515"/>
    <cellStyle name="Normal 7 2 3 4 2" xfId="22817"/>
    <cellStyle name="Normal 7 2 3 4 2 2" xfId="28373"/>
    <cellStyle name="Normal 7 2 3 4 2 3" xfId="33866"/>
    <cellStyle name="Normal 7 2 3 4 2 4" xfId="39350"/>
    <cellStyle name="Normal 7 2 3 4 3" xfId="25644"/>
    <cellStyle name="Normal 7 2 3 4 4" xfId="31137"/>
    <cellStyle name="Normal 7 2 3 4 5" xfId="36621"/>
    <cellStyle name="Normal 7 2 4" xfId="8990"/>
    <cellStyle name="Normal 7 2 4 2" xfId="11516"/>
    <cellStyle name="Normal 7 2 4 2 2" xfId="22818"/>
    <cellStyle name="Normal 7 2 4 2 2 2" xfId="28374"/>
    <cellStyle name="Normal 7 2 4 2 2 3" xfId="33867"/>
    <cellStyle name="Normal 7 2 4 2 2 4" xfId="39351"/>
    <cellStyle name="Normal 7 2 4 2 3" xfId="25645"/>
    <cellStyle name="Normal 7 2 4 2 4" xfId="31138"/>
    <cellStyle name="Normal 7 2 4 2 5" xfId="36622"/>
    <cellStyle name="Normal 7 2 4 3" xfId="21873"/>
    <cellStyle name="Normal 7 2 4 3 2" xfId="27429"/>
    <cellStyle name="Normal 7 2 4 3 3" xfId="32922"/>
    <cellStyle name="Normal 7 2 4 3 4" xfId="38406"/>
    <cellStyle name="Normal 7 2 4 4" xfId="24700"/>
    <cellStyle name="Normal 7 2 4 5" xfId="30191"/>
    <cellStyle name="Normal 7 2 4 6" xfId="35675"/>
    <cellStyle name="Normal 7 2 5" xfId="9019"/>
    <cellStyle name="Normal 7 2 5 2" xfId="11517"/>
    <cellStyle name="Normal 7 2 5 2 2" xfId="22819"/>
    <cellStyle name="Normal 7 2 5 2 2 2" xfId="28375"/>
    <cellStyle name="Normal 7 2 5 2 2 3" xfId="33868"/>
    <cellStyle name="Normal 7 2 5 2 2 4" xfId="39352"/>
    <cellStyle name="Normal 7 2 5 2 3" xfId="25646"/>
    <cellStyle name="Normal 7 2 5 2 4" xfId="31139"/>
    <cellStyle name="Normal 7 2 5 2 5" xfId="36623"/>
    <cellStyle name="Normal 7 2 5 3" xfId="21889"/>
    <cellStyle name="Normal 7 2 5 3 2" xfId="27445"/>
    <cellStyle name="Normal 7 2 5 3 3" xfId="32938"/>
    <cellStyle name="Normal 7 2 5 3 4" xfId="38422"/>
    <cellStyle name="Normal 7 2 5 4" xfId="24716"/>
    <cellStyle name="Normal 7 2 5 5" xfId="30207"/>
    <cellStyle name="Normal 7 2 5 6" xfId="35691"/>
    <cellStyle name="Normal 7 2 6" xfId="9109"/>
    <cellStyle name="Normal 7 2 6 2" xfId="11518"/>
    <cellStyle name="Normal 7 2 6 2 2" xfId="22820"/>
    <cellStyle name="Normal 7 2 6 2 2 2" xfId="28376"/>
    <cellStyle name="Normal 7 2 6 2 2 3" xfId="33869"/>
    <cellStyle name="Normal 7 2 6 2 2 4" xfId="39353"/>
    <cellStyle name="Normal 7 2 6 2 3" xfId="25647"/>
    <cellStyle name="Normal 7 2 6 2 4" xfId="31140"/>
    <cellStyle name="Normal 7 2 6 2 5" xfId="36624"/>
    <cellStyle name="Normal 7 2 6 3" xfId="21975"/>
    <cellStyle name="Normal 7 2 6 3 2" xfId="27531"/>
    <cellStyle name="Normal 7 2 6 3 3" xfId="33024"/>
    <cellStyle name="Normal 7 2 6 3 4" xfId="38508"/>
    <cellStyle name="Normal 7 2 6 4" xfId="24802"/>
    <cellStyle name="Normal 7 2 6 5" xfId="30293"/>
    <cellStyle name="Normal 7 2 6 6" xfId="35777"/>
    <cellStyle name="Normal 7 2 7" xfId="9174"/>
    <cellStyle name="Normal 7 2 7 2" xfId="22040"/>
    <cellStyle name="Normal 7 2 7 2 2" xfId="27596"/>
    <cellStyle name="Normal 7 2 7 2 3" xfId="33089"/>
    <cellStyle name="Normal 7 2 7 2 4" xfId="38573"/>
    <cellStyle name="Normal 7 2 7 3" xfId="24867"/>
    <cellStyle name="Normal 7 2 7 4" xfId="30360"/>
    <cellStyle name="Normal 7 2 7 5" xfId="35844"/>
    <cellStyle name="Normal 7 2 8" xfId="13737"/>
    <cellStyle name="Normal 7 2 9" xfId="18952"/>
    <cellStyle name="Normal 7 20" xfId="3018"/>
    <cellStyle name="Normal 7 20 2" xfId="4221"/>
    <cellStyle name="Normal 7 20 2 2" xfId="24070"/>
    <cellStyle name="Normal 7 20 2 2 2" xfId="29626"/>
    <cellStyle name="Normal 7 20 2 2 3" xfId="35119"/>
    <cellStyle name="Normal 7 20 2 2 4" xfId="40603"/>
    <cellStyle name="Normal 7 20 2 3" xfId="26897"/>
    <cellStyle name="Normal 7 20 2 4" xfId="32390"/>
    <cellStyle name="Normal 7 20 2 5" xfId="37874"/>
    <cellStyle name="Normal 7 20 2 6" xfId="16785"/>
    <cellStyle name="Normal 7 20 3" xfId="13739"/>
    <cellStyle name="Normal 7 20 4" xfId="18954"/>
    <cellStyle name="Normal 7 20 5" xfId="21184"/>
    <cellStyle name="Normal 7 20 6" xfId="11519"/>
    <cellStyle name="Normal 7 20 6 2" xfId="22821"/>
    <cellStyle name="Normal 7 20 6 2 2" xfId="28377"/>
    <cellStyle name="Normal 7 20 6 2 3" xfId="33870"/>
    <cellStyle name="Normal 7 20 6 2 4" xfId="39354"/>
    <cellStyle name="Normal 7 20 6 3" xfId="25648"/>
    <cellStyle name="Normal 7 20 6 4" xfId="31141"/>
    <cellStyle name="Normal 7 20 6 5" xfId="36625"/>
    <cellStyle name="Normal 7 20 7" xfId="8398"/>
    <cellStyle name="Normal 7 21" xfId="3019"/>
    <cellStyle name="Normal 7 21 2" xfId="4222"/>
    <cellStyle name="Normal 7 21 2 2" xfId="24071"/>
    <cellStyle name="Normal 7 21 2 2 2" xfId="29627"/>
    <cellStyle name="Normal 7 21 2 2 3" xfId="35120"/>
    <cellStyle name="Normal 7 21 2 2 4" xfId="40604"/>
    <cellStyle name="Normal 7 21 2 3" xfId="26898"/>
    <cellStyle name="Normal 7 21 2 4" xfId="32391"/>
    <cellStyle name="Normal 7 21 2 5" xfId="37875"/>
    <cellStyle name="Normal 7 21 2 6" xfId="16786"/>
    <cellStyle name="Normal 7 21 3" xfId="13740"/>
    <cellStyle name="Normal 7 21 4" xfId="18955"/>
    <cellStyle name="Normal 7 21 5" xfId="21185"/>
    <cellStyle name="Normal 7 21 6" xfId="11520"/>
    <cellStyle name="Normal 7 21 6 2" xfId="22822"/>
    <cellStyle name="Normal 7 21 6 2 2" xfId="28378"/>
    <cellStyle name="Normal 7 21 6 2 3" xfId="33871"/>
    <cellStyle name="Normal 7 21 6 2 4" xfId="39355"/>
    <cellStyle name="Normal 7 21 6 3" xfId="25649"/>
    <cellStyle name="Normal 7 21 6 4" xfId="31142"/>
    <cellStyle name="Normal 7 21 6 5" xfId="36626"/>
    <cellStyle name="Normal 7 21 7" xfId="8399"/>
    <cellStyle name="Normal 7 22" xfId="3020"/>
    <cellStyle name="Normal 7 22 2" xfId="4223"/>
    <cellStyle name="Normal 7 22 2 2" xfId="24072"/>
    <cellStyle name="Normal 7 22 2 2 2" xfId="29628"/>
    <cellStyle name="Normal 7 22 2 2 3" xfId="35121"/>
    <cellStyle name="Normal 7 22 2 2 4" xfId="40605"/>
    <cellStyle name="Normal 7 22 2 3" xfId="26899"/>
    <cellStyle name="Normal 7 22 2 4" xfId="32392"/>
    <cellStyle name="Normal 7 22 2 5" xfId="37876"/>
    <cellStyle name="Normal 7 22 2 6" xfId="16787"/>
    <cellStyle name="Normal 7 22 3" xfId="13741"/>
    <cellStyle name="Normal 7 22 4" xfId="18956"/>
    <cellStyle name="Normal 7 22 5" xfId="21186"/>
    <cellStyle name="Normal 7 22 6" xfId="11521"/>
    <cellStyle name="Normal 7 22 6 2" xfId="22823"/>
    <cellStyle name="Normal 7 22 6 2 2" xfId="28379"/>
    <cellStyle name="Normal 7 22 6 2 3" xfId="33872"/>
    <cellStyle name="Normal 7 22 6 2 4" xfId="39356"/>
    <cellStyle name="Normal 7 22 6 3" xfId="25650"/>
    <cellStyle name="Normal 7 22 6 4" xfId="31143"/>
    <cellStyle name="Normal 7 22 6 5" xfId="36627"/>
    <cellStyle name="Normal 7 22 7" xfId="8400"/>
    <cellStyle name="Normal 7 23" xfId="3021"/>
    <cellStyle name="Normal 7 23 2" xfId="4224"/>
    <cellStyle name="Normal 7 23 2 2" xfId="24073"/>
    <cellStyle name="Normal 7 23 2 2 2" xfId="29629"/>
    <cellStyle name="Normal 7 23 2 2 3" xfId="35122"/>
    <cellStyle name="Normal 7 23 2 2 4" xfId="40606"/>
    <cellStyle name="Normal 7 23 2 3" xfId="26900"/>
    <cellStyle name="Normal 7 23 2 4" xfId="32393"/>
    <cellStyle name="Normal 7 23 2 5" xfId="37877"/>
    <cellStyle name="Normal 7 23 2 6" xfId="16788"/>
    <cellStyle name="Normal 7 23 3" xfId="13742"/>
    <cellStyle name="Normal 7 23 4" xfId="18957"/>
    <cellStyle name="Normal 7 23 5" xfId="21187"/>
    <cellStyle name="Normal 7 23 6" xfId="11522"/>
    <cellStyle name="Normal 7 23 6 2" xfId="22824"/>
    <cellStyle name="Normal 7 23 6 2 2" xfId="28380"/>
    <cellStyle name="Normal 7 23 6 2 3" xfId="33873"/>
    <cellStyle name="Normal 7 23 6 2 4" xfId="39357"/>
    <cellStyle name="Normal 7 23 6 3" xfId="25651"/>
    <cellStyle name="Normal 7 23 6 4" xfId="31144"/>
    <cellStyle name="Normal 7 23 6 5" xfId="36628"/>
    <cellStyle name="Normal 7 23 7" xfId="8401"/>
    <cellStyle name="Normal 7 24" xfId="3022"/>
    <cellStyle name="Normal 7 24 2" xfId="4225"/>
    <cellStyle name="Normal 7 24 2 2" xfId="24074"/>
    <cellStyle name="Normal 7 24 2 2 2" xfId="29630"/>
    <cellStyle name="Normal 7 24 2 2 3" xfId="35123"/>
    <cellStyle name="Normal 7 24 2 2 4" xfId="40607"/>
    <cellStyle name="Normal 7 24 2 3" xfId="26901"/>
    <cellStyle name="Normal 7 24 2 4" xfId="32394"/>
    <cellStyle name="Normal 7 24 2 5" xfId="37878"/>
    <cellStyle name="Normal 7 24 2 6" xfId="16789"/>
    <cellStyle name="Normal 7 24 3" xfId="13743"/>
    <cellStyle name="Normal 7 24 4" xfId="18958"/>
    <cellStyle name="Normal 7 24 5" xfId="21188"/>
    <cellStyle name="Normal 7 24 6" xfId="11523"/>
    <cellStyle name="Normal 7 24 6 2" xfId="22825"/>
    <cellStyle name="Normal 7 24 6 2 2" xfId="28381"/>
    <cellStyle name="Normal 7 24 6 2 3" xfId="33874"/>
    <cellStyle name="Normal 7 24 6 2 4" xfId="39358"/>
    <cellStyle name="Normal 7 24 6 3" xfId="25652"/>
    <cellStyle name="Normal 7 24 6 4" xfId="31145"/>
    <cellStyle name="Normal 7 24 6 5" xfId="36629"/>
    <cellStyle name="Normal 7 24 7" xfId="8402"/>
    <cellStyle name="Normal 7 25" xfId="3023"/>
    <cellStyle name="Normal 7 25 2" xfId="4226"/>
    <cellStyle name="Normal 7 25 2 2" xfId="24075"/>
    <cellStyle name="Normal 7 25 2 2 2" xfId="29631"/>
    <cellStyle name="Normal 7 25 2 2 3" xfId="35124"/>
    <cellStyle name="Normal 7 25 2 2 4" xfId="40608"/>
    <cellStyle name="Normal 7 25 2 3" xfId="26902"/>
    <cellStyle name="Normal 7 25 2 4" xfId="32395"/>
    <cellStyle name="Normal 7 25 2 5" xfId="37879"/>
    <cellStyle name="Normal 7 25 2 6" xfId="16790"/>
    <cellStyle name="Normal 7 25 3" xfId="13744"/>
    <cellStyle name="Normal 7 25 4" xfId="18959"/>
    <cellStyle name="Normal 7 25 5" xfId="21189"/>
    <cellStyle name="Normal 7 25 6" xfId="11524"/>
    <cellStyle name="Normal 7 25 6 2" xfId="22826"/>
    <cellStyle name="Normal 7 25 6 2 2" xfId="28382"/>
    <cellStyle name="Normal 7 25 6 2 3" xfId="33875"/>
    <cellStyle name="Normal 7 25 6 2 4" xfId="39359"/>
    <cellStyle name="Normal 7 25 6 3" xfId="25653"/>
    <cellStyle name="Normal 7 25 6 4" xfId="31146"/>
    <cellStyle name="Normal 7 25 6 5" xfId="36630"/>
    <cellStyle name="Normal 7 25 7" xfId="8403"/>
    <cellStyle name="Normal 7 26" xfId="3024"/>
    <cellStyle name="Normal 7 26 2" xfId="4227"/>
    <cellStyle name="Normal 7 26 2 2" xfId="24076"/>
    <cellStyle name="Normal 7 26 2 2 2" xfId="29632"/>
    <cellStyle name="Normal 7 26 2 2 3" xfId="35125"/>
    <cellStyle name="Normal 7 26 2 2 4" xfId="40609"/>
    <cellStyle name="Normal 7 26 2 3" xfId="26903"/>
    <cellStyle name="Normal 7 26 2 4" xfId="32396"/>
    <cellStyle name="Normal 7 26 2 5" xfId="37880"/>
    <cellStyle name="Normal 7 26 2 6" xfId="16791"/>
    <cellStyle name="Normal 7 26 3" xfId="13745"/>
    <cellStyle name="Normal 7 26 4" xfId="18960"/>
    <cellStyle name="Normal 7 26 5" xfId="21190"/>
    <cellStyle name="Normal 7 26 6" xfId="11525"/>
    <cellStyle name="Normal 7 26 6 2" xfId="22827"/>
    <cellStyle name="Normal 7 26 6 2 2" xfId="28383"/>
    <cellStyle name="Normal 7 26 6 2 3" xfId="33876"/>
    <cellStyle name="Normal 7 26 6 2 4" xfId="39360"/>
    <cellStyle name="Normal 7 26 6 3" xfId="25654"/>
    <cellStyle name="Normal 7 26 6 4" xfId="31147"/>
    <cellStyle name="Normal 7 26 6 5" xfId="36631"/>
    <cellStyle name="Normal 7 26 7" xfId="8404"/>
    <cellStyle name="Normal 7 27" xfId="3025"/>
    <cellStyle name="Normal 7 27 2" xfId="4228"/>
    <cellStyle name="Normal 7 27 2 2" xfId="24077"/>
    <cellStyle name="Normal 7 27 2 2 2" xfId="29633"/>
    <cellStyle name="Normal 7 27 2 2 3" xfId="35126"/>
    <cellStyle name="Normal 7 27 2 2 4" xfId="40610"/>
    <cellStyle name="Normal 7 27 2 3" xfId="26904"/>
    <cellStyle name="Normal 7 27 2 4" xfId="32397"/>
    <cellStyle name="Normal 7 27 2 5" xfId="37881"/>
    <cellStyle name="Normal 7 27 2 6" xfId="16792"/>
    <cellStyle name="Normal 7 27 3" xfId="13746"/>
    <cellStyle name="Normal 7 27 4" xfId="18961"/>
    <cellStyle name="Normal 7 27 5" xfId="21191"/>
    <cellStyle name="Normal 7 27 6" xfId="11526"/>
    <cellStyle name="Normal 7 27 6 2" xfId="22828"/>
    <cellStyle name="Normal 7 27 6 2 2" xfId="28384"/>
    <cellStyle name="Normal 7 27 6 2 3" xfId="33877"/>
    <cellStyle name="Normal 7 27 6 2 4" xfId="39361"/>
    <cellStyle name="Normal 7 27 6 3" xfId="25655"/>
    <cellStyle name="Normal 7 27 6 4" xfId="31148"/>
    <cellStyle name="Normal 7 27 6 5" xfId="36632"/>
    <cellStyle name="Normal 7 27 7" xfId="8405"/>
    <cellStyle name="Normal 7 28" xfId="3026"/>
    <cellStyle name="Normal 7 28 2" xfId="4229"/>
    <cellStyle name="Normal 7 28 2 2" xfId="24078"/>
    <cellStyle name="Normal 7 28 2 2 2" xfId="29634"/>
    <cellStyle name="Normal 7 28 2 2 3" xfId="35127"/>
    <cellStyle name="Normal 7 28 2 2 4" xfId="40611"/>
    <cellStyle name="Normal 7 28 2 3" xfId="26905"/>
    <cellStyle name="Normal 7 28 2 4" xfId="32398"/>
    <cellStyle name="Normal 7 28 2 5" xfId="37882"/>
    <cellStyle name="Normal 7 28 2 6" xfId="16793"/>
    <cellStyle name="Normal 7 28 3" xfId="13747"/>
    <cellStyle name="Normal 7 28 4" xfId="18962"/>
    <cellStyle name="Normal 7 28 5" xfId="21192"/>
    <cellStyle name="Normal 7 28 6" xfId="11527"/>
    <cellStyle name="Normal 7 28 6 2" xfId="22829"/>
    <cellStyle name="Normal 7 28 6 2 2" xfId="28385"/>
    <cellStyle name="Normal 7 28 6 2 3" xfId="33878"/>
    <cellStyle name="Normal 7 28 6 2 4" xfId="39362"/>
    <cellStyle name="Normal 7 28 6 3" xfId="25656"/>
    <cellStyle name="Normal 7 28 6 4" xfId="31149"/>
    <cellStyle name="Normal 7 28 6 5" xfId="36633"/>
    <cellStyle name="Normal 7 28 7" xfId="8406"/>
    <cellStyle name="Normal 7 29" xfId="3027"/>
    <cellStyle name="Normal 7 29 2" xfId="4230"/>
    <cellStyle name="Normal 7 29 2 2" xfId="24079"/>
    <cellStyle name="Normal 7 29 2 2 2" xfId="29635"/>
    <cellStyle name="Normal 7 29 2 2 3" xfId="35128"/>
    <cellStyle name="Normal 7 29 2 2 4" xfId="40612"/>
    <cellStyle name="Normal 7 29 2 3" xfId="26906"/>
    <cellStyle name="Normal 7 29 2 4" xfId="32399"/>
    <cellStyle name="Normal 7 29 2 5" xfId="37883"/>
    <cellStyle name="Normal 7 29 2 6" xfId="16794"/>
    <cellStyle name="Normal 7 29 3" xfId="13748"/>
    <cellStyle name="Normal 7 29 4" xfId="18963"/>
    <cellStyle name="Normal 7 29 5" xfId="21193"/>
    <cellStyle name="Normal 7 29 6" xfId="11528"/>
    <cellStyle name="Normal 7 29 6 2" xfId="22830"/>
    <cellStyle name="Normal 7 29 6 2 2" xfId="28386"/>
    <cellStyle name="Normal 7 29 6 2 3" xfId="33879"/>
    <cellStyle name="Normal 7 29 6 2 4" xfId="39363"/>
    <cellStyle name="Normal 7 29 6 3" xfId="25657"/>
    <cellStyle name="Normal 7 29 6 4" xfId="31150"/>
    <cellStyle name="Normal 7 29 6 5" xfId="36634"/>
    <cellStyle name="Normal 7 29 7" xfId="8407"/>
    <cellStyle name="Normal 7 3" xfId="3028"/>
    <cellStyle name="Normal 7 3 2" xfId="3029"/>
    <cellStyle name="Normal 7 3 2 2" xfId="4232"/>
    <cellStyle name="Normal 7 3 2 2 2" xfId="24081"/>
    <cellStyle name="Normal 7 3 2 2 2 2" xfId="29637"/>
    <cellStyle name="Normal 7 3 2 2 2 3" xfId="35130"/>
    <cellStyle name="Normal 7 3 2 2 2 4" xfId="40614"/>
    <cellStyle name="Normal 7 3 2 2 3" xfId="26908"/>
    <cellStyle name="Normal 7 3 2 2 4" xfId="32401"/>
    <cellStyle name="Normal 7 3 2 2 5" xfId="37885"/>
    <cellStyle name="Normal 7 3 2 2 6" xfId="16796"/>
    <cellStyle name="Normal 7 3 2 3" xfId="13750"/>
    <cellStyle name="Normal 7 3 2 4" xfId="18965"/>
    <cellStyle name="Normal 7 3 2 5" xfId="21194"/>
    <cellStyle name="Normal 7 3 2 6" xfId="11530"/>
    <cellStyle name="Normal 7 3 2 6 2" xfId="22832"/>
    <cellStyle name="Normal 7 3 2 6 2 2" xfId="28388"/>
    <cellStyle name="Normal 7 3 2 6 2 3" xfId="33881"/>
    <cellStyle name="Normal 7 3 2 6 2 4" xfId="39365"/>
    <cellStyle name="Normal 7 3 2 6 3" xfId="25659"/>
    <cellStyle name="Normal 7 3 2 6 4" xfId="31152"/>
    <cellStyle name="Normal 7 3 2 6 5" xfId="36636"/>
    <cellStyle name="Normal 7 3 2 7" xfId="8408"/>
    <cellStyle name="Normal 7 3 3" xfId="3030"/>
    <cellStyle name="Normal 7 3 3 2" xfId="4233"/>
    <cellStyle name="Normal 7 3 3 2 2" xfId="24082"/>
    <cellStyle name="Normal 7 3 3 2 2 2" xfId="29638"/>
    <cellStyle name="Normal 7 3 3 2 2 3" xfId="35131"/>
    <cellStyle name="Normal 7 3 3 2 2 4" xfId="40615"/>
    <cellStyle name="Normal 7 3 3 2 3" xfId="26909"/>
    <cellStyle name="Normal 7 3 3 2 4" xfId="32402"/>
    <cellStyle name="Normal 7 3 3 2 5" xfId="37886"/>
    <cellStyle name="Normal 7 3 3 2 6" xfId="16797"/>
    <cellStyle name="Normal 7 3 3 3" xfId="13751"/>
    <cellStyle name="Normal 7 3 3 4" xfId="18966"/>
    <cellStyle name="Normal 7 3 3 5" xfId="21195"/>
    <cellStyle name="Normal 7 3 3 6" xfId="11531"/>
    <cellStyle name="Normal 7 3 3 6 2" xfId="22833"/>
    <cellStyle name="Normal 7 3 3 6 2 2" xfId="28389"/>
    <cellStyle name="Normal 7 3 3 6 2 3" xfId="33882"/>
    <cellStyle name="Normal 7 3 3 6 2 4" xfId="39366"/>
    <cellStyle name="Normal 7 3 3 6 3" xfId="25660"/>
    <cellStyle name="Normal 7 3 3 6 4" xfId="31153"/>
    <cellStyle name="Normal 7 3 3 6 5" xfId="36637"/>
    <cellStyle name="Normal 7 3 4" xfId="4231"/>
    <cellStyle name="Normal 7 3 4 2" xfId="16798"/>
    <cellStyle name="Normal 7 3 4 2 2" xfId="24083"/>
    <cellStyle name="Normal 7 3 4 2 2 2" xfId="29639"/>
    <cellStyle name="Normal 7 3 4 2 2 3" xfId="35132"/>
    <cellStyle name="Normal 7 3 4 2 2 4" xfId="40616"/>
    <cellStyle name="Normal 7 3 4 2 3" xfId="26910"/>
    <cellStyle name="Normal 7 3 4 2 4" xfId="32403"/>
    <cellStyle name="Normal 7 3 4 2 5" xfId="37887"/>
    <cellStyle name="Normal 7 3 4 3" xfId="13752"/>
    <cellStyle name="Normal 7 3 4 4" xfId="18967"/>
    <cellStyle name="Normal 7 3 4 5" xfId="21196"/>
    <cellStyle name="Normal 7 3 4 6" xfId="11532"/>
    <cellStyle name="Normal 7 3 4 6 2" xfId="22834"/>
    <cellStyle name="Normal 7 3 4 6 2 2" xfId="28390"/>
    <cellStyle name="Normal 7 3 4 6 2 3" xfId="33883"/>
    <cellStyle name="Normal 7 3 4 6 2 4" xfId="39367"/>
    <cellStyle name="Normal 7 3 4 6 3" xfId="25661"/>
    <cellStyle name="Normal 7 3 4 6 4" xfId="31154"/>
    <cellStyle name="Normal 7 3 4 6 5" xfId="36638"/>
    <cellStyle name="Normal 7 3 5" xfId="8409"/>
    <cellStyle name="Normal 7 3 5 2" xfId="16799"/>
    <cellStyle name="Normal 7 3 5 2 2" xfId="24084"/>
    <cellStyle name="Normal 7 3 5 2 2 2" xfId="29640"/>
    <cellStyle name="Normal 7 3 5 2 2 3" xfId="35133"/>
    <cellStyle name="Normal 7 3 5 2 2 4" xfId="40617"/>
    <cellStyle name="Normal 7 3 5 2 3" xfId="26911"/>
    <cellStyle name="Normal 7 3 5 2 4" xfId="32404"/>
    <cellStyle name="Normal 7 3 5 2 5" xfId="37888"/>
    <cellStyle name="Normal 7 3 5 3" xfId="14265"/>
    <cellStyle name="Normal 7 3 5 4" xfId="11533"/>
    <cellStyle name="Normal 7 3 5 4 2" xfId="22835"/>
    <cellStyle name="Normal 7 3 5 4 2 2" xfId="28391"/>
    <cellStyle name="Normal 7 3 5 4 2 3" xfId="33884"/>
    <cellStyle name="Normal 7 3 5 4 2 4" xfId="39368"/>
    <cellStyle name="Normal 7 3 5 4 3" xfId="25662"/>
    <cellStyle name="Normal 7 3 5 4 4" xfId="31155"/>
    <cellStyle name="Normal 7 3 5 4 5" xfId="36639"/>
    <cellStyle name="Normal 7 3 6" xfId="16795"/>
    <cellStyle name="Normal 7 3 6 2" xfId="24080"/>
    <cellStyle name="Normal 7 3 6 2 2" xfId="29636"/>
    <cellStyle name="Normal 7 3 6 2 3" xfId="35129"/>
    <cellStyle name="Normal 7 3 6 2 4" xfId="40613"/>
    <cellStyle name="Normal 7 3 6 3" xfId="26907"/>
    <cellStyle name="Normal 7 3 6 4" xfId="32400"/>
    <cellStyle name="Normal 7 3 6 5" xfId="37884"/>
    <cellStyle name="Normal 7 3 7" xfId="13749"/>
    <cellStyle name="Normal 7 3 8" xfId="18964"/>
    <cellStyle name="Normal 7 3 9" xfId="11529"/>
    <cellStyle name="Normal 7 3 9 2" xfId="22831"/>
    <cellStyle name="Normal 7 3 9 2 2" xfId="28387"/>
    <cellStyle name="Normal 7 3 9 2 3" xfId="33880"/>
    <cellStyle name="Normal 7 3 9 2 4" xfId="39364"/>
    <cellStyle name="Normal 7 3 9 3" xfId="25658"/>
    <cellStyle name="Normal 7 3 9 4" xfId="31151"/>
    <cellStyle name="Normal 7 3 9 5" xfId="36635"/>
    <cellStyle name="Normal 7 30" xfId="3031"/>
    <cellStyle name="Normal 7 30 2" xfId="4234"/>
    <cellStyle name="Normal 7 30 2 2" xfId="24085"/>
    <cellStyle name="Normal 7 30 2 2 2" xfId="29641"/>
    <cellStyle name="Normal 7 30 2 2 3" xfId="35134"/>
    <cellStyle name="Normal 7 30 2 2 4" xfId="40618"/>
    <cellStyle name="Normal 7 30 2 3" xfId="26912"/>
    <cellStyle name="Normal 7 30 2 4" xfId="32405"/>
    <cellStyle name="Normal 7 30 2 5" xfId="37889"/>
    <cellStyle name="Normal 7 30 2 6" xfId="16800"/>
    <cellStyle name="Normal 7 30 3" xfId="13753"/>
    <cellStyle name="Normal 7 30 4" xfId="18968"/>
    <cellStyle name="Normal 7 30 5" xfId="21197"/>
    <cellStyle name="Normal 7 30 6" xfId="11534"/>
    <cellStyle name="Normal 7 30 6 2" xfId="22836"/>
    <cellStyle name="Normal 7 30 6 2 2" xfId="28392"/>
    <cellStyle name="Normal 7 30 6 2 3" xfId="33885"/>
    <cellStyle name="Normal 7 30 6 2 4" xfId="39369"/>
    <cellStyle name="Normal 7 30 6 3" xfId="25663"/>
    <cellStyle name="Normal 7 30 6 4" xfId="31156"/>
    <cellStyle name="Normal 7 30 6 5" xfId="36640"/>
    <cellStyle name="Normal 7 30 7" xfId="8410"/>
    <cellStyle name="Normal 7 31" xfId="3032"/>
    <cellStyle name="Normal 7 31 2" xfId="4235"/>
    <cellStyle name="Normal 7 31 2 2" xfId="24086"/>
    <cellStyle name="Normal 7 31 2 2 2" xfId="29642"/>
    <cellStyle name="Normal 7 31 2 2 3" xfId="35135"/>
    <cellStyle name="Normal 7 31 2 2 4" xfId="40619"/>
    <cellStyle name="Normal 7 31 2 3" xfId="26913"/>
    <cellStyle name="Normal 7 31 2 4" xfId="32406"/>
    <cellStyle name="Normal 7 31 2 5" xfId="37890"/>
    <cellStyle name="Normal 7 31 2 6" xfId="16801"/>
    <cellStyle name="Normal 7 31 3" xfId="13754"/>
    <cellStyle name="Normal 7 31 4" xfId="18969"/>
    <cellStyle name="Normal 7 31 5" xfId="21198"/>
    <cellStyle name="Normal 7 31 6" xfId="11535"/>
    <cellStyle name="Normal 7 31 6 2" xfId="22837"/>
    <cellStyle name="Normal 7 31 6 2 2" xfId="28393"/>
    <cellStyle name="Normal 7 31 6 2 3" xfId="33886"/>
    <cellStyle name="Normal 7 31 6 2 4" xfId="39370"/>
    <cellStyle name="Normal 7 31 6 3" xfId="25664"/>
    <cellStyle name="Normal 7 31 6 4" xfId="31157"/>
    <cellStyle name="Normal 7 31 6 5" xfId="36641"/>
    <cellStyle name="Normal 7 31 7" xfId="8411"/>
    <cellStyle name="Normal 7 32" xfId="3033"/>
    <cellStyle name="Normal 7 32 2" xfId="4236"/>
    <cellStyle name="Normal 7 32 2 2" xfId="24087"/>
    <cellStyle name="Normal 7 32 2 2 2" xfId="29643"/>
    <cellStyle name="Normal 7 32 2 2 3" xfId="35136"/>
    <cellStyle name="Normal 7 32 2 2 4" xfId="40620"/>
    <cellStyle name="Normal 7 32 2 3" xfId="26914"/>
    <cellStyle name="Normal 7 32 2 4" xfId="32407"/>
    <cellStyle name="Normal 7 32 2 5" xfId="37891"/>
    <cellStyle name="Normal 7 32 2 6" xfId="16802"/>
    <cellStyle name="Normal 7 32 3" xfId="13755"/>
    <cellStyle name="Normal 7 32 4" xfId="18970"/>
    <cellStyle name="Normal 7 32 5" xfId="21199"/>
    <cellStyle name="Normal 7 32 6" xfId="11536"/>
    <cellStyle name="Normal 7 32 6 2" xfId="22838"/>
    <cellStyle name="Normal 7 32 6 2 2" xfId="28394"/>
    <cellStyle name="Normal 7 32 6 2 3" xfId="33887"/>
    <cellStyle name="Normal 7 32 6 2 4" xfId="39371"/>
    <cellStyle name="Normal 7 32 6 3" xfId="25665"/>
    <cellStyle name="Normal 7 32 6 4" xfId="31158"/>
    <cellStyle name="Normal 7 32 6 5" xfId="36642"/>
    <cellStyle name="Normal 7 32 7" xfId="8412"/>
    <cellStyle name="Normal 7 33" xfId="3034"/>
    <cellStyle name="Normal 7 33 2" xfId="4237"/>
    <cellStyle name="Normal 7 33 2 2" xfId="24088"/>
    <cellStyle name="Normal 7 33 2 2 2" xfId="29644"/>
    <cellStyle name="Normal 7 33 2 2 3" xfId="35137"/>
    <cellStyle name="Normal 7 33 2 2 4" xfId="40621"/>
    <cellStyle name="Normal 7 33 2 3" xfId="26915"/>
    <cellStyle name="Normal 7 33 2 4" xfId="32408"/>
    <cellStyle name="Normal 7 33 2 5" xfId="37892"/>
    <cellStyle name="Normal 7 33 2 6" xfId="16803"/>
    <cellStyle name="Normal 7 33 3" xfId="13756"/>
    <cellStyle name="Normal 7 33 4" xfId="18971"/>
    <cellStyle name="Normal 7 33 5" xfId="21200"/>
    <cellStyle name="Normal 7 33 6" xfId="11537"/>
    <cellStyle name="Normal 7 33 6 2" xfId="22839"/>
    <cellStyle name="Normal 7 33 6 2 2" xfId="28395"/>
    <cellStyle name="Normal 7 33 6 2 3" xfId="33888"/>
    <cellStyle name="Normal 7 33 6 2 4" xfId="39372"/>
    <cellStyle name="Normal 7 33 6 3" xfId="25666"/>
    <cellStyle name="Normal 7 33 6 4" xfId="31159"/>
    <cellStyle name="Normal 7 33 6 5" xfId="36643"/>
    <cellStyle name="Normal 7 33 7" xfId="8413"/>
    <cellStyle name="Normal 7 34" xfId="3035"/>
    <cellStyle name="Normal 7 34 2" xfId="4238"/>
    <cellStyle name="Normal 7 34 2 2" xfId="24089"/>
    <cellStyle name="Normal 7 34 2 2 2" xfId="29645"/>
    <cellStyle name="Normal 7 34 2 2 3" xfId="35138"/>
    <cellStyle name="Normal 7 34 2 2 4" xfId="40622"/>
    <cellStyle name="Normal 7 34 2 3" xfId="26916"/>
    <cellStyle name="Normal 7 34 2 4" xfId="32409"/>
    <cellStyle name="Normal 7 34 2 5" xfId="37893"/>
    <cellStyle name="Normal 7 34 2 6" xfId="16804"/>
    <cellStyle name="Normal 7 34 3" xfId="13757"/>
    <cellStyle name="Normal 7 34 4" xfId="18972"/>
    <cellStyle name="Normal 7 34 5" xfId="21201"/>
    <cellStyle name="Normal 7 34 6" xfId="11538"/>
    <cellStyle name="Normal 7 34 6 2" xfId="22840"/>
    <cellStyle name="Normal 7 34 6 2 2" xfId="28396"/>
    <cellStyle name="Normal 7 34 6 2 3" xfId="33889"/>
    <cellStyle name="Normal 7 34 6 2 4" xfId="39373"/>
    <cellStyle name="Normal 7 34 6 3" xfId="25667"/>
    <cellStyle name="Normal 7 34 6 4" xfId="31160"/>
    <cellStyle name="Normal 7 34 6 5" xfId="36644"/>
    <cellStyle name="Normal 7 34 7" xfId="8414"/>
    <cellStyle name="Normal 7 35" xfId="3036"/>
    <cellStyle name="Normal 7 35 2" xfId="4239"/>
    <cellStyle name="Normal 7 35 2 2" xfId="24090"/>
    <cellStyle name="Normal 7 35 2 2 2" xfId="29646"/>
    <cellStyle name="Normal 7 35 2 2 3" xfId="35139"/>
    <cellStyle name="Normal 7 35 2 2 4" xfId="40623"/>
    <cellStyle name="Normal 7 35 2 3" xfId="26917"/>
    <cellStyle name="Normal 7 35 2 4" xfId="32410"/>
    <cellStyle name="Normal 7 35 2 5" xfId="37894"/>
    <cellStyle name="Normal 7 35 2 6" xfId="16805"/>
    <cellStyle name="Normal 7 35 3" xfId="13758"/>
    <cellStyle name="Normal 7 35 4" xfId="18973"/>
    <cellStyle name="Normal 7 35 5" xfId="21202"/>
    <cellStyle name="Normal 7 35 6" xfId="11539"/>
    <cellStyle name="Normal 7 35 6 2" xfId="22841"/>
    <cellStyle name="Normal 7 35 6 2 2" xfId="28397"/>
    <cellStyle name="Normal 7 35 6 2 3" xfId="33890"/>
    <cellStyle name="Normal 7 35 6 2 4" xfId="39374"/>
    <cellStyle name="Normal 7 35 6 3" xfId="25668"/>
    <cellStyle name="Normal 7 35 6 4" xfId="31161"/>
    <cellStyle name="Normal 7 35 6 5" xfId="36645"/>
    <cellStyle name="Normal 7 35 7" xfId="8415"/>
    <cellStyle name="Normal 7 36" xfId="3037"/>
    <cellStyle name="Normal 7 36 2" xfId="4240"/>
    <cellStyle name="Normal 7 36 2 2" xfId="24091"/>
    <cellStyle name="Normal 7 36 2 2 2" xfId="29647"/>
    <cellStyle name="Normal 7 36 2 2 3" xfId="35140"/>
    <cellStyle name="Normal 7 36 2 2 4" xfId="40624"/>
    <cellStyle name="Normal 7 36 2 3" xfId="26918"/>
    <cellStyle name="Normal 7 36 2 4" xfId="32411"/>
    <cellStyle name="Normal 7 36 2 5" xfId="37895"/>
    <cellStyle name="Normal 7 36 2 6" xfId="16806"/>
    <cellStyle name="Normal 7 36 3" xfId="13759"/>
    <cellStyle name="Normal 7 36 4" xfId="18974"/>
    <cellStyle name="Normal 7 36 5" xfId="21203"/>
    <cellStyle name="Normal 7 36 6" xfId="11540"/>
    <cellStyle name="Normal 7 36 6 2" xfId="22842"/>
    <cellStyle name="Normal 7 36 6 2 2" xfId="28398"/>
    <cellStyle name="Normal 7 36 6 2 3" xfId="33891"/>
    <cellStyle name="Normal 7 36 6 2 4" xfId="39375"/>
    <cellStyle name="Normal 7 36 6 3" xfId="25669"/>
    <cellStyle name="Normal 7 36 6 4" xfId="31162"/>
    <cellStyle name="Normal 7 36 6 5" xfId="36646"/>
    <cellStyle name="Normal 7 36 7" xfId="8416"/>
    <cellStyle name="Normal 7 37" xfId="3038"/>
    <cellStyle name="Normal 7 37 2" xfId="4241"/>
    <cellStyle name="Normal 7 37 2 2" xfId="24092"/>
    <cellStyle name="Normal 7 37 2 2 2" xfId="29648"/>
    <cellStyle name="Normal 7 37 2 2 3" xfId="35141"/>
    <cellStyle name="Normal 7 37 2 2 4" xfId="40625"/>
    <cellStyle name="Normal 7 37 2 3" xfId="26919"/>
    <cellStyle name="Normal 7 37 2 4" xfId="32412"/>
    <cellStyle name="Normal 7 37 2 5" xfId="37896"/>
    <cellStyle name="Normal 7 37 2 6" xfId="16807"/>
    <cellStyle name="Normal 7 37 3" xfId="13760"/>
    <cellStyle name="Normal 7 37 4" xfId="18975"/>
    <cellStyle name="Normal 7 37 5" xfId="21204"/>
    <cellStyle name="Normal 7 37 6" xfId="11541"/>
    <cellStyle name="Normal 7 37 6 2" xfId="22843"/>
    <cellStyle name="Normal 7 37 6 2 2" xfId="28399"/>
    <cellStyle name="Normal 7 37 6 2 3" xfId="33892"/>
    <cellStyle name="Normal 7 37 6 2 4" xfId="39376"/>
    <cellStyle name="Normal 7 37 6 3" xfId="25670"/>
    <cellStyle name="Normal 7 37 6 4" xfId="31163"/>
    <cellStyle name="Normal 7 37 6 5" xfId="36647"/>
    <cellStyle name="Normal 7 37 7" xfId="8417"/>
    <cellStyle name="Normal 7 38" xfId="3039"/>
    <cellStyle name="Normal 7 38 2" xfId="4242"/>
    <cellStyle name="Normal 7 38 2 2" xfId="24093"/>
    <cellStyle name="Normal 7 38 2 2 2" xfId="29649"/>
    <cellStyle name="Normal 7 38 2 2 3" xfId="35142"/>
    <cellStyle name="Normal 7 38 2 2 4" xfId="40626"/>
    <cellStyle name="Normal 7 38 2 3" xfId="26920"/>
    <cellStyle name="Normal 7 38 2 4" xfId="32413"/>
    <cellStyle name="Normal 7 38 2 5" xfId="37897"/>
    <cellStyle name="Normal 7 38 2 6" xfId="16808"/>
    <cellStyle name="Normal 7 38 3" xfId="13761"/>
    <cellStyle name="Normal 7 38 4" xfId="18976"/>
    <cellStyle name="Normal 7 38 5" xfId="21205"/>
    <cellStyle name="Normal 7 38 6" xfId="11542"/>
    <cellStyle name="Normal 7 38 6 2" xfId="22844"/>
    <cellStyle name="Normal 7 38 6 2 2" xfId="28400"/>
    <cellStyle name="Normal 7 38 6 2 3" xfId="33893"/>
    <cellStyle name="Normal 7 38 6 2 4" xfId="39377"/>
    <cellStyle name="Normal 7 38 6 3" xfId="25671"/>
    <cellStyle name="Normal 7 38 6 4" xfId="31164"/>
    <cellStyle name="Normal 7 38 6 5" xfId="36648"/>
    <cellStyle name="Normal 7 38 7" xfId="8418"/>
    <cellStyle name="Normal 7 39" xfId="4209"/>
    <cellStyle name="Normal 7 39 2" xfId="16809"/>
    <cellStyle name="Normal 7 39 2 2" xfId="24094"/>
    <cellStyle name="Normal 7 39 2 2 2" xfId="29650"/>
    <cellStyle name="Normal 7 39 2 2 3" xfId="35143"/>
    <cellStyle name="Normal 7 39 2 2 4" xfId="40627"/>
    <cellStyle name="Normal 7 39 2 3" xfId="26921"/>
    <cellStyle name="Normal 7 39 2 4" xfId="32414"/>
    <cellStyle name="Normal 7 39 2 5" xfId="37898"/>
    <cellStyle name="Normal 7 39 3" xfId="13762"/>
    <cellStyle name="Normal 7 39 4" xfId="18977"/>
    <cellStyle name="Normal 7 39 5" xfId="21206"/>
    <cellStyle name="Normal 7 39 6" xfId="11543"/>
    <cellStyle name="Normal 7 39 6 2" xfId="22845"/>
    <cellStyle name="Normal 7 39 6 2 2" xfId="28401"/>
    <cellStyle name="Normal 7 39 6 2 3" xfId="33894"/>
    <cellStyle name="Normal 7 39 6 2 4" xfId="39378"/>
    <cellStyle name="Normal 7 39 6 3" xfId="25672"/>
    <cellStyle name="Normal 7 39 6 4" xfId="31165"/>
    <cellStyle name="Normal 7 39 6 5" xfId="36649"/>
    <cellStyle name="Normal 7 39 7" xfId="8419"/>
    <cellStyle name="Normal 7 4" xfId="3040"/>
    <cellStyle name="Normal 7 4 2" xfId="4243"/>
    <cellStyle name="Normal 7 4 2 2" xfId="24095"/>
    <cellStyle name="Normal 7 4 2 2 2" xfId="29651"/>
    <cellStyle name="Normal 7 4 2 2 3" xfId="35144"/>
    <cellStyle name="Normal 7 4 2 2 4" xfId="40628"/>
    <cellStyle name="Normal 7 4 2 3" xfId="26922"/>
    <cellStyle name="Normal 7 4 2 4" xfId="32415"/>
    <cellStyle name="Normal 7 4 2 5" xfId="37899"/>
    <cellStyle name="Normal 7 4 2 6" xfId="16810"/>
    <cellStyle name="Normal 7 4 3" xfId="13763"/>
    <cellStyle name="Normal 7 4 4" xfId="18978"/>
    <cellStyle name="Normal 7 4 5" xfId="21207"/>
    <cellStyle name="Normal 7 4 6" xfId="11544"/>
    <cellStyle name="Normal 7 4 6 2" xfId="22846"/>
    <cellStyle name="Normal 7 4 6 2 2" xfId="28402"/>
    <cellStyle name="Normal 7 4 6 2 3" xfId="33895"/>
    <cellStyle name="Normal 7 4 6 2 4" xfId="39379"/>
    <cellStyle name="Normal 7 4 6 3" xfId="25673"/>
    <cellStyle name="Normal 7 4 6 4" xfId="31166"/>
    <cellStyle name="Normal 7 4 6 5" xfId="36650"/>
    <cellStyle name="Normal 7 4 7" xfId="8420"/>
    <cellStyle name="Normal 7 40" xfId="8421"/>
    <cellStyle name="Normal 7 40 2" xfId="16811"/>
    <cellStyle name="Normal 7 40 2 2" xfId="24096"/>
    <cellStyle name="Normal 7 40 2 2 2" xfId="29652"/>
    <cellStyle name="Normal 7 40 2 2 3" xfId="35145"/>
    <cellStyle name="Normal 7 40 2 2 4" xfId="40629"/>
    <cellStyle name="Normal 7 40 2 3" xfId="26923"/>
    <cellStyle name="Normal 7 40 2 4" xfId="32416"/>
    <cellStyle name="Normal 7 40 2 5" xfId="37900"/>
    <cellStyle name="Normal 7 40 3" xfId="13764"/>
    <cellStyle name="Normal 7 40 4" xfId="18979"/>
    <cellStyle name="Normal 7 40 5" xfId="21208"/>
    <cellStyle name="Normal 7 40 6" xfId="11545"/>
    <cellStyle name="Normal 7 40 6 2" xfId="22847"/>
    <cellStyle name="Normal 7 40 6 2 2" xfId="28403"/>
    <cellStyle name="Normal 7 40 6 2 3" xfId="33896"/>
    <cellStyle name="Normal 7 40 6 2 4" xfId="39380"/>
    <cellStyle name="Normal 7 40 6 3" xfId="25674"/>
    <cellStyle name="Normal 7 40 6 4" xfId="31167"/>
    <cellStyle name="Normal 7 40 6 5" xfId="36651"/>
    <cellStyle name="Normal 7 41" xfId="8422"/>
    <cellStyle name="Normal 7 41 2" xfId="16812"/>
    <cellStyle name="Normal 7 41 2 2" xfId="24097"/>
    <cellStyle name="Normal 7 41 2 2 2" xfId="29653"/>
    <cellStyle name="Normal 7 41 2 2 3" xfId="35146"/>
    <cellStyle name="Normal 7 41 2 2 4" xfId="40630"/>
    <cellStyle name="Normal 7 41 2 3" xfId="26924"/>
    <cellStyle name="Normal 7 41 2 4" xfId="32417"/>
    <cellStyle name="Normal 7 41 2 5" xfId="37901"/>
    <cellStyle name="Normal 7 41 3" xfId="21209"/>
    <cellStyle name="Normal 7 41 4" xfId="11546"/>
    <cellStyle name="Normal 7 41 4 2" xfId="22848"/>
    <cellStyle name="Normal 7 41 4 2 2" xfId="28404"/>
    <cellStyle name="Normal 7 41 4 2 3" xfId="33897"/>
    <cellStyle name="Normal 7 41 4 2 4" xfId="39381"/>
    <cellStyle name="Normal 7 41 4 3" xfId="25675"/>
    <cellStyle name="Normal 7 41 4 4" xfId="31168"/>
    <cellStyle name="Normal 7 41 4 5" xfId="36652"/>
    <cellStyle name="Normal 7 42" xfId="8887"/>
    <cellStyle name="Normal 7 42 2" xfId="11547"/>
    <cellStyle name="Normal 7 42 2 2" xfId="22849"/>
    <cellStyle name="Normal 7 42 2 2 2" xfId="28405"/>
    <cellStyle name="Normal 7 42 2 2 3" xfId="33898"/>
    <cellStyle name="Normal 7 42 2 2 4" xfId="39382"/>
    <cellStyle name="Normal 7 42 2 3" xfId="25676"/>
    <cellStyle name="Normal 7 42 2 4" xfId="31169"/>
    <cellStyle name="Normal 7 42 2 5" xfId="36653"/>
    <cellStyle name="Normal 7 42 3" xfId="21867"/>
    <cellStyle name="Normal 7 42 3 2" xfId="27423"/>
    <cellStyle name="Normal 7 42 3 3" xfId="32916"/>
    <cellStyle name="Normal 7 42 3 4" xfId="38400"/>
    <cellStyle name="Normal 7 42 4" xfId="24694"/>
    <cellStyle name="Normal 7 42 5" xfId="30185"/>
    <cellStyle name="Normal 7 42 6" xfId="35669"/>
    <cellStyle name="Normal 7 43" xfId="9018"/>
    <cellStyle name="Normal 7 43 2" xfId="11548"/>
    <cellStyle name="Normal 7 43 2 2" xfId="22850"/>
    <cellStyle name="Normal 7 43 2 2 2" xfId="28406"/>
    <cellStyle name="Normal 7 43 2 2 3" xfId="33899"/>
    <cellStyle name="Normal 7 43 2 2 4" xfId="39383"/>
    <cellStyle name="Normal 7 43 2 3" xfId="25677"/>
    <cellStyle name="Normal 7 43 2 4" xfId="31170"/>
    <cellStyle name="Normal 7 43 2 5" xfId="36654"/>
    <cellStyle name="Normal 7 43 3" xfId="21888"/>
    <cellStyle name="Normal 7 43 3 2" xfId="27444"/>
    <cellStyle name="Normal 7 43 3 3" xfId="32937"/>
    <cellStyle name="Normal 7 43 3 4" xfId="38421"/>
    <cellStyle name="Normal 7 43 4" xfId="24715"/>
    <cellStyle name="Normal 7 43 5" xfId="30206"/>
    <cellStyle name="Normal 7 43 6" xfId="35690"/>
    <cellStyle name="Normal 7 44" xfId="9108"/>
    <cellStyle name="Normal 7 44 2" xfId="16772"/>
    <cellStyle name="Normal 7 44 2 2" xfId="24057"/>
    <cellStyle name="Normal 7 44 2 2 2" xfId="29613"/>
    <cellStyle name="Normal 7 44 2 2 3" xfId="35106"/>
    <cellStyle name="Normal 7 44 2 2 4" xfId="40590"/>
    <cellStyle name="Normal 7 44 2 3" xfId="26884"/>
    <cellStyle name="Normal 7 44 2 4" xfId="32377"/>
    <cellStyle name="Normal 7 44 2 5" xfId="37861"/>
    <cellStyle name="Normal 7 44 3" xfId="21974"/>
    <cellStyle name="Normal 7 44 3 2" xfId="27530"/>
    <cellStyle name="Normal 7 44 3 3" xfId="33023"/>
    <cellStyle name="Normal 7 44 3 4" xfId="38507"/>
    <cellStyle name="Normal 7 44 4" xfId="24801"/>
    <cellStyle name="Normal 7 44 5" xfId="30292"/>
    <cellStyle name="Normal 7 44 6" xfId="35776"/>
    <cellStyle name="Normal 7 45" xfId="9173"/>
    <cellStyle name="Normal 7 45 2" xfId="21783"/>
    <cellStyle name="Normal 7 45 2 2" xfId="24517"/>
    <cellStyle name="Normal 7 45 2 2 2" xfId="30073"/>
    <cellStyle name="Normal 7 45 2 2 3" xfId="35566"/>
    <cellStyle name="Normal 7 45 2 2 4" xfId="41050"/>
    <cellStyle name="Normal 7 45 2 3" xfId="27344"/>
    <cellStyle name="Normal 7 45 2 4" xfId="32837"/>
    <cellStyle name="Normal 7 45 2 5" xfId="38321"/>
    <cellStyle name="Normal 7 45 3" xfId="13726"/>
    <cellStyle name="Normal 7 45 4" xfId="22039"/>
    <cellStyle name="Normal 7 45 4 2" xfId="27595"/>
    <cellStyle name="Normal 7 45 4 3" xfId="33088"/>
    <cellStyle name="Normal 7 45 4 4" xfId="38572"/>
    <cellStyle name="Normal 7 45 5" xfId="24866"/>
    <cellStyle name="Normal 7 45 6" xfId="30359"/>
    <cellStyle name="Normal 7 45 7" xfId="35843"/>
    <cellStyle name="Normal 7 46" xfId="18941"/>
    <cellStyle name="Normal 7 47" xfId="24563"/>
    <cellStyle name="Normal 7 47 2" xfId="30108"/>
    <cellStyle name="Normal 7 47 3" xfId="35596"/>
    <cellStyle name="Normal 7 47 4" xfId="41080"/>
    <cellStyle name="Normal 7 5" xfId="3041"/>
    <cellStyle name="Normal 7 5 2" xfId="4244"/>
    <cellStyle name="Normal 7 5 2 2" xfId="24098"/>
    <cellStyle name="Normal 7 5 2 2 2" xfId="29654"/>
    <cellStyle name="Normal 7 5 2 2 3" xfId="35147"/>
    <cellStyle name="Normal 7 5 2 2 4" xfId="40631"/>
    <cellStyle name="Normal 7 5 2 3" xfId="26925"/>
    <cellStyle name="Normal 7 5 2 4" xfId="32418"/>
    <cellStyle name="Normal 7 5 2 5" xfId="37902"/>
    <cellStyle name="Normal 7 5 2 6" xfId="16813"/>
    <cellStyle name="Normal 7 5 3" xfId="13765"/>
    <cellStyle name="Normal 7 5 4" xfId="18980"/>
    <cellStyle name="Normal 7 5 5" xfId="21210"/>
    <cellStyle name="Normal 7 5 6" xfId="11549"/>
    <cellStyle name="Normal 7 5 6 2" xfId="22851"/>
    <cellStyle name="Normal 7 5 6 2 2" xfId="28407"/>
    <cellStyle name="Normal 7 5 6 2 3" xfId="33900"/>
    <cellStyle name="Normal 7 5 6 2 4" xfId="39384"/>
    <cellStyle name="Normal 7 5 6 3" xfId="25678"/>
    <cellStyle name="Normal 7 5 6 4" xfId="31171"/>
    <cellStyle name="Normal 7 5 6 5" xfId="36655"/>
    <cellStyle name="Normal 7 5 7" xfId="8423"/>
    <cellStyle name="Normal 7 6" xfId="3042"/>
    <cellStyle name="Normal 7 6 2" xfId="4245"/>
    <cellStyle name="Normal 7 6 2 2" xfId="24099"/>
    <cellStyle name="Normal 7 6 2 2 2" xfId="29655"/>
    <cellStyle name="Normal 7 6 2 2 3" xfId="35148"/>
    <cellStyle name="Normal 7 6 2 2 4" xfId="40632"/>
    <cellStyle name="Normal 7 6 2 3" xfId="26926"/>
    <cellStyle name="Normal 7 6 2 4" xfId="32419"/>
    <cellStyle name="Normal 7 6 2 5" xfId="37903"/>
    <cellStyle name="Normal 7 6 2 6" xfId="16814"/>
    <cellStyle name="Normal 7 6 3" xfId="13766"/>
    <cellStyle name="Normal 7 6 4" xfId="18981"/>
    <cellStyle name="Normal 7 6 5" xfId="21211"/>
    <cellStyle name="Normal 7 6 6" xfId="11550"/>
    <cellStyle name="Normal 7 6 6 2" xfId="22852"/>
    <cellStyle name="Normal 7 6 6 2 2" xfId="28408"/>
    <cellStyle name="Normal 7 6 6 2 3" xfId="33901"/>
    <cellStyle name="Normal 7 6 6 2 4" xfId="39385"/>
    <cellStyle name="Normal 7 6 6 3" xfId="25679"/>
    <cellStyle name="Normal 7 6 6 4" xfId="31172"/>
    <cellStyle name="Normal 7 6 6 5" xfId="36656"/>
    <cellStyle name="Normal 7 6 7" xfId="8424"/>
    <cellStyle name="Normal 7 7" xfId="3043"/>
    <cellStyle name="Normal 7 7 2" xfId="4246"/>
    <cellStyle name="Normal 7 7 2 2" xfId="24100"/>
    <cellStyle name="Normal 7 7 2 2 2" xfId="29656"/>
    <cellStyle name="Normal 7 7 2 2 3" xfId="35149"/>
    <cellStyle name="Normal 7 7 2 2 4" xfId="40633"/>
    <cellStyle name="Normal 7 7 2 3" xfId="26927"/>
    <cellStyle name="Normal 7 7 2 4" xfId="32420"/>
    <cellStyle name="Normal 7 7 2 5" xfId="37904"/>
    <cellStyle name="Normal 7 7 2 6" xfId="16815"/>
    <cellStyle name="Normal 7 7 3" xfId="13767"/>
    <cellStyle name="Normal 7 7 4" xfId="18982"/>
    <cellStyle name="Normal 7 7 5" xfId="21212"/>
    <cellStyle name="Normal 7 7 6" xfId="11551"/>
    <cellStyle name="Normal 7 7 6 2" xfId="22853"/>
    <cellStyle name="Normal 7 7 6 2 2" xfId="28409"/>
    <cellStyle name="Normal 7 7 6 2 3" xfId="33902"/>
    <cellStyle name="Normal 7 7 6 2 4" xfId="39386"/>
    <cellStyle name="Normal 7 7 6 3" xfId="25680"/>
    <cellStyle name="Normal 7 7 6 4" xfId="31173"/>
    <cellStyle name="Normal 7 7 6 5" xfId="36657"/>
    <cellStyle name="Normal 7 7 7" xfId="8425"/>
    <cellStyle name="Normal 7 8" xfId="3044"/>
    <cellStyle name="Normal 7 8 2" xfId="4247"/>
    <cellStyle name="Normal 7 8 2 2" xfId="24101"/>
    <cellStyle name="Normal 7 8 2 2 2" xfId="29657"/>
    <cellStyle name="Normal 7 8 2 2 3" xfId="35150"/>
    <cellStyle name="Normal 7 8 2 2 4" xfId="40634"/>
    <cellStyle name="Normal 7 8 2 3" xfId="26928"/>
    <cellStyle name="Normal 7 8 2 4" xfId="32421"/>
    <cellStyle name="Normal 7 8 2 5" xfId="37905"/>
    <cellStyle name="Normal 7 8 2 6" xfId="16816"/>
    <cellStyle name="Normal 7 8 3" xfId="13768"/>
    <cellStyle name="Normal 7 8 4" xfId="18983"/>
    <cellStyle name="Normal 7 8 5" xfId="21213"/>
    <cellStyle name="Normal 7 8 6" xfId="11552"/>
    <cellStyle name="Normal 7 8 6 2" xfId="22854"/>
    <cellStyle name="Normal 7 8 6 2 2" xfId="28410"/>
    <cellStyle name="Normal 7 8 6 2 3" xfId="33903"/>
    <cellStyle name="Normal 7 8 6 2 4" xfId="39387"/>
    <cellStyle name="Normal 7 8 6 3" xfId="25681"/>
    <cellStyle name="Normal 7 8 6 4" xfId="31174"/>
    <cellStyle name="Normal 7 8 6 5" xfId="36658"/>
    <cellStyle name="Normal 7 8 7" xfId="8426"/>
    <cellStyle name="Normal 7 9" xfId="3045"/>
    <cellStyle name="Normal 7 9 2" xfId="4248"/>
    <cellStyle name="Normal 7 9 2 2" xfId="24102"/>
    <cellStyle name="Normal 7 9 2 2 2" xfId="29658"/>
    <cellStyle name="Normal 7 9 2 2 3" xfId="35151"/>
    <cellStyle name="Normal 7 9 2 2 4" xfId="40635"/>
    <cellStyle name="Normal 7 9 2 3" xfId="26929"/>
    <cellStyle name="Normal 7 9 2 4" xfId="32422"/>
    <cellStyle name="Normal 7 9 2 5" xfId="37906"/>
    <cellStyle name="Normal 7 9 2 6" xfId="16817"/>
    <cellStyle name="Normal 7 9 3" xfId="13769"/>
    <cellStyle name="Normal 7 9 4" xfId="18984"/>
    <cellStyle name="Normal 7 9 5" xfId="21214"/>
    <cellStyle name="Normal 7 9 6" xfId="11553"/>
    <cellStyle name="Normal 7 9 6 2" xfId="22855"/>
    <cellStyle name="Normal 7 9 6 2 2" xfId="28411"/>
    <cellStyle name="Normal 7 9 6 2 3" xfId="33904"/>
    <cellStyle name="Normal 7 9 6 2 4" xfId="39388"/>
    <cellStyle name="Normal 7 9 6 3" xfId="25682"/>
    <cellStyle name="Normal 7 9 6 4" xfId="31175"/>
    <cellStyle name="Normal 7 9 6 5" xfId="36659"/>
    <cellStyle name="Normal 7 9 7" xfId="8427"/>
    <cellStyle name="Normal 70" xfId="9023"/>
    <cellStyle name="Normal 70 2" xfId="11554"/>
    <cellStyle name="Normal 70 2 2" xfId="22856"/>
    <cellStyle name="Normal 70 2 2 2" xfId="28412"/>
    <cellStyle name="Normal 70 2 2 3" xfId="33905"/>
    <cellStyle name="Normal 70 2 2 4" xfId="39389"/>
    <cellStyle name="Normal 70 2 3" xfId="25683"/>
    <cellStyle name="Normal 70 2 4" xfId="31176"/>
    <cellStyle name="Normal 70 2 5" xfId="36660"/>
    <cellStyle name="Normal 70 3" xfId="21893"/>
    <cellStyle name="Normal 70 3 2" xfId="27449"/>
    <cellStyle name="Normal 70 3 3" xfId="32942"/>
    <cellStyle name="Normal 70 3 4" xfId="38426"/>
    <cellStyle name="Normal 70 4" xfId="24720"/>
    <cellStyle name="Normal 70 5" xfId="30211"/>
    <cellStyle name="Normal 70 6" xfId="35695"/>
    <cellStyle name="Normal 71" xfId="8428"/>
    <cellStyle name="Normal 71 2" xfId="16818"/>
    <cellStyle name="Normal 71 2 2" xfId="24103"/>
    <cellStyle name="Normal 71 2 2 2" xfId="29659"/>
    <cellStyle name="Normal 71 2 2 3" xfId="35152"/>
    <cellStyle name="Normal 71 2 2 4" xfId="40636"/>
    <cellStyle name="Normal 71 2 3" xfId="26930"/>
    <cellStyle name="Normal 71 2 4" xfId="32423"/>
    <cellStyle name="Normal 71 2 5" xfId="37907"/>
    <cellStyle name="Normal 71 3" xfId="13770"/>
    <cellStyle name="Normal 71 4" xfId="18985"/>
    <cellStyle name="Normal 71 5" xfId="21215"/>
    <cellStyle name="Normal 71 6" xfId="11555"/>
    <cellStyle name="Normal 71 6 2" xfId="22857"/>
    <cellStyle name="Normal 71 6 2 2" xfId="28413"/>
    <cellStyle name="Normal 71 6 2 3" xfId="33906"/>
    <cellStyle name="Normal 71 6 2 4" xfId="39390"/>
    <cellStyle name="Normal 71 6 3" xfId="25684"/>
    <cellStyle name="Normal 71 6 4" xfId="31177"/>
    <cellStyle name="Normal 71 6 5" xfId="36661"/>
    <cellStyle name="Normal 72" xfId="8429"/>
    <cellStyle name="Normal 72 2" xfId="16819"/>
    <cellStyle name="Normal 72 2 2" xfId="24104"/>
    <cellStyle name="Normal 72 2 2 2" xfId="29660"/>
    <cellStyle name="Normal 72 2 2 3" xfId="35153"/>
    <cellStyle name="Normal 72 2 2 4" xfId="40637"/>
    <cellStyle name="Normal 72 2 3" xfId="26931"/>
    <cellStyle name="Normal 72 2 4" xfId="32424"/>
    <cellStyle name="Normal 72 2 5" xfId="37908"/>
    <cellStyle name="Normal 72 3" xfId="13771"/>
    <cellStyle name="Normal 72 4" xfId="18986"/>
    <cellStyle name="Normal 72 5" xfId="21216"/>
    <cellStyle name="Normal 72 6" xfId="11556"/>
    <cellStyle name="Normal 72 6 2" xfId="22858"/>
    <cellStyle name="Normal 72 6 2 2" xfId="28414"/>
    <cellStyle name="Normal 72 6 2 3" xfId="33907"/>
    <cellStyle name="Normal 72 6 2 4" xfId="39391"/>
    <cellStyle name="Normal 72 6 3" xfId="25685"/>
    <cellStyle name="Normal 72 6 4" xfId="31178"/>
    <cellStyle name="Normal 72 6 5" xfId="36662"/>
    <cellStyle name="Normal 73" xfId="8430"/>
    <cellStyle name="Normal 73 2" xfId="16820"/>
    <cellStyle name="Normal 73 2 2" xfId="24105"/>
    <cellStyle name="Normal 73 2 2 2" xfId="29661"/>
    <cellStyle name="Normal 73 2 2 3" xfId="35154"/>
    <cellStyle name="Normal 73 2 2 4" xfId="40638"/>
    <cellStyle name="Normal 73 2 3" xfId="26932"/>
    <cellStyle name="Normal 73 2 4" xfId="32425"/>
    <cellStyle name="Normal 73 2 5" xfId="37909"/>
    <cellStyle name="Normal 73 3" xfId="13772"/>
    <cellStyle name="Normal 73 4" xfId="18987"/>
    <cellStyle name="Normal 73 5" xfId="21217"/>
    <cellStyle name="Normal 73 6" xfId="11557"/>
    <cellStyle name="Normal 73 6 2" xfId="22859"/>
    <cellStyle name="Normal 73 6 2 2" xfId="28415"/>
    <cellStyle name="Normal 73 6 2 3" xfId="33908"/>
    <cellStyle name="Normal 73 6 2 4" xfId="39392"/>
    <cellStyle name="Normal 73 6 3" xfId="25686"/>
    <cellStyle name="Normal 73 6 4" xfId="31179"/>
    <cellStyle name="Normal 73 6 5" xfId="36663"/>
    <cellStyle name="Normal 74" xfId="9024"/>
    <cellStyle name="Normal 74 2" xfId="11558"/>
    <cellStyle name="Normal 74 2 2" xfId="22860"/>
    <cellStyle name="Normal 74 2 2 2" xfId="28416"/>
    <cellStyle name="Normal 74 2 2 3" xfId="33909"/>
    <cellStyle name="Normal 74 2 2 4" xfId="39393"/>
    <cellStyle name="Normal 74 2 3" xfId="25687"/>
    <cellStyle name="Normal 74 2 4" xfId="31180"/>
    <cellStyle name="Normal 74 2 5" xfId="36664"/>
    <cellStyle name="Normal 74 3" xfId="21894"/>
    <cellStyle name="Normal 74 3 2" xfId="27450"/>
    <cellStyle name="Normal 74 3 3" xfId="32943"/>
    <cellStyle name="Normal 74 3 4" xfId="38427"/>
    <cellStyle name="Normal 74 4" xfId="24721"/>
    <cellStyle name="Normal 74 5" xfId="30212"/>
    <cellStyle name="Normal 74 6" xfId="35696"/>
    <cellStyle name="Normal 75" xfId="9025"/>
    <cellStyle name="Normal 75 2" xfId="14299"/>
    <cellStyle name="Normal 75 2 2" xfId="23319"/>
    <cellStyle name="Normal 75 2 2 2" xfId="28875"/>
    <cellStyle name="Normal 75 2 2 3" xfId="34368"/>
    <cellStyle name="Normal 75 2 2 4" xfId="39852"/>
    <cellStyle name="Normal 75 2 3" xfId="26146"/>
    <cellStyle name="Normal 75 2 4" xfId="31639"/>
    <cellStyle name="Normal 75 2 5" xfId="37123"/>
    <cellStyle name="Normal 75 3" xfId="21895"/>
    <cellStyle name="Normal 75 3 2" xfId="27451"/>
    <cellStyle name="Normal 75 3 3" xfId="32944"/>
    <cellStyle name="Normal 75 3 4" xfId="38428"/>
    <cellStyle name="Normal 75 4" xfId="24722"/>
    <cellStyle name="Normal 75 5" xfId="30213"/>
    <cellStyle name="Normal 75 6" xfId="35697"/>
    <cellStyle name="Normal 76" xfId="9026"/>
    <cellStyle name="Normal 76 2" xfId="21752"/>
    <cellStyle name="Normal 76 2 2" xfId="24486"/>
    <cellStyle name="Normal 76 2 2 2" xfId="30042"/>
    <cellStyle name="Normal 76 2 2 3" xfId="35535"/>
    <cellStyle name="Normal 76 2 2 4" xfId="41019"/>
    <cellStyle name="Normal 76 2 3" xfId="27313"/>
    <cellStyle name="Normal 76 2 4" xfId="32806"/>
    <cellStyle name="Normal 76 2 5" xfId="38290"/>
    <cellStyle name="Normal 76 3" xfId="11975"/>
    <cellStyle name="Normal 76 4" xfId="21896"/>
    <cellStyle name="Normal 76 4 2" xfId="27452"/>
    <cellStyle name="Normal 76 4 3" xfId="32945"/>
    <cellStyle name="Normal 76 4 4" xfId="38429"/>
    <cellStyle name="Normal 76 5" xfId="24723"/>
    <cellStyle name="Normal 76 6" xfId="30214"/>
    <cellStyle name="Normal 76 7" xfId="35698"/>
    <cellStyle name="Normal 77" xfId="9027"/>
    <cellStyle name="Normal 77 2" xfId="21753"/>
    <cellStyle name="Normal 77 2 2" xfId="24487"/>
    <cellStyle name="Normal 77 2 2 2" xfId="30043"/>
    <cellStyle name="Normal 77 2 2 3" xfId="35536"/>
    <cellStyle name="Normal 77 2 2 4" xfId="41020"/>
    <cellStyle name="Normal 77 2 3" xfId="27314"/>
    <cellStyle name="Normal 77 2 4" xfId="32807"/>
    <cellStyle name="Normal 77 2 5" xfId="38291"/>
    <cellStyle name="Normal 77 3" xfId="17174"/>
    <cellStyle name="Normal 77 4" xfId="21897"/>
    <cellStyle name="Normal 77 4 2" xfId="27453"/>
    <cellStyle name="Normal 77 4 3" xfId="32946"/>
    <cellStyle name="Normal 77 4 4" xfId="38430"/>
    <cellStyle name="Normal 77 5" xfId="24724"/>
    <cellStyle name="Normal 77 6" xfId="30215"/>
    <cellStyle name="Normal 77 7" xfId="35699"/>
    <cellStyle name="Normal 78" xfId="9028"/>
    <cellStyle name="Normal 78 2" xfId="21754"/>
    <cellStyle name="Normal 78 2 2" xfId="24488"/>
    <cellStyle name="Normal 78 2 2 2" xfId="30044"/>
    <cellStyle name="Normal 78 2 2 3" xfId="35537"/>
    <cellStyle name="Normal 78 2 2 4" xfId="41021"/>
    <cellStyle name="Normal 78 2 3" xfId="27315"/>
    <cellStyle name="Normal 78 2 4" xfId="32808"/>
    <cellStyle name="Normal 78 2 5" xfId="38292"/>
    <cellStyle name="Normal 78 3" xfId="21898"/>
    <cellStyle name="Normal 78 3 2" xfId="27454"/>
    <cellStyle name="Normal 78 3 3" xfId="32947"/>
    <cellStyle name="Normal 78 3 4" xfId="38431"/>
    <cellStyle name="Normal 78 4" xfId="24725"/>
    <cellStyle name="Normal 78 5" xfId="30216"/>
    <cellStyle name="Normal 78 6" xfId="35700"/>
    <cellStyle name="Normal 79" xfId="9029"/>
    <cellStyle name="Normal 79 2" xfId="21755"/>
    <cellStyle name="Normal 79 2 2" xfId="24489"/>
    <cellStyle name="Normal 79 2 2 2" xfId="30045"/>
    <cellStyle name="Normal 79 2 2 3" xfId="35538"/>
    <cellStyle name="Normal 79 2 2 4" xfId="41022"/>
    <cellStyle name="Normal 79 2 3" xfId="27316"/>
    <cellStyle name="Normal 79 2 4" xfId="32809"/>
    <cellStyle name="Normal 79 2 5" xfId="38293"/>
    <cellStyle name="Normal 79 3" xfId="21899"/>
    <cellStyle name="Normal 79 3 2" xfId="27455"/>
    <cellStyle name="Normal 79 3 3" xfId="32948"/>
    <cellStyle name="Normal 79 3 4" xfId="38432"/>
    <cellStyle name="Normal 79 4" xfId="24726"/>
    <cellStyle name="Normal 79 5" xfId="30217"/>
    <cellStyle name="Normal 79 6" xfId="35701"/>
    <cellStyle name="Normal 8" xfId="3046"/>
    <cellStyle name="Normal 8 10" xfId="3047"/>
    <cellStyle name="Normal 8 10 2" xfId="4250"/>
    <cellStyle name="Normal 8 10 2 2" xfId="24106"/>
    <cellStyle name="Normal 8 10 2 2 2" xfId="29662"/>
    <cellStyle name="Normal 8 10 2 2 3" xfId="35155"/>
    <cellStyle name="Normal 8 10 2 2 4" xfId="40639"/>
    <cellStyle name="Normal 8 10 2 3" xfId="26933"/>
    <cellStyle name="Normal 8 10 2 4" xfId="32426"/>
    <cellStyle name="Normal 8 10 2 5" xfId="37910"/>
    <cellStyle name="Normal 8 10 2 6" xfId="16821"/>
    <cellStyle name="Normal 8 10 3" xfId="13774"/>
    <cellStyle name="Normal 8 10 4" xfId="18989"/>
    <cellStyle name="Normal 8 10 5" xfId="21219"/>
    <cellStyle name="Normal 8 10 6" xfId="11559"/>
    <cellStyle name="Normal 8 10 6 2" xfId="22861"/>
    <cellStyle name="Normal 8 10 6 2 2" xfId="28417"/>
    <cellStyle name="Normal 8 10 6 2 3" xfId="33910"/>
    <cellStyle name="Normal 8 10 6 2 4" xfId="39394"/>
    <cellStyle name="Normal 8 10 6 3" xfId="25688"/>
    <cellStyle name="Normal 8 10 6 4" xfId="31181"/>
    <cellStyle name="Normal 8 10 6 5" xfId="36665"/>
    <cellStyle name="Normal 8 10 7" xfId="8432"/>
    <cellStyle name="Normal 8 11" xfId="3048"/>
    <cellStyle name="Normal 8 11 2" xfId="4251"/>
    <cellStyle name="Normal 8 11 2 2" xfId="24107"/>
    <cellStyle name="Normal 8 11 2 2 2" xfId="29663"/>
    <cellStyle name="Normal 8 11 2 2 3" xfId="35156"/>
    <cellStyle name="Normal 8 11 2 2 4" xfId="40640"/>
    <cellStyle name="Normal 8 11 2 3" xfId="26934"/>
    <cellStyle name="Normal 8 11 2 4" xfId="32427"/>
    <cellStyle name="Normal 8 11 2 5" xfId="37911"/>
    <cellStyle name="Normal 8 11 2 6" xfId="16822"/>
    <cellStyle name="Normal 8 11 3" xfId="13775"/>
    <cellStyle name="Normal 8 11 4" xfId="18990"/>
    <cellStyle name="Normal 8 11 5" xfId="21220"/>
    <cellStyle name="Normal 8 11 6" xfId="11560"/>
    <cellStyle name="Normal 8 11 6 2" xfId="22862"/>
    <cellStyle name="Normal 8 11 6 2 2" xfId="28418"/>
    <cellStyle name="Normal 8 11 6 2 3" xfId="33911"/>
    <cellStyle name="Normal 8 11 6 2 4" xfId="39395"/>
    <cellStyle name="Normal 8 11 6 3" xfId="25689"/>
    <cellStyle name="Normal 8 11 6 4" xfId="31182"/>
    <cellStyle name="Normal 8 11 6 5" xfId="36666"/>
    <cellStyle name="Normal 8 11 7" xfId="8433"/>
    <cellStyle name="Normal 8 12" xfId="3049"/>
    <cellStyle name="Normal 8 12 2" xfId="4252"/>
    <cellStyle name="Normal 8 12 2 2" xfId="24108"/>
    <cellStyle name="Normal 8 12 2 2 2" xfId="29664"/>
    <cellStyle name="Normal 8 12 2 2 3" xfId="35157"/>
    <cellStyle name="Normal 8 12 2 2 4" xfId="40641"/>
    <cellStyle name="Normal 8 12 2 3" xfId="26935"/>
    <cellStyle name="Normal 8 12 2 4" xfId="32428"/>
    <cellStyle name="Normal 8 12 2 5" xfId="37912"/>
    <cellStyle name="Normal 8 12 2 6" xfId="16823"/>
    <cellStyle name="Normal 8 12 3" xfId="13776"/>
    <cellStyle name="Normal 8 12 4" xfId="18991"/>
    <cellStyle name="Normal 8 12 5" xfId="21221"/>
    <cellStyle name="Normal 8 12 6" xfId="11561"/>
    <cellStyle name="Normal 8 12 6 2" xfId="22863"/>
    <cellStyle name="Normal 8 12 6 2 2" xfId="28419"/>
    <cellStyle name="Normal 8 12 6 2 3" xfId="33912"/>
    <cellStyle name="Normal 8 12 6 2 4" xfId="39396"/>
    <cellStyle name="Normal 8 12 6 3" xfId="25690"/>
    <cellStyle name="Normal 8 12 6 4" xfId="31183"/>
    <cellStyle name="Normal 8 12 6 5" xfId="36667"/>
    <cellStyle name="Normal 8 12 7" xfId="8434"/>
    <cellStyle name="Normal 8 13" xfId="3050"/>
    <cellStyle name="Normal 8 13 2" xfId="4253"/>
    <cellStyle name="Normal 8 13 2 2" xfId="24109"/>
    <cellStyle name="Normal 8 13 2 2 2" xfId="29665"/>
    <cellStyle name="Normal 8 13 2 2 3" xfId="35158"/>
    <cellStyle name="Normal 8 13 2 2 4" xfId="40642"/>
    <cellStyle name="Normal 8 13 2 3" xfId="26936"/>
    <cellStyle name="Normal 8 13 2 4" xfId="32429"/>
    <cellStyle name="Normal 8 13 2 5" xfId="37913"/>
    <cellStyle name="Normal 8 13 2 6" xfId="16824"/>
    <cellStyle name="Normal 8 13 3" xfId="13777"/>
    <cellStyle name="Normal 8 13 4" xfId="18992"/>
    <cellStyle name="Normal 8 13 5" xfId="21222"/>
    <cellStyle name="Normal 8 13 6" xfId="11562"/>
    <cellStyle name="Normal 8 13 6 2" xfId="22864"/>
    <cellStyle name="Normal 8 13 6 2 2" xfId="28420"/>
    <cellStyle name="Normal 8 13 6 2 3" xfId="33913"/>
    <cellStyle name="Normal 8 13 6 2 4" xfId="39397"/>
    <cellStyle name="Normal 8 13 6 3" xfId="25691"/>
    <cellStyle name="Normal 8 13 6 4" xfId="31184"/>
    <cellStyle name="Normal 8 13 6 5" xfId="36668"/>
    <cellStyle name="Normal 8 13 7" xfId="8435"/>
    <cellStyle name="Normal 8 14" xfId="3051"/>
    <cellStyle name="Normal 8 14 2" xfId="4254"/>
    <cellStyle name="Normal 8 14 2 2" xfId="24110"/>
    <cellStyle name="Normal 8 14 2 2 2" xfId="29666"/>
    <cellStyle name="Normal 8 14 2 2 3" xfId="35159"/>
    <cellStyle name="Normal 8 14 2 2 4" xfId="40643"/>
    <cellStyle name="Normal 8 14 2 3" xfId="26937"/>
    <cellStyle name="Normal 8 14 2 4" xfId="32430"/>
    <cellStyle name="Normal 8 14 2 5" xfId="37914"/>
    <cellStyle name="Normal 8 14 2 6" xfId="16825"/>
    <cellStyle name="Normal 8 14 3" xfId="13778"/>
    <cellStyle name="Normal 8 14 4" xfId="18993"/>
    <cellStyle name="Normal 8 14 5" xfId="21223"/>
    <cellStyle name="Normal 8 14 6" xfId="11563"/>
    <cellStyle name="Normal 8 14 6 2" xfId="22865"/>
    <cellStyle name="Normal 8 14 6 2 2" xfId="28421"/>
    <cellStyle name="Normal 8 14 6 2 3" xfId="33914"/>
    <cellStyle name="Normal 8 14 6 2 4" xfId="39398"/>
    <cellStyle name="Normal 8 14 6 3" xfId="25692"/>
    <cellStyle name="Normal 8 14 6 4" xfId="31185"/>
    <cellStyle name="Normal 8 14 6 5" xfId="36669"/>
    <cellStyle name="Normal 8 14 7" xfId="8436"/>
    <cellStyle name="Normal 8 15" xfId="3052"/>
    <cellStyle name="Normal 8 15 2" xfId="4255"/>
    <cellStyle name="Normal 8 15 2 2" xfId="24111"/>
    <cellStyle name="Normal 8 15 2 2 2" xfId="29667"/>
    <cellStyle name="Normal 8 15 2 2 3" xfId="35160"/>
    <cellStyle name="Normal 8 15 2 2 4" xfId="40644"/>
    <cellStyle name="Normal 8 15 2 3" xfId="26938"/>
    <cellStyle name="Normal 8 15 2 4" xfId="32431"/>
    <cellStyle name="Normal 8 15 2 5" xfId="37915"/>
    <cellStyle name="Normal 8 15 2 6" xfId="16826"/>
    <cellStyle name="Normal 8 15 3" xfId="13779"/>
    <cellStyle name="Normal 8 15 4" xfId="18994"/>
    <cellStyle name="Normal 8 15 5" xfId="21224"/>
    <cellStyle name="Normal 8 15 6" xfId="11564"/>
    <cellStyle name="Normal 8 15 6 2" xfId="22866"/>
    <cellStyle name="Normal 8 15 6 2 2" xfId="28422"/>
    <cellStyle name="Normal 8 15 6 2 3" xfId="33915"/>
    <cellStyle name="Normal 8 15 6 2 4" xfId="39399"/>
    <cellStyle name="Normal 8 15 6 3" xfId="25693"/>
    <cellStyle name="Normal 8 15 6 4" xfId="31186"/>
    <cellStyle name="Normal 8 15 6 5" xfId="36670"/>
    <cellStyle name="Normal 8 15 7" xfId="8437"/>
    <cellStyle name="Normal 8 16" xfId="3053"/>
    <cellStyle name="Normal 8 16 2" xfId="4256"/>
    <cellStyle name="Normal 8 16 2 2" xfId="24112"/>
    <cellStyle name="Normal 8 16 2 2 2" xfId="29668"/>
    <cellStyle name="Normal 8 16 2 2 3" xfId="35161"/>
    <cellStyle name="Normal 8 16 2 2 4" xfId="40645"/>
    <cellStyle name="Normal 8 16 2 3" xfId="26939"/>
    <cellStyle name="Normal 8 16 2 4" xfId="32432"/>
    <cellStyle name="Normal 8 16 2 5" xfId="37916"/>
    <cellStyle name="Normal 8 16 2 6" xfId="16827"/>
    <cellStyle name="Normal 8 16 3" xfId="13780"/>
    <cellStyle name="Normal 8 16 4" xfId="18995"/>
    <cellStyle name="Normal 8 16 5" xfId="21225"/>
    <cellStyle name="Normal 8 16 6" xfId="11565"/>
    <cellStyle name="Normal 8 16 6 2" xfId="22867"/>
    <cellStyle name="Normal 8 16 6 2 2" xfId="28423"/>
    <cellStyle name="Normal 8 16 6 2 3" xfId="33916"/>
    <cellStyle name="Normal 8 16 6 2 4" xfId="39400"/>
    <cellStyle name="Normal 8 16 6 3" xfId="25694"/>
    <cellStyle name="Normal 8 16 6 4" xfId="31187"/>
    <cellStyle name="Normal 8 16 6 5" xfId="36671"/>
    <cellStyle name="Normal 8 16 7" xfId="8438"/>
    <cellStyle name="Normal 8 17" xfId="3054"/>
    <cellStyle name="Normal 8 17 2" xfId="4257"/>
    <cellStyle name="Normal 8 17 2 2" xfId="24113"/>
    <cellStyle name="Normal 8 17 2 2 2" xfId="29669"/>
    <cellStyle name="Normal 8 17 2 2 3" xfId="35162"/>
    <cellStyle name="Normal 8 17 2 2 4" xfId="40646"/>
    <cellStyle name="Normal 8 17 2 3" xfId="26940"/>
    <cellStyle name="Normal 8 17 2 4" xfId="32433"/>
    <cellStyle name="Normal 8 17 2 5" xfId="37917"/>
    <cellStyle name="Normal 8 17 2 6" xfId="16828"/>
    <cellStyle name="Normal 8 17 3" xfId="13781"/>
    <cellStyle name="Normal 8 17 4" xfId="18996"/>
    <cellStyle name="Normal 8 17 5" xfId="21226"/>
    <cellStyle name="Normal 8 17 6" xfId="11566"/>
    <cellStyle name="Normal 8 17 6 2" xfId="22868"/>
    <cellStyle name="Normal 8 17 6 2 2" xfId="28424"/>
    <cellStyle name="Normal 8 17 6 2 3" xfId="33917"/>
    <cellStyle name="Normal 8 17 6 2 4" xfId="39401"/>
    <cellStyle name="Normal 8 17 6 3" xfId="25695"/>
    <cellStyle name="Normal 8 17 6 4" xfId="31188"/>
    <cellStyle name="Normal 8 17 6 5" xfId="36672"/>
    <cellStyle name="Normal 8 17 7" xfId="8439"/>
    <cellStyle name="Normal 8 18" xfId="3055"/>
    <cellStyle name="Normal 8 18 2" xfId="4258"/>
    <cellStyle name="Normal 8 18 2 2" xfId="24114"/>
    <cellStyle name="Normal 8 18 2 2 2" xfId="29670"/>
    <cellStyle name="Normal 8 18 2 2 3" xfId="35163"/>
    <cellStyle name="Normal 8 18 2 2 4" xfId="40647"/>
    <cellStyle name="Normal 8 18 2 3" xfId="26941"/>
    <cellStyle name="Normal 8 18 2 4" xfId="32434"/>
    <cellStyle name="Normal 8 18 2 5" xfId="37918"/>
    <cellStyle name="Normal 8 18 2 6" xfId="16829"/>
    <cellStyle name="Normal 8 18 3" xfId="13782"/>
    <cellStyle name="Normal 8 18 4" xfId="18997"/>
    <cellStyle name="Normal 8 18 5" xfId="21227"/>
    <cellStyle name="Normal 8 18 6" xfId="11567"/>
    <cellStyle name="Normal 8 18 6 2" xfId="22869"/>
    <cellStyle name="Normal 8 18 6 2 2" xfId="28425"/>
    <cellStyle name="Normal 8 18 6 2 3" xfId="33918"/>
    <cellStyle name="Normal 8 18 6 2 4" xfId="39402"/>
    <cellStyle name="Normal 8 18 6 3" xfId="25696"/>
    <cellStyle name="Normal 8 18 6 4" xfId="31189"/>
    <cellStyle name="Normal 8 18 6 5" xfId="36673"/>
    <cellStyle name="Normal 8 18 7" xfId="8440"/>
    <cellStyle name="Normal 8 19" xfId="3056"/>
    <cellStyle name="Normal 8 19 2" xfId="4259"/>
    <cellStyle name="Normal 8 19 2 2" xfId="24115"/>
    <cellStyle name="Normal 8 19 2 2 2" xfId="29671"/>
    <cellStyle name="Normal 8 19 2 2 3" xfId="35164"/>
    <cellStyle name="Normal 8 19 2 2 4" xfId="40648"/>
    <cellStyle name="Normal 8 19 2 3" xfId="26942"/>
    <cellStyle name="Normal 8 19 2 4" xfId="32435"/>
    <cellStyle name="Normal 8 19 2 5" xfId="37919"/>
    <cellStyle name="Normal 8 19 2 6" xfId="16830"/>
    <cellStyle name="Normal 8 19 3" xfId="13783"/>
    <cellStyle name="Normal 8 19 4" xfId="18998"/>
    <cellStyle name="Normal 8 19 5" xfId="21228"/>
    <cellStyle name="Normal 8 19 6" xfId="11568"/>
    <cellStyle name="Normal 8 19 6 2" xfId="22870"/>
    <cellStyle name="Normal 8 19 6 2 2" xfId="28426"/>
    <cellStyle name="Normal 8 19 6 2 3" xfId="33919"/>
    <cellStyle name="Normal 8 19 6 2 4" xfId="39403"/>
    <cellStyle name="Normal 8 19 6 3" xfId="25697"/>
    <cellStyle name="Normal 8 19 6 4" xfId="31190"/>
    <cellStyle name="Normal 8 19 6 5" xfId="36674"/>
    <cellStyle name="Normal 8 19 7" xfId="8441"/>
    <cellStyle name="Normal 8 2" xfId="3057"/>
    <cellStyle name="Normal 8 2 2" xfId="4260"/>
    <cellStyle name="Normal 8 2 2 2" xfId="24116"/>
    <cellStyle name="Normal 8 2 2 2 2" xfId="29672"/>
    <cellStyle name="Normal 8 2 2 2 3" xfId="35165"/>
    <cellStyle name="Normal 8 2 2 2 4" xfId="40649"/>
    <cellStyle name="Normal 8 2 2 3" xfId="26943"/>
    <cellStyle name="Normal 8 2 2 4" xfId="32436"/>
    <cellStyle name="Normal 8 2 2 5" xfId="37920"/>
    <cellStyle name="Normal 8 2 2 6" xfId="16831"/>
    <cellStyle name="Normal 8 2 3" xfId="13784"/>
    <cellStyle name="Normal 8 2 4" xfId="18999"/>
    <cellStyle name="Normal 8 2 5" xfId="21229"/>
    <cellStyle name="Normal 8 2 6" xfId="11569"/>
    <cellStyle name="Normal 8 2 6 2" xfId="22871"/>
    <cellStyle name="Normal 8 2 6 2 2" xfId="28427"/>
    <cellStyle name="Normal 8 2 6 2 3" xfId="33920"/>
    <cellStyle name="Normal 8 2 6 2 4" xfId="39404"/>
    <cellStyle name="Normal 8 2 6 3" xfId="25698"/>
    <cellStyle name="Normal 8 2 6 4" xfId="31191"/>
    <cellStyle name="Normal 8 2 6 5" xfId="36675"/>
    <cellStyle name="Normal 8 2 7" xfId="8442"/>
    <cellStyle name="Normal 8 20" xfId="3058"/>
    <cellStyle name="Normal 8 20 2" xfId="4261"/>
    <cellStyle name="Normal 8 20 2 2" xfId="24117"/>
    <cellStyle name="Normal 8 20 2 2 2" xfId="29673"/>
    <cellStyle name="Normal 8 20 2 2 3" xfId="35166"/>
    <cellStyle name="Normal 8 20 2 2 4" xfId="40650"/>
    <cellStyle name="Normal 8 20 2 3" xfId="26944"/>
    <cellStyle name="Normal 8 20 2 4" xfId="32437"/>
    <cellStyle name="Normal 8 20 2 5" xfId="37921"/>
    <cellStyle name="Normal 8 20 2 6" xfId="16832"/>
    <cellStyle name="Normal 8 20 3" xfId="13785"/>
    <cellStyle name="Normal 8 20 4" xfId="19000"/>
    <cellStyle name="Normal 8 20 5" xfId="21230"/>
    <cellStyle name="Normal 8 20 6" xfId="11570"/>
    <cellStyle name="Normal 8 20 6 2" xfId="22872"/>
    <cellStyle name="Normal 8 20 6 2 2" xfId="28428"/>
    <cellStyle name="Normal 8 20 6 2 3" xfId="33921"/>
    <cellStyle name="Normal 8 20 6 2 4" xfId="39405"/>
    <cellStyle name="Normal 8 20 6 3" xfId="25699"/>
    <cellStyle name="Normal 8 20 6 4" xfId="31192"/>
    <cellStyle name="Normal 8 20 6 5" xfId="36676"/>
    <cellStyle name="Normal 8 20 7" xfId="8443"/>
    <cellStyle name="Normal 8 21" xfId="3059"/>
    <cellStyle name="Normal 8 21 2" xfId="4262"/>
    <cellStyle name="Normal 8 21 2 2" xfId="24118"/>
    <cellStyle name="Normal 8 21 2 2 2" xfId="29674"/>
    <cellStyle name="Normal 8 21 2 2 3" xfId="35167"/>
    <cellStyle name="Normal 8 21 2 2 4" xfId="40651"/>
    <cellStyle name="Normal 8 21 2 3" xfId="26945"/>
    <cellStyle name="Normal 8 21 2 4" xfId="32438"/>
    <cellStyle name="Normal 8 21 2 5" xfId="37922"/>
    <cellStyle name="Normal 8 21 2 6" xfId="16833"/>
    <cellStyle name="Normal 8 21 3" xfId="13786"/>
    <cellStyle name="Normal 8 21 4" xfId="19001"/>
    <cellStyle name="Normal 8 21 5" xfId="21231"/>
    <cellStyle name="Normal 8 21 6" xfId="11571"/>
    <cellStyle name="Normal 8 21 6 2" xfId="22873"/>
    <cellStyle name="Normal 8 21 6 2 2" xfId="28429"/>
    <cellStyle name="Normal 8 21 6 2 3" xfId="33922"/>
    <cellStyle name="Normal 8 21 6 2 4" xfId="39406"/>
    <cellStyle name="Normal 8 21 6 3" xfId="25700"/>
    <cellStyle name="Normal 8 21 6 4" xfId="31193"/>
    <cellStyle name="Normal 8 21 6 5" xfId="36677"/>
    <cellStyle name="Normal 8 21 7" xfId="8444"/>
    <cellStyle name="Normal 8 22" xfId="3060"/>
    <cellStyle name="Normal 8 22 2" xfId="4263"/>
    <cellStyle name="Normal 8 22 2 2" xfId="24119"/>
    <cellStyle name="Normal 8 22 2 2 2" xfId="29675"/>
    <cellStyle name="Normal 8 22 2 2 3" xfId="35168"/>
    <cellStyle name="Normal 8 22 2 2 4" xfId="40652"/>
    <cellStyle name="Normal 8 22 2 3" xfId="26946"/>
    <cellStyle name="Normal 8 22 2 4" xfId="32439"/>
    <cellStyle name="Normal 8 22 2 5" xfId="37923"/>
    <cellStyle name="Normal 8 22 2 6" xfId="16834"/>
    <cellStyle name="Normal 8 22 3" xfId="13787"/>
    <cellStyle name="Normal 8 22 4" xfId="19002"/>
    <cellStyle name="Normal 8 22 5" xfId="21232"/>
    <cellStyle name="Normal 8 22 6" xfId="11572"/>
    <cellStyle name="Normal 8 22 6 2" xfId="22874"/>
    <cellStyle name="Normal 8 22 6 2 2" xfId="28430"/>
    <cellStyle name="Normal 8 22 6 2 3" xfId="33923"/>
    <cellStyle name="Normal 8 22 6 2 4" xfId="39407"/>
    <cellStyle name="Normal 8 22 6 3" xfId="25701"/>
    <cellStyle name="Normal 8 22 6 4" xfId="31194"/>
    <cellStyle name="Normal 8 22 6 5" xfId="36678"/>
    <cellStyle name="Normal 8 22 7" xfId="8445"/>
    <cellStyle name="Normal 8 23" xfId="3061"/>
    <cellStyle name="Normal 8 23 2" xfId="4264"/>
    <cellStyle name="Normal 8 23 2 2" xfId="24120"/>
    <cellStyle name="Normal 8 23 2 2 2" xfId="29676"/>
    <cellStyle name="Normal 8 23 2 2 3" xfId="35169"/>
    <cellStyle name="Normal 8 23 2 2 4" xfId="40653"/>
    <cellStyle name="Normal 8 23 2 3" xfId="26947"/>
    <cellStyle name="Normal 8 23 2 4" xfId="32440"/>
    <cellStyle name="Normal 8 23 2 5" xfId="37924"/>
    <cellStyle name="Normal 8 23 2 6" xfId="16835"/>
    <cellStyle name="Normal 8 23 3" xfId="13788"/>
    <cellStyle name="Normal 8 23 4" xfId="19003"/>
    <cellStyle name="Normal 8 23 5" xfId="21233"/>
    <cellStyle name="Normal 8 23 6" xfId="11573"/>
    <cellStyle name="Normal 8 23 6 2" xfId="22875"/>
    <cellStyle name="Normal 8 23 6 2 2" xfId="28431"/>
    <cellStyle name="Normal 8 23 6 2 3" xfId="33924"/>
    <cellStyle name="Normal 8 23 6 2 4" xfId="39408"/>
    <cellStyle name="Normal 8 23 6 3" xfId="25702"/>
    <cellStyle name="Normal 8 23 6 4" xfId="31195"/>
    <cellStyle name="Normal 8 23 6 5" xfId="36679"/>
    <cellStyle name="Normal 8 23 7" xfId="8446"/>
    <cellStyle name="Normal 8 24" xfId="3062"/>
    <cellStyle name="Normal 8 24 2" xfId="4265"/>
    <cellStyle name="Normal 8 24 2 2" xfId="24121"/>
    <cellStyle name="Normal 8 24 2 2 2" xfId="29677"/>
    <cellStyle name="Normal 8 24 2 2 3" xfId="35170"/>
    <cellStyle name="Normal 8 24 2 2 4" xfId="40654"/>
    <cellStyle name="Normal 8 24 2 3" xfId="26948"/>
    <cellStyle name="Normal 8 24 2 4" xfId="32441"/>
    <cellStyle name="Normal 8 24 2 5" xfId="37925"/>
    <cellStyle name="Normal 8 24 2 6" xfId="16836"/>
    <cellStyle name="Normal 8 24 3" xfId="13789"/>
    <cellStyle name="Normal 8 24 4" xfId="19004"/>
    <cellStyle name="Normal 8 24 5" xfId="21234"/>
    <cellStyle name="Normal 8 24 6" xfId="11574"/>
    <cellStyle name="Normal 8 24 6 2" xfId="22876"/>
    <cellStyle name="Normal 8 24 6 2 2" xfId="28432"/>
    <cellStyle name="Normal 8 24 6 2 3" xfId="33925"/>
    <cellStyle name="Normal 8 24 6 2 4" xfId="39409"/>
    <cellStyle name="Normal 8 24 6 3" xfId="25703"/>
    <cellStyle name="Normal 8 24 6 4" xfId="31196"/>
    <cellStyle name="Normal 8 24 6 5" xfId="36680"/>
    <cellStyle name="Normal 8 24 7" xfId="8447"/>
    <cellStyle name="Normal 8 25" xfId="3063"/>
    <cellStyle name="Normal 8 25 2" xfId="4266"/>
    <cellStyle name="Normal 8 25 2 2" xfId="24122"/>
    <cellStyle name="Normal 8 25 2 2 2" xfId="29678"/>
    <cellStyle name="Normal 8 25 2 2 3" xfId="35171"/>
    <cellStyle name="Normal 8 25 2 2 4" xfId="40655"/>
    <cellStyle name="Normal 8 25 2 3" xfId="26949"/>
    <cellStyle name="Normal 8 25 2 4" xfId="32442"/>
    <cellStyle name="Normal 8 25 2 5" xfId="37926"/>
    <cellStyle name="Normal 8 25 2 6" xfId="16837"/>
    <cellStyle name="Normal 8 25 3" xfId="13790"/>
    <cellStyle name="Normal 8 25 4" xfId="19005"/>
    <cellStyle name="Normal 8 25 5" xfId="21235"/>
    <cellStyle name="Normal 8 25 6" xfId="11575"/>
    <cellStyle name="Normal 8 25 6 2" xfId="22877"/>
    <cellStyle name="Normal 8 25 6 2 2" xfId="28433"/>
    <cellStyle name="Normal 8 25 6 2 3" xfId="33926"/>
    <cellStyle name="Normal 8 25 6 2 4" xfId="39410"/>
    <cellStyle name="Normal 8 25 6 3" xfId="25704"/>
    <cellStyle name="Normal 8 25 6 4" xfId="31197"/>
    <cellStyle name="Normal 8 25 6 5" xfId="36681"/>
    <cellStyle name="Normal 8 25 7" xfId="8448"/>
    <cellStyle name="Normal 8 26" xfId="3064"/>
    <cellStyle name="Normal 8 26 2" xfId="4267"/>
    <cellStyle name="Normal 8 26 2 2" xfId="24123"/>
    <cellStyle name="Normal 8 26 2 2 2" xfId="29679"/>
    <cellStyle name="Normal 8 26 2 2 3" xfId="35172"/>
    <cellStyle name="Normal 8 26 2 2 4" xfId="40656"/>
    <cellStyle name="Normal 8 26 2 3" xfId="26950"/>
    <cellStyle name="Normal 8 26 2 4" xfId="32443"/>
    <cellStyle name="Normal 8 26 2 5" xfId="37927"/>
    <cellStyle name="Normal 8 26 2 6" xfId="16838"/>
    <cellStyle name="Normal 8 26 3" xfId="13791"/>
    <cellStyle name="Normal 8 26 4" xfId="19006"/>
    <cellStyle name="Normal 8 26 5" xfId="21236"/>
    <cellStyle name="Normal 8 26 6" xfId="11576"/>
    <cellStyle name="Normal 8 26 6 2" xfId="22878"/>
    <cellStyle name="Normal 8 26 6 2 2" xfId="28434"/>
    <cellStyle name="Normal 8 26 6 2 3" xfId="33927"/>
    <cellStyle name="Normal 8 26 6 2 4" xfId="39411"/>
    <cellStyle name="Normal 8 26 6 3" xfId="25705"/>
    <cellStyle name="Normal 8 26 6 4" xfId="31198"/>
    <cellStyle name="Normal 8 26 6 5" xfId="36682"/>
    <cellStyle name="Normal 8 26 7" xfId="8449"/>
    <cellStyle name="Normal 8 27" xfId="3065"/>
    <cellStyle name="Normal 8 27 2" xfId="4268"/>
    <cellStyle name="Normal 8 27 2 2" xfId="24124"/>
    <cellStyle name="Normal 8 27 2 2 2" xfId="29680"/>
    <cellStyle name="Normal 8 27 2 2 3" xfId="35173"/>
    <cellStyle name="Normal 8 27 2 2 4" xfId="40657"/>
    <cellStyle name="Normal 8 27 2 3" xfId="26951"/>
    <cellStyle name="Normal 8 27 2 4" xfId="32444"/>
    <cellStyle name="Normal 8 27 2 5" xfId="37928"/>
    <cellStyle name="Normal 8 27 2 6" xfId="16839"/>
    <cellStyle name="Normal 8 27 3" xfId="13792"/>
    <cellStyle name="Normal 8 27 4" xfId="19007"/>
    <cellStyle name="Normal 8 27 5" xfId="21237"/>
    <cellStyle name="Normal 8 27 6" xfId="11577"/>
    <cellStyle name="Normal 8 27 6 2" xfId="22879"/>
    <cellStyle name="Normal 8 27 6 2 2" xfId="28435"/>
    <cellStyle name="Normal 8 27 6 2 3" xfId="33928"/>
    <cellStyle name="Normal 8 27 6 2 4" xfId="39412"/>
    <cellStyle name="Normal 8 27 6 3" xfId="25706"/>
    <cellStyle name="Normal 8 27 6 4" xfId="31199"/>
    <cellStyle name="Normal 8 27 6 5" xfId="36683"/>
    <cellStyle name="Normal 8 27 7" xfId="8450"/>
    <cellStyle name="Normal 8 28" xfId="3066"/>
    <cellStyle name="Normal 8 28 2" xfId="4269"/>
    <cellStyle name="Normal 8 28 2 2" xfId="24125"/>
    <cellStyle name="Normal 8 28 2 2 2" xfId="29681"/>
    <cellStyle name="Normal 8 28 2 2 3" xfId="35174"/>
    <cellStyle name="Normal 8 28 2 2 4" xfId="40658"/>
    <cellStyle name="Normal 8 28 2 3" xfId="26952"/>
    <cellStyle name="Normal 8 28 2 4" xfId="32445"/>
    <cellStyle name="Normal 8 28 2 5" xfId="37929"/>
    <cellStyle name="Normal 8 28 2 6" xfId="16840"/>
    <cellStyle name="Normal 8 28 3" xfId="13793"/>
    <cellStyle name="Normal 8 28 4" xfId="19008"/>
    <cellStyle name="Normal 8 28 5" xfId="21238"/>
    <cellStyle name="Normal 8 28 6" xfId="11578"/>
    <cellStyle name="Normal 8 28 6 2" xfId="22880"/>
    <cellStyle name="Normal 8 28 6 2 2" xfId="28436"/>
    <cellStyle name="Normal 8 28 6 2 3" xfId="33929"/>
    <cellStyle name="Normal 8 28 6 2 4" xfId="39413"/>
    <cellStyle name="Normal 8 28 6 3" xfId="25707"/>
    <cellStyle name="Normal 8 28 6 4" xfId="31200"/>
    <cellStyle name="Normal 8 28 6 5" xfId="36684"/>
    <cellStyle name="Normal 8 28 7" xfId="8451"/>
    <cellStyle name="Normal 8 29" xfId="3067"/>
    <cellStyle name="Normal 8 29 2" xfId="4270"/>
    <cellStyle name="Normal 8 29 2 2" xfId="24126"/>
    <cellStyle name="Normal 8 29 2 2 2" xfId="29682"/>
    <cellStyle name="Normal 8 29 2 2 3" xfId="35175"/>
    <cellStyle name="Normal 8 29 2 2 4" xfId="40659"/>
    <cellStyle name="Normal 8 29 2 3" xfId="26953"/>
    <cellStyle name="Normal 8 29 2 4" xfId="32446"/>
    <cellStyle name="Normal 8 29 2 5" xfId="37930"/>
    <cellStyle name="Normal 8 29 2 6" xfId="16841"/>
    <cellStyle name="Normal 8 29 3" xfId="13794"/>
    <cellStyle name="Normal 8 29 4" xfId="19009"/>
    <cellStyle name="Normal 8 29 5" xfId="21239"/>
    <cellStyle name="Normal 8 29 6" xfId="11579"/>
    <cellStyle name="Normal 8 29 6 2" xfId="22881"/>
    <cellStyle name="Normal 8 29 6 2 2" xfId="28437"/>
    <cellStyle name="Normal 8 29 6 2 3" xfId="33930"/>
    <cellStyle name="Normal 8 29 6 2 4" xfId="39414"/>
    <cellStyle name="Normal 8 29 6 3" xfId="25708"/>
    <cellStyle name="Normal 8 29 6 4" xfId="31201"/>
    <cellStyle name="Normal 8 29 6 5" xfId="36685"/>
    <cellStyle name="Normal 8 29 7" xfId="8452"/>
    <cellStyle name="Normal 8 3" xfId="3068"/>
    <cellStyle name="Normal 8 3 2" xfId="4271"/>
    <cellStyle name="Normal 8 3 2 2" xfId="24127"/>
    <cellStyle name="Normal 8 3 2 2 2" xfId="29683"/>
    <cellStyle name="Normal 8 3 2 2 3" xfId="35176"/>
    <cellStyle name="Normal 8 3 2 2 4" xfId="40660"/>
    <cellStyle name="Normal 8 3 2 3" xfId="26954"/>
    <cellStyle name="Normal 8 3 2 4" xfId="32447"/>
    <cellStyle name="Normal 8 3 2 5" xfId="37931"/>
    <cellStyle name="Normal 8 3 2 6" xfId="16842"/>
    <cellStyle name="Normal 8 3 3" xfId="13795"/>
    <cellStyle name="Normal 8 3 4" xfId="19010"/>
    <cellStyle name="Normal 8 3 5" xfId="21240"/>
    <cellStyle name="Normal 8 3 6" xfId="11580"/>
    <cellStyle name="Normal 8 3 6 2" xfId="22882"/>
    <cellStyle name="Normal 8 3 6 2 2" xfId="28438"/>
    <cellStyle name="Normal 8 3 6 2 3" xfId="33931"/>
    <cellStyle name="Normal 8 3 6 2 4" xfId="39415"/>
    <cellStyle name="Normal 8 3 6 3" xfId="25709"/>
    <cellStyle name="Normal 8 3 6 4" xfId="31202"/>
    <cellStyle name="Normal 8 3 6 5" xfId="36686"/>
    <cellStyle name="Normal 8 3 7" xfId="8453"/>
    <cellStyle name="Normal 8 30" xfId="3069"/>
    <cellStyle name="Normal 8 30 2" xfId="4272"/>
    <cellStyle name="Normal 8 30 2 2" xfId="24128"/>
    <cellStyle name="Normal 8 30 2 2 2" xfId="29684"/>
    <cellStyle name="Normal 8 30 2 2 3" xfId="35177"/>
    <cellStyle name="Normal 8 30 2 2 4" xfId="40661"/>
    <cellStyle name="Normal 8 30 2 3" xfId="26955"/>
    <cellStyle name="Normal 8 30 2 4" xfId="32448"/>
    <cellStyle name="Normal 8 30 2 5" xfId="37932"/>
    <cellStyle name="Normal 8 30 2 6" xfId="16843"/>
    <cellStyle name="Normal 8 30 3" xfId="13796"/>
    <cellStyle name="Normal 8 30 4" xfId="19011"/>
    <cellStyle name="Normal 8 30 5" xfId="21241"/>
    <cellStyle name="Normal 8 30 6" xfId="11581"/>
    <cellStyle name="Normal 8 30 6 2" xfId="22883"/>
    <cellStyle name="Normal 8 30 6 2 2" xfId="28439"/>
    <cellStyle name="Normal 8 30 6 2 3" xfId="33932"/>
    <cellStyle name="Normal 8 30 6 2 4" xfId="39416"/>
    <cellStyle name="Normal 8 30 6 3" xfId="25710"/>
    <cellStyle name="Normal 8 30 6 4" xfId="31203"/>
    <cellStyle name="Normal 8 30 6 5" xfId="36687"/>
    <cellStyle name="Normal 8 30 7" xfId="8454"/>
    <cellStyle name="Normal 8 31" xfId="3070"/>
    <cellStyle name="Normal 8 31 2" xfId="4273"/>
    <cellStyle name="Normal 8 31 2 2" xfId="24129"/>
    <cellStyle name="Normal 8 31 2 2 2" xfId="29685"/>
    <cellStyle name="Normal 8 31 2 2 3" xfId="35178"/>
    <cellStyle name="Normal 8 31 2 2 4" xfId="40662"/>
    <cellStyle name="Normal 8 31 2 3" xfId="26956"/>
    <cellStyle name="Normal 8 31 2 4" xfId="32449"/>
    <cellStyle name="Normal 8 31 2 5" xfId="37933"/>
    <cellStyle name="Normal 8 31 2 6" xfId="16844"/>
    <cellStyle name="Normal 8 31 3" xfId="13797"/>
    <cellStyle name="Normal 8 31 4" xfId="19012"/>
    <cellStyle name="Normal 8 31 5" xfId="21242"/>
    <cellStyle name="Normal 8 31 6" xfId="11582"/>
    <cellStyle name="Normal 8 31 6 2" xfId="22884"/>
    <cellStyle name="Normal 8 31 6 2 2" xfId="28440"/>
    <cellStyle name="Normal 8 31 6 2 3" xfId="33933"/>
    <cellStyle name="Normal 8 31 6 2 4" xfId="39417"/>
    <cellStyle name="Normal 8 31 6 3" xfId="25711"/>
    <cellStyle name="Normal 8 31 6 4" xfId="31204"/>
    <cellStyle name="Normal 8 31 6 5" xfId="36688"/>
    <cellStyle name="Normal 8 31 7" xfId="8455"/>
    <cellStyle name="Normal 8 32" xfId="3071"/>
    <cellStyle name="Normal 8 32 2" xfId="4274"/>
    <cellStyle name="Normal 8 32 2 2" xfId="24130"/>
    <cellStyle name="Normal 8 32 2 2 2" xfId="29686"/>
    <cellStyle name="Normal 8 32 2 2 3" xfId="35179"/>
    <cellStyle name="Normal 8 32 2 2 4" xfId="40663"/>
    <cellStyle name="Normal 8 32 2 3" xfId="26957"/>
    <cellStyle name="Normal 8 32 2 4" xfId="32450"/>
    <cellStyle name="Normal 8 32 2 5" xfId="37934"/>
    <cellStyle name="Normal 8 32 2 6" xfId="16845"/>
    <cellStyle name="Normal 8 32 3" xfId="13798"/>
    <cellStyle name="Normal 8 32 4" xfId="19013"/>
    <cellStyle name="Normal 8 32 5" xfId="21243"/>
    <cellStyle name="Normal 8 32 6" xfId="11583"/>
    <cellStyle name="Normal 8 32 6 2" xfId="22885"/>
    <cellStyle name="Normal 8 32 6 2 2" xfId="28441"/>
    <cellStyle name="Normal 8 32 6 2 3" xfId="33934"/>
    <cellStyle name="Normal 8 32 6 2 4" xfId="39418"/>
    <cellStyle name="Normal 8 32 6 3" xfId="25712"/>
    <cellStyle name="Normal 8 32 6 4" xfId="31205"/>
    <cellStyle name="Normal 8 32 6 5" xfId="36689"/>
    <cellStyle name="Normal 8 32 7" xfId="8456"/>
    <cellStyle name="Normal 8 33" xfId="3072"/>
    <cellStyle name="Normal 8 33 2" xfId="4275"/>
    <cellStyle name="Normal 8 33 2 2" xfId="24131"/>
    <cellStyle name="Normal 8 33 2 2 2" xfId="29687"/>
    <cellStyle name="Normal 8 33 2 2 3" xfId="35180"/>
    <cellStyle name="Normal 8 33 2 2 4" xfId="40664"/>
    <cellStyle name="Normal 8 33 2 3" xfId="26958"/>
    <cellStyle name="Normal 8 33 2 4" xfId="32451"/>
    <cellStyle name="Normal 8 33 2 5" xfId="37935"/>
    <cellStyle name="Normal 8 33 2 6" xfId="16846"/>
    <cellStyle name="Normal 8 33 3" xfId="13799"/>
    <cellStyle name="Normal 8 33 4" xfId="19014"/>
    <cellStyle name="Normal 8 33 5" xfId="21244"/>
    <cellStyle name="Normal 8 33 6" xfId="11584"/>
    <cellStyle name="Normal 8 33 6 2" xfId="22886"/>
    <cellStyle name="Normal 8 33 6 2 2" xfId="28442"/>
    <cellStyle name="Normal 8 33 6 2 3" xfId="33935"/>
    <cellStyle name="Normal 8 33 6 2 4" xfId="39419"/>
    <cellStyle name="Normal 8 33 6 3" xfId="25713"/>
    <cellStyle name="Normal 8 33 6 4" xfId="31206"/>
    <cellStyle name="Normal 8 33 6 5" xfId="36690"/>
    <cellStyle name="Normal 8 33 7" xfId="8457"/>
    <cellStyle name="Normal 8 34" xfId="3073"/>
    <cellStyle name="Normal 8 34 2" xfId="4276"/>
    <cellStyle name="Normal 8 34 2 2" xfId="24132"/>
    <cellStyle name="Normal 8 34 2 2 2" xfId="29688"/>
    <cellStyle name="Normal 8 34 2 2 3" xfId="35181"/>
    <cellStyle name="Normal 8 34 2 2 4" xfId="40665"/>
    <cellStyle name="Normal 8 34 2 3" xfId="26959"/>
    <cellStyle name="Normal 8 34 2 4" xfId="32452"/>
    <cellStyle name="Normal 8 34 2 5" xfId="37936"/>
    <cellStyle name="Normal 8 34 2 6" xfId="16847"/>
    <cellStyle name="Normal 8 34 3" xfId="13800"/>
    <cellStyle name="Normal 8 34 4" xfId="19015"/>
    <cellStyle name="Normal 8 34 5" xfId="21245"/>
    <cellStyle name="Normal 8 34 6" xfId="11585"/>
    <cellStyle name="Normal 8 34 6 2" xfId="22887"/>
    <cellStyle name="Normal 8 34 6 2 2" xfId="28443"/>
    <cellStyle name="Normal 8 34 6 2 3" xfId="33936"/>
    <cellStyle name="Normal 8 34 6 2 4" xfId="39420"/>
    <cellStyle name="Normal 8 34 6 3" xfId="25714"/>
    <cellStyle name="Normal 8 34 6 4" xfId="31207"/>
    <cellStyle name="Normal 8 34 6 5" xfId="36691"/>
    <cellStyle name="Normal 8 34 7" xfId="8458"/>
    <cellStyle name="Normal 8 35" xfId="3074"/>
    <cellStyle name="Normal 8 35 2" xfId="4277"/>
    <cellStyle name="Normal 8 35 2 2" xfId="24133"/>
    <cellStyle name="Normal 8 35 2 2 2" xfId="29689"/>
    <cellStyle name="Normal 8 35 2 2 3" xfId="35182"/>
    <cellStyle name="Normal 8 35 2 2 4" xfId="40666"/>
    <cellStyle name="Normal 8 35 2 3" xfId="26960"/>
    <cellStyle name="Normal 8 35 2 4" xfId="32453"/>
    <cellStyle name="Normal 8 35 2 5" xfId="37937"/>
    <cellStyle name="Normal 8 35 2 6" xfId="16848"/>
    <cellStyle name="Normal 8 35 3" xfId="13801"/>
    <cellStyle name="Normal 8 35 4" xfId="19016"/>
    <cellStyle name="Normal 8 35 5" xfId="21246"/>
    <cellStyle name="Normal 8 35 6" xfId="11586"/>
    <cellStyle name="Normal 8 35 6 2" xfId="22888"/>
    <cellStyle name="Normal 8 35 6 2 2" xfId="28444"/>
    <cellStyle name="Normal 8 35 6 2 3" xfId="33937"/>
    <cellStyle name="Normal 8 35 6 2 4" xfId="39421"/>
    <cellStyle name="Normal 8 35 6 3" xfId="25715"/>
    <cellStyle name="Normal 8 35 6 4" xfId="31208"/>
    <cellStyle name="Normal 8 35 6 5" xfId="36692"/>
    <cellStyle name="Normal 8 35 7" xfId="8459"/>
    <cellStyle name="Normal 8 36" xfId="3075"/>
    <cellStyle name="Normal 8 36 2" xfId="4278"/>
    <cellStyle name="Normal 8 36 2 2" xfId="24134"/>
    <cellStyle name="Normal 8 36 2 2 2" xfId="29690"/>
    <cellStyle name="Normal 8 36 2 2 3" xfId="35183"/>
    <cellStyle name="Normal 8 36 2 2 4" xfId="40667"/>
    <cellStyle name="Normal 8 36 2 3" xfId="26961"/>
    <cellStyle name="Normal 8 36 2 4" xfId="32454"/>
    <cellStyle name="Normal 8 36 2 5" xfId="37938"/>
    <cellStyle name="Normal 8 36 2 6" xfId="16849"/>
    <cellStyle name="Normal 8 36 3" xfId="13802"/>
    <cellStyle name="Normal 8 36 4" xfId="19017"/>
    <cellStyle name="Normal 8 36 5" xfId="21247"/>
    <cellStyle name="Normal 8 36 6" xfId="11587"/>
    <cellStyle name="Normal 8 36 6 2" xfId="22889"/>
    <cellStyle name="Normal 8 36 6 2 2" xfId="28445"/>
    <cellStyle name="Normal 8 36 6 2 3" xfId="33938"/>
    <cellStyle name="Normal 8 36 6 2 4" xfId="39422"/>
    <cellStyle name="Normal 8 36 6 3" xfId="25716"/>
    <cellStyle name="Normal 8 36 6 4" xfId="31209"/>
    <cellStyle name="Normal 8 36 6 5" xfId="36693"/>
    <cellStyle name="Normal 8 36 7" xfId="8460"/>
    <cellStyle name="Normal 8 37" xfId="3076"/>
    <cellStyle name="Normal 8 37 2" xfId="4279"/>
    <cellStyle name="Normal 8 37 2 2" xfId="24135"/>
    <cellStyle name="Normal 8 37 2 2 2" xfId="29691"/>
    <cellStyle name="Normal 8 37 2 2 3" xfId="35184"/>
    <cellStyle name="Normal 8 37 2 2 4" xfId="40668"/>
    <cellStyle name="Normal 8 37 2 3" xfId="26962"/>
    <cellStyle name="Normal 8 37 2 4" xfId="32455"/>
    <cellStyle name="Normal 8 37 2 5" xfId="37939"/>
    <cellStyle name="Normal 8 37 2 6" xfId="16850"/>
    <cellStyle name="Normal 8 37 3" xfId="13803"/>
    <cellStyle name="Normal 8 37 4" xfId="19018"/>
    <cellStyle name="Normal 8 37 5" xfId="21248"/>
    <cellStyle name="Normal 8 37 6" xfId="11588"/>
    <cellStyle name="Normal 8 37 6 2" xfId="22890"/>
    <cellStyle name="Normal 8 37 6 2 2" xfId="28446"/>
    <cellStyle name="Normal 8 37 6 2 3" xfId="33939"/>
    <cellStyle name="Normal 8 37 6 2 4" xfId="39423"/>
    <cellStyle name="Normal 8 37 6 3" xfId="25717"/>
    <cellStyle name="Normal 8 37 6 4" xfId="31210"/>
    <cellStyle name="Normal 8 37 6 5" xfId="36694"/>
    <cellStyle name="Normal 8 37 7" xfId="8461"/>
    <cellStyle name="Normal 8 38" xfId="3077"/>
    <cellStyle name="Normal 8 38 2" xfId="4280"/>
    <cellStyle name="Normal 8 38 2 2" xfId="24136"/>
    <cellStyle name="Normal 8 38 2 2 2" xfId="29692"/>
    <cellStyle name="Normal 8 38 2 2 3" xfId="35185"/>
    <cellStyle name="Normal 8 38 2 2 4" xfId="40669"/>
    <cellStyle name="Normal 8 38 2 3" xfId="26963"/>
    <cellStyle name="Normal 8 38 2 4" xfId="32456"/>
    <cellStyle name="Normal 8 38 2 5" xfId="37940"/>
    <cellStyle name="Normal 8 38 2 6" xfId="16851"/>
    <cellStyle name="Normal 8 38 3" xfId="13804"/>
    <cellStyle name="Normal 8 38 4" xfId="19019"/>
    <cellStyle name="Normal 8 38 5" xfId="21249"/>
    <cellStyle name="Normal 8 38 6" xfId="11589"/>
    <cellStyle name="Normal 8 38 6 2" xfId="22891"/>
    <cellStyle name="Normal 8 38 6 2 2" xfId="28447"/>
    <cellStyle name="Normal 8 38 6 2 3" xfId="33940"/>
    <cellStyle name="Normal 8 38 6 2 4" xfId="39424"/>
    <cellStyle name="Normal 8 38 6 3" xfId="25718"/>
    <cellStyle name="Normal 8 38 6 4" xfId="31211"/>
    <cellStyle name="Normal 8 38 6 5" xfId="36695"/>
    <cellStyle name="Normal 8 38 7" xfId="8462"/>
    <cellStyle name="Normal 8 39" xfId="4249"/>
    <cellStyle name="Normal 8 39 2" xfId="16852"/>
    <cellStyle name="Normal 8 39 2 2" xfId="24137"/>
    <cellStyle name="Normal 8 39 2 2 2" xfId="29693"/>
    <cellStyle name="Normal 8 39 2 2 3" xfId="35186"/>
    <cellStyle name="Normal 8 39 2 2 4" xfId="40670"/>
    <cellStyle name="Normal 8 39 2 3" xfId="26964"/>
    <cellStyle name="Normal 8 39 2 4" xfId="32457"/>
    <cellStyle name="Normal 8 39 2 5" xfId="37941"/>
    <cellStyle name="Normal 8 39 3" xfId="13805"/>
    <cellStyle name="Normal 8 39 4" xfId="19020"/>
    <cellStyle name="Normal 8 39 5" xfId="21250"/>
    <cellStyle name="Normal 8 39 6" xfId="11590"/>
    <cellStyle name="Normal 8 39 6 2" xfId="22892"/>
    <cellStyle name="Normal 8 39 6 2 2" xfId="28448"/>
    <cellStyle name="Normal 8 39 6 2 3" xfId="33941"/>
    <cellStyle name="Normal 8 39 6 2 4" xfId="39425"/>
    <cellStyle name="Normal 8 39 6 3" xfId="25719"/>
    <cellStyle name="Normal 8 39 6 4" xfId="31212"/>
    <cellStyle name="Normal 8 39 6 5" xfId="36696"/>
    <cellStyle name="Normal 8 39 7" xfId="8463"/>
    <cellStyle name="Normal 8 4" xfId="3078"/>
    <cellStyle name="Normal 8 4 2" xfId="4281"/>
    <cellStyle name="Normal 8 4 2 2" xfId="24138"/>
    <cellStyle name="Normal 8 4 2 2 2" xfId="29694"/>
    <cellStyle name="Normal 8 4 2 2 3" xfId="35187"/>
    <cellStyle name="Normal 8 4 2 2 4" xfId="40671"/>
    <cellStyle name="Normal 8 4 2 3" xfId="26965"/>
    <cellStyle name="Normal 8 4 2 4" xfId="32458"/>
    <cellStyle name="Normal 8 4 2 5" xfId="37942"/>
    <cellStyle name="Normal 8 4 2 6" xfId="16853"/>
    <cellStyle name="Normal 8 4 3" xfId="13806"/>
    <cellStyle name="Normal 8 4 4" xfId="19021"/>
    <cellStyle name="Normal 8 4 5" xfId="21251"/>
    <cellStyle name="Normal 8 4 6" xfId="11591"/>
    <cellStyle name="Normal 8 4 6 2" xfId="22893"/>
    <cellStyle name="Normal 8 4 6 2 2" xfId="28449"/>
    <cellStyle name="Normal 8 4 6 2 3" xfId="33942"/>
    <cellStyle name="Normal 8 4 6 2 4" xfId="39426"/>
    <cellStyle name="Normal 8 4 6 3" xfId="25720"/>
    <cellStyle name="Normal 8 4 6 4" xfId="31213"/>
    <cellStyle name="Normal 8 4 6 5" xfId="36697"/>
    <cellStyle name="Normal 8 4 7" xfId="8464"/>
    <cellStyle name="Normal 8 40" xfId="8465"/>
    <cellStyle name="Normal 8 40 2" xfId="16854"/>
    <cellStyle name="Normal 8 40 2 2" xfId="24139"/>
    <cellStyle name="Normal 8 40 2 2 2" xfId="29695"/>
    <cellStyle name="Normal 8 40 2 2 3" xfId="35188"/>
    <cellStyle name="Normal 8 40 2 2 4" xfId="40672"/>
    <cellStyle name="Normal 8 40 2 3" xfId="26966"/>
    <cellStyle name="Normal 8 40 2 4" xfId="32459"/>
    <cellStyle name="Normal 8 40 2 5" xfId="37943"/>
    <cellStyle name="Normal 8 40 3" xfId="21252"/>
    <cellStyle name="Normal 8 40 4" xfId="11592"/>
    <cellStyle name="Normal 8 40 4 2" xfId="22894"/>
    <cellStyle name="Normal 8 40 4 2 2" xfId="28450"/>
    <cellStyle name="Normal 8 40 4 2 3" xfId="33943"/>
    <cellStyle name="Normal 8 40 4 2 4" xfId="39427"/>
    <cellStyle name="Normal 8 40 4 3" xfId="25721"/>
    <cellStyle name="Normal 8 40 4 4" xfId="31214"/>
    <cellStyle name="Normal 8 40 4 5" xfId="36698"/>
    <cellStyle name="Normal 8 41" xfId="8888"/>
    <cellStyle name="Normal 8 41 2" xfId="11593"/>
    <cellStyle name="Normal 8 41 2 2" xfId="22895"/>
    <cellStyle name="Normal 8 41 2 2 2" xfId="28451"/>
    <cellStyle name="Normal 8 41 2 2 3" xfId="33944"/>
    <cellStyle name="Normal 8 41 2 2 4" xfId="39428"/>
    <cellStyle name="Normal 8 41 2 3" xfId="25722"/>
    <cellStyle name="Normal 8 41 2 4" xfId="31215"/>
    <cellStyle name="Normal 8 41 2 5" xfId="36699"/>
    <cellStyle name="Normal 8 41 3" xfId="21868"/>
    <cellStyle name="Normal 8 41 3 2" xfId="27424"/>
    <cellStyle name="Normal 8 41 3 3" xfId="32917"/>
    <cellStyle name="Normal 8 41 3 4" xfId="38401"/>
    <cellStyle name="Normal 8 41 4" xfId="24695"/>
    <cellStyle name="Normal 8 41 5" xfId="30186"/>
    <cellStyle name="Normal 8 41 6" xfId="35670"/>
    <cellStyle name="Normal 8 42" xfId="9020"/>
    <cellStyle name="Normal 8 42 2" xfId="11594"/>
    <cellStyle name="Normal 8 42 2 2" xfId="22896"/>
    <cellStyle name="Normal 8 42 2 2 2" xfId="28452"/>
    <cellStyle name="Normal 8 42 2 2 3" xfId="33945"/>
    <cellStyle name="Normal 8 42 2 2 4" xfId="39429"/>
    <cellStyle name="Normal 8 42 2 3" xfId="25723"/>
    <cellStyle name="Normal 8 42 2 4" xfId="31216"/>
    <cellStyle name="Normal 8 42 2 5" xfId="36700"/>
    <cellStyle name="Normal 8 42 3" xfId="21890"/>
    <cellStyle name="Normal 8 42 3 2" xfId="27446"/>
    <cellStyle name="Normal 8 42 3 3" xfId="32939"/>
    <cellStyle name="Normal 8 42 3 4" xfId="38423"/>
    <cellStyle name="Normal 8 42 4" xfId="24717"/>
    <cellStyle name="Normal 8 42 5" xfId="30208"/>
    <cellStyle name="Normal 8 42 6" xfId="35692"/>
    <cellStyle name="Normal 8 43" xfId="9110"/>
    <cellStyle name="Normal 8 43 2" xfId="11595"/>
    <cellStyle name="Normal 8 43 2 2" xfId="22897"/>
    <cellStyle name="Normal 8 43 2 2 2" xfId="28453"/>
    <cellStyle name="Normal 8 43 2 2 3" xfId="33946"/>
    <cellStyle name="Normal 8 43 2 2 4" xfId="39430"/>
    <cellStyle name="Normal 8 43 2 3" xfId="25724"/>
    <cellStyle name="Normal 8 43 2 4" xfId="31217"/>
    <cellStyle name="Normal 8 43 2 5" xfId="36701"/>
    <cellStyle name="Normal 8 43 3" xfId="21976"/>
    <cellStyle name="Normal 8 43 3 2" xfId="27532"/>
    <cellStyle name="Normal 8 43 3 3" xfId="33025"/>
    <cellStyle name="Normal 8 43 3 4" xfId="38509"/>
    <cellStyle name="Normal 8 43 4" xfId="24803"/>
    <cellStyle name="Normal 8 43 5" xfId="30294"/>
    <cellStyle name="Normal 8 43 6" xfId="35778"/>
    <cellStyle name="Normal 8 44" xfId="9175"/>
    <cellStyle name="Normal 8 44 2" xfId="22041"/>
    <cellStyle name="Normal 8 44 2 2" xfId="27597"/>
    <cellStyle name="Normal 8 44 2 3" xfId="33090"/>
    <cellStyle name="Normal 8 44 2 4" xfId="38574"/>
    <cellStyle name="Normal 8 44 3" xfId="24868"/>
    <cellStyle name="Normal 8 44 4" xfId="30361"/>
    <cellStyle name="Normal 8 44 5" xfId="35845"/>
    <cellStyle name="Normal 8 45" xfId="13773"/>
    <cellStyle name="Normal 8 46" xfId="18988"/>
    <cellStyle name="Normal 8 47" xfId="21218"/>
    <cellStyle name="Normal 8 48" xfId="24565"/>
    <cellStyle name="Normal 8 48 2" xfId="30110"/>
    <cellStyle name="Normal 8 48 3" xfId="35598"/>
    <cellStyle name="Normal 8 48 4" xfId="41082"/>
    <cellStyle name="Normal 8 49" xfId="8431"/>
    <cellStyle name="Normal 8 5" xfId="3079"/>
    <cellStyle name="Normal 8 5 2" xfId="4282"/>
    <cellStyle name="Normal 8 5 2 2" xfId="24140"/>
    <cellStyle name="Normal 8 5 2 2 2" xfId="29696"/>
    <cellStyle name="Normal 8 5 2 2 3" xfId="35189"/>
    <cellStyle name="Normal 8 5 2 2 4" xfId="40673"/>
    <cellStyle name="Normal 8 5 2 3" xfId="26967"/>
    <cellStyle name="Normal 8 5 2 4" xfId="32460"/>
    <cellStyle name="Normal 8 5 2 5" xfId="37944"/>
    <cellStyle name="Normal 8 5 2 6" xfId="16855"/>
    <cellStyle name="Normal 8 5 3" xfId="13807"/>
    <cellStyle name="Normal 8 5 4" xfId="19022"/>
    <cellStyle name="Normal 8 5 5" xfId="21253"/>
    <cellStyle name="Normal 8 5 6" xfId="11596"/>
    <cellStyle name="Normal 8 5 6 2" xfId="22898"/>
    <cellStyle name="Normal 8 5 6 2 2" xfId="28454"/>
    <cellStyle name="Normal 8 5 6 2 3" xfId="33947"/>
    <cellStyle name="Normal 8 5 6 2 4" xfId="39431"/>
    <cellStyle name="Normal 8 5 6 3" xfId="25725"/>
    <cellStyle name="Normal 8 5 6 4" xfId="31218"/>
    <cellStyle name="Normal 8 5 6 5" xfId="36702"/>
    <cellStyle name="Normal 8 5 7" xfId="8466"/>
    <cellStyle name="Normal 8 6" xfId="3080"/>
    <cellStyle name="Normal 8 6 2" xfId="4283"/>
    <cellStyle name="Normal 8 6 2 2" xfId="24141"/>
    <cellStyle name="Normal 8 6 2 2 2" xfId="29697"/>
    <cellStyle name="Normal 8 6 2 2 3" xfId="35190"/>
    <cellStyle name="Normal 8 6 2 2 4" xfId="40674"/>
    <cellStyle name="Normal 8 6 2 3" xfId="26968"/>
    <cellStyle name="Normal 8 6 2 4" xfId="32461"/>
    <cellStyle name="Normal 8 6 2 5" xfId="37945"/>
    <cellStyle name="Normal 8 6 2 6" xfId="16856"/>
    <cellStyle name="Normal 8 6 3" xfId="13808"/>
    <cellStyle name="Normal 8 6 4" xfId="19023"/>
    <cellStyle name="Normal 8 6 5" xfId="21254"/>
    <cellStyle name="Normal 8 6 6" xfId="11597"/>
    <cellStyle name="Normal 8 6 6 2" xfId="22899"/>
    <cellStyle name="Normal 8 6 6 2 2" xfId="28455"/>
    <cellStyle name="Normal 8 6 6 2 3" xfId="33948"/>
    <cellStyle name="Normal 8 6 6 2 4" xfId="39432"/>
    <cellStyle name="Normal 8 6 6 3" xfId="25726"/>
    <cellStyle name="Normal 8 6 6 4" xfId="31219"/>
    <cellStyle name="Normal 8 6 6 5" xfId="36703"/>
    <cellStyle name="Normal 8 6 7" xfId="8467"/>
    <cellStyle name="Normal 8 7" xfId="3081"/>
    <cellStyle name="Normal 8 7 2" xfId="4284"/>
    <cellStyle name="Normal 8 7 2 2" xfId="24142"/>
    <cellStyle name="Normal 8 7 2 2 2" xfId="29698"/>
    <cellStyle name="Normal 8 7 2 2 3" xfId="35191"/>
    <cellStyle name="Normal 8 7 2 2 4" xfId="40675"/>
    <cellStyle name="Normal 8 7 2 3" xfId="26969"/>
    <cellStyle name="Normal 8 7 2 4" xfId="32462"/>
    <cellStyle name="Normal 8 7 2 5" xfId="37946"/>
    <cellStyle name="Normal 8 7 2 6" xfId="16857"/>
    <cellStyle name="Normal 8 7 3" xfId="13809"/>
    <cellStyle name="Normal 8 7 4" xfId="19024"/>
    <cellStyle name="Normal 8 7 5" xfId="21255"/>
    <cellStyle name="Normal 8 7 6" xfId="11598"/>
    <cellStyle name="Normal 8 7 6 2" xfId="22900"/>
    <cellStyle name="Normal 8 7 6 2 2" xfId="28456"/>
    <cellStyle name="Normal 8 7 6 2 3" xfId="33949"/>
    <cellStyle name="Normal 8 7 6 2 4" xfId="39433"/>
    <cellStyle name="Normal 8 7 6 3" xfId="25727"/>
    <cellStyle name="Normal 8 7 6 4" xfId="31220"/>
    <cellStyle name="Normal 8 7 6 5" xfId="36704"/>
    <cellStyle name="Normal 8 7 7" xfId="8468"/>
    <cellStyle name="Normal 8 8" xfId="3082"/>
    <cellStyle name="Normal 8 8 2" xfId="4285"/>
    <cellStyle name="Normal 8 8 2 2" xfId="24143"/>
    <cellStyle name="Normal 8 8 2 2 2" xfId="29699"/>
    <cellStyle name="Normal 8 8 2 2 3" xfId="35192"/>
    <cellStyle name="Normal 8 8 2 2 4" xfId="40676"/>
    <cellStyle name="Normal 8 8 2 3" xfId="26970"/>
    <cellStyle name="Normal 8 8 2 4" xfId="32463"/>
    <cellStyle name="Normal 8 8 2 5" xfId="37947"/>
    <cellStyle name="Normal 8 8 2 6" xfId="16858"/>
    <cellStyle name="Normal 8 8 3" xfId="13810"/>
    <cellStyle name="Normal 8 8 4" xfId="19025"/>
    <cellStyle name="Normal 8 8 5" xfId="21256"/>
    <cellStyle name="Normal 8 8 6" xfId="11599"/>
    <cellStyle name="Normal 8 8 6 2" xfId="22901"/>
    <cellStyle name="Normal 8 8 6 2 2" xfId="28457"/>
    <cellStyle name="Normal 8 8 6 2 3" xfId="33950"/>
    <cellStyle name="Normal 8 8 6 2 4" xfId="39434"/>
    <cellStyle name="Normal 8 8 6 3" xfId="25728"/>
    <cellStyle name="Normal 8 8 6 4" xfId="31221"/>
    <cellStyle name="Normal 8 8 6 5" xfId="36705"/>
    <cellStyle name="Normal 8 8 7" xfId="8469"/>
    <cellStyle name="Normal 8 9" xfId="3083"/>
    <cellStyle name="Normal 8 9 2" xfId="4286"/>
    <cellStyle name="Normal 8 9 2 2" xfId="24144"/>
    <cellStyle name="Normal 8 9 2 2 2" xfId="29700"/>
    <cellStyle name="Normal 8 9 2 2 3" xfId="35193"/>
    <cellStyle name="Normal 8 9 2 2 4" xfId="40677"/>
    <cellStyle name="Normal 8 9 2 3" xfId="26971"/>
    <cellStyle name="Normal 8 9 2 4" xfId="32464"/>
    <cellStyle name="Normal 8 9 2 5" xfId="37948"/>
    <cellStyle name="Normal 8 9 2 6" xfId="16859"/>
    <cellStyle name="Normal 8 9 3" xfId="13811"/>
    <cellStyle name="Normal 8 9 4" xfId="19026"/>
    <cellStyle name="Normal 8 9 5" xfId="21257"/>
    <cellStyle name="Normal 8 9 6" xfId="11600"/>
    <cellStyle name="Normal 8 9 6 2" xfId="22902"/>
    <cellStyle name="Normal 8 9 6 2 2" xfId="28458"/>
    <cellStyle name="Normal 8 9 6 2 3" xfId="33951"/>
    <cellStyle name="Normal 8 9 6 2 4" xfId="39435"/>
    <cellStyle name="Normal 8 9 6 3" xfId="25729"/>
    <cellStyle name="Normal 8 9 6 4" xfId="31222"/>
    <cellStyle name="Normal 8 9 6 5" xfId="36706"/>
    <cellStyle name="Normal 8 9 7" xfId="8470"/>
    <cellStyle name="Normal 80" xfId="9030"/>
    <cellStyle name="Normal 80 2" xfId="21756"/>
    <cellStyle name="Normal 80 2 2" xfId="24490"/>
    <cellStyle name="Normal 80 2 2 2" xfId="30046"/>
    <cellStyle name="Normal 80 2 2 3" xfId="35539"/>
    <cellStyle name="Normal 80 2 2 4" xfId="41023"/>
    <cellStyle name="Normal 80 2 3" xfId="27317"/>
    <cellStyle name="Normal 80 2 4" xfId="32810"/>
    <cellStyle name="Normal 80 2 5" xfId="38294"/>
    <cellStyle name="Normal 80 3" xfId="21900"/>
    <cellStyle name="Normal 80 3 2" xfId="27456"/>
    <cellStyle name="Normal 80 3 3" xfId="32949"/>
    <cellStyle name="Normal 80 3 4" xfId="38433"/>
    <cellStyle name="Normal 80 4" xfId="24727"/>
    <cellStyle name="Normal 80 5" xfId="30218"/>
    <cellStyle name="Normal 80 6" xfId="35702"/>
    <cellStyle name="Normal 81" xfId="9031"/>
    <cellStyle name="Normal 81 2" xfId="21757"/>
    <cellStyle name="Normal 81 2 2" xfId="24491"/>
    <cellStyle name="Normal 81 2 2 2" xfId="30047"/>
    <cellStyle name="Normal 81 2 2 3" xfId="35540"/>
    <cellStyle name="Normal 81 2 2 4" xfId="41024"/>
    <cellStyle name="Normal 81 2 3" xfId="27318"/>
    <cellStyle name="Normal 81 2 4" xfId="32811"/>
    <cellStyle name="Normal 81 2 5" xfId="38295"/>
    <cellStyle name="Normal 81 3" xfId="21901"/>
    <cellStyle name="Normal 81 3 2" xfId="27457"/>
    <cellStyle name="Normal 81 3 3" xfId="32950"/>
    <cellStyle name="Normal 81 3 4" xfId="38434"/>
    <cellStyle name="Normal 81 4" xfId="24728"/>
    <cellStyle name="Normal 81 5" xfId="30219"/>
    <cellStyle name="Normal 81 6" xfId="35703"/>
    <cellStyle name="Normal 82" xfId="9032"/>
    <cellStyle name="Normal 82 2" xfId="21758"/>
    <cellStyle name="Normal 82 2 2" xfId="24492"/>
    <cellStyle name="Normal 82 2 2 2" xfId="30048"/>
    <cellStyle name="Normal 82 2 2 3" xfId="35541"/>
    <cellStyle name="Normal 82 2 2 4" xfId="41025"/>
    <cellStyle name="Normal 82 2 3" xfId="27319"/>
    <cellStyle name="Normal 82 2 4" xfId="32812"/>
    <cellStyle name="Normal 82 2 5" xfId="38296"/>
    <cellStyle name="Normal 82 3" xfId="21902"/>
    <cellStyle name="Normal 82 3 2" xfId="27458"/>
    <cellStyle name="Normal 82 3 3" xfId="32951"/>
    <cellStyle name="Normal 82 3 4" xfId="38435"/>
    <cellStyle name="Normal 82 4" xfId="24729"/>
    <cellStyle name="Normal 82 5" xfId="30220"/>
    <cellStyle name="Normal 82 6" xfId="35704"/>
    <cellStyle name="Normal 83" xfId="9033"/>
    <cellStyle name="Normal 84" xfId="9087"/>
    <cellStyle name="Normal 84 2" xfId="21763"/>
    <cellStyle name="Normal 84 2 2" xfId="24497"/>
    <cellStyle name="Normal 84 2 2 2" xfId="30053"/>
    <cellStyle name="Normal 84 2 2 3" xfId="35546"/>
    <cellStyle name="Normal 84 2 2 4" xfId="41030"/>
    <cellStyle name="Normal 84 2 3" xfId="27324"/>
    <cellStyle name="Normal 84 2 4" xfId="32817"/>
    <cellStyle name="Normal 84 2 5" xfId="38301"/>
    <cellStyle name="Normal 84 3" xfId="21953"/>
    <cellStyle name="Normal 84 3 2" xfId="27509"/>
    <cellStyle name="Normal 84 3 3" xfId="33002"/>
    <cellStyle name="Normal 84 3 4" xfId="38486"/>
    <cellStyle name="Normal 84 4" xfId="24780"/>
    <cellStyle name="Normal 84 5" xfId="30271"/>
    <cellStyle name="Normal 84 6" xfId="35755"/>
    <cellStyle name="Normal 85" xfId="9088"/>
    <cellStyle name="Normal 85 2" xfId="21764"/>
    <cellStyle name="Normal 85 2 2" xfId="24498"/>
    <cellStyle name="Normal 85 2 2 2" xfId="30054"/>
    <cellStyle name="Normal 85 2 2 3" xfId="35547"/>
    <cellStyle name="Normal 85 2 2 4" xfId="41031"/>
    <cellStyle name="Normal 85 2 3" xfId="27325"/>
    <cellStyle name="Normal 85 2 4" xfId="32818"/>
    <cellStyle name="Normal 85 2 5" xfId="38302"/>
    <cellStyle name="Normal 85 3" xfId="21954"/>
    <cellStyle name="Normal 85 3 2" xfId="27510"/>
    <cellStyle name="Normal 85 3 3" xfId="33003"/>
    <cellStyle name="Normal 85 3 4" xfId="38487"/>
    <cellStyle name="Normal 85 4" xfId="24781"/>
    <cellStyle name="Normal 85 5" xfId="30272"/>
    <cellStyle name="Normal 85 6" xfId="35756"/>
    <cellStyle name="Normal 86" xfId="9113"/>
    <cellStyle name="Normal 86 2" xfId="21776"/>
    <cellStyle name="Normal 86 2 2" xfId="24510"/>
    <cellStyle name="Normal 86 2 2 2" xfId="30066"/>
    <cellStyle name="Normal 86 2 2 3" xfId="35559"/>
    <cellStyle name="Normal 86 2 2 4" xfId="41043"/>
    <cellStyle name="Normal 86 2 3" xfId="27337"/>
    <cellStyle name="Normal 86 2 4" xfId="32830"/>
    <cellStyle name="Normal 86 2 5" xfId="38314"/>
    <cellStyle name="Normal 86 3" xfId="21979"/>
    <cellStyle name="Normal 86 3 2" xfId="27535"/>
    <cellStyle name="Normal 86 3 3" xfId="33028"/>
    <cellStyle name="Normal 86 3 4" xfId="38512"/>
    <cellStyle name="Normal 86 4" xfId="24806"/>
    <cellStyle name="Normal 86 5" xfId="30297"/>
    <cellStyle name="Normal 86 6" xfId="35781"/>
    <cellStyle name="Normal 87" xfId="21785"/>
    <cellStyle name="Normal 87 2" xfId="24519"/>
    <cellStyle name="Normal 87 2 2" xfId="30075"/>
    <cellStyle name="Normal 87 2 3" xfId="35568"/>
    <cellStyle name="Normal 87 2 4" xfId="41052"/>
    <cellStyle name="Normal 87 3" xfId="27346"/>
    <cellStyle name="Normal 87 4" xfId="32839"/>
    <cellStyle name="Normal 87 5" xfId="38323"/>
    <cellStyle name="Normal 88" xfId="21786"/>
    <cellStyle name="Normal 88 2" xfId="24520"/>
    <cellStyle name="Normal 88 2 2" xfId="30076"/>
    <cellStyle name="Normal 88 2 3" xfId="35569"/>
    <cellStyle name="Normal 88 2 4" xfId="41053"/>
    <cellStyle name="Normal 88 3" xfId="27347"/>
    <cellStyle name="Normal 88 4" xfId="32840"/>
    <cellStyle name="Normal 88 5" xfId="38324"/>
    <cellStyle name="Normal 89" xfId="21787"/>
    <cellStyle name="Normal 89 2" xfId="24521"/>
    <cellStyle name="Normal 89 2 2" xfId="30077"/>
    <cellStyle name="Normal 89 2 3" xfId="35570"/>
    <cellStyle name="Normal 89 2 4" xfId="41054"/>
    <cellStyle name="Normal 89 3" xfId="27348"/>
    <cellStyle name="Normal 89 4" xfId="32841"/>
    <cellStyle name="Normal 89 5" xfId="38325"/>
    <cellStyle name="Normal 9" xfId="3084"/>
    <cellStyle name="Normal 9 10" xfId="3085"/>
    <cellStyle name="Normal 9 10 2" xfId="4288"/>
    <cellStyle name="Normal 9 10 2 2" xfId="24145"/>
    <cellStyle name="Normal 9 10 2 2 2" xfId="29701"/>
    <cellStyle name="Normal 9 10 2 2 3" xfId="35194"/>
    <cellStyle name="Normal 9 10 2 2 4" xfId="40678"/>
    <cellStyle name="Normal 9 10 2 3" xfId="26972"/>
    <cellStyle name="Normal 9 10 2 4" xfId="32465"/>
    <cellStyle name="Normal 9 10 2 5" xfId="37949"/>
    <cellStyle name="Normal 9 10 2 6" xfId="16860"/>
    <cellStyle name="Normal 9 10 3" xfId="13813"/>
    <cellStyle name="Normal 9 10 4" xfId="19028"/>
    <cellStyle name="Normal 9 10 5" xfId="21259"/>
    <cellStyle name="Normal 9 10 6" xfId="11601"/>
    <cellStyle name="Normal 9 10 6 2" xfId="22903"/>
    <cellStyle name="Normal 9 10 6 2 2" xfId="28459"/>
    <cellStyle name="Normal 9 10 6 2 3" xfId="33952"/>
    <cellStyle name="Normal 9 10 6 2 4" xfId="39436"/>
    <cellStyle name="Normal 9 10 6 3" xfId="25730"/>
    <cellStyle name="Normal 9 10 6 4" xfId="31223"/>
    <cellStyle name="Normal 9 10 6 5" xfId="36707"/>
    <cellStyle name="Normal 9 10 7" xfId="8472"/>
    <cellStyle name="Normal 9 11" xfId="3086"/>
    <cellStyle name="Normal 9 11 2" xfId="4289"/>
    <cellStyle name="Normal 9 11 2 2" xfId="24146"/>
    <cellStyle name="Normal 9 11 2 2 2" xfId="29702"/>
    <cellStyle name="Normal 9 11 2 2 3" xfId="35195"/>
    <cellStyle name="Normal 9 11 2 2 4" xfId="40679"/>
    <cellStyle name="Normal 9 11 2 3" xfId="26973"/>
    <cellStyle name="Normal 9 11 2 4" xfId="32466"/>
    <cellStyle name="Normal 9 11 2 5" xfId="37950"/>
    <cellStyle name="Normal 9 11 2 6" xfId="16861"/>
    <cellStyle name="Normal 9 11 3" xfId="13814"/>
    <cellStyle name="Normal 9 11 4" xfId="19029"/>
    <cellStyle name="Normal 9 11 5" xfId="21260"/>
    <cellStyle name="Normal 9 11 6" xfId="11602"/>
    <cellStyle name="Normal 9 11 6 2" xfId="22904"/>
    <cellStyle name="Normal 9 11 6 2 2" xfId="28460"/>
    <cellStyle name="Normal 9 11 6 2 3" xfId="33953"/>
    <cellStyle name="Normal 9 11 6 2 4" xfId="39437"/>
    <cellStyle name="Normal 9 11 6 3" xfId="25731"/>
    <cellStyle name="Normal 9 11 6 4" xfId="31224"/>
    <cellStyle name="Normal 9 11 6 5" xfId="36708"/>
    <cellStyle name="Normal 9 11 7" xfId="8473"/>
    <cellStyle name="Normal 9 12" xfId="3087"/>
    <cellStyle name="Normal 9 12 2" xfId="4290"/>
    <cellStyle name="Normal 9 12 2 2" xfId="24147"/>
    <cellStyle name="Normal 9 12 2 2 2" xfId="29703"/>
    <cellStyle name="Normal 9 12 2 2 3" xfId="35196"/>
    <cellStyle name="Normal 9 12 2 2 4" xfId="40680"/>
    <cellStyle name="Normal 9 12 2 3" xfId="26974"/>
    <cellStyle name="Normal 9 12 2 4" xfId="32467"/>
    <cellStyle name="Normal 9 12 2 5" xfId="37951"/>
    <cellStyle name="Normal 9 12 2 6" xfId="16862"/>
    <cellStyle name="Normal 9 12 3" xfId="13815"/>
    <cellStyle name="Normal 9 12 4" xfId="19030"/>
    <cellStyle name="Normal 9 12 5" xfId="21261"/>
    <cellStyle name="Normal 9 12 6" xfId="11603"/>
    <cellStyle name="Normal 9 12 6 2" xfId="22905"/>
    <cellStyle name="Normal 9 12 6 2 2" xfId="28461"/>
    <cellStyle name="Normal 9 12 6 2 3" xfId="33954"/>
    <cellStyle name="Normal 9 12 6 2 4" xfId="39438"/>
    <cellStyle name="Normal 9 12 6 3" xfId="25732"/>
    <cellStyle name="Normal 9 12 6 4" xfId="31225"/>
    <cellStyle name="Normal 9 12 6 5" xfId="36709"/>
    <cellStyle name="Normal 9 12 7" xfId="8474"/>
    <cellStyle name="Normal 9 13" xfId="3088"/>
    <cellStyle name="Normal 9 13 2" xfId="4291"/>
    <cellStyle name="Normal 9 13 2 2" xfId="24148"/>
    <cellStyle name="Normal 9 13 2 2 2" xfId="29704"/>
    <cellStyle name="Normal 9 13 2 2 3" xfId="35197"/>
    <cellStyle name="Normal 9 13 2 2 4" xfId="40681"/>
    <cellStyle name="Normal 9 13 2 3" xfId="26975"/>
    <cellStyle name="Normal 9 13 2 4" xfId="32468"/>
    <cellStyle name="Normal 9 13 2 5" xfId="37952"/>
    <cellStyle name="Normal 9 13 2 6" xfId="16863"/>
    <cellStyle name="Normal 9 13 3" xfId="13816"/>
    <cellStyle name="Normal 9 13 4" xfId="19031"/>
    <cellStyle name="Normal 9 13 5" xfId="21262"/>
    <cellStyle name="Normal 9 13 6" xfId="11604"/>
    <cellStyle name="Normal 9 13 6 2" xfId="22906"/>
    <cellStyle name="Normal 9 13 6 2 2" xfId="28462"/>
    <cellStyle name="Normal 9 13 6 2 3" xfId="33955"/>
    <cellStyle name="Normal 9 13 6 2 4" xfId="39439"/>
    <cellStyle name="Normal 9 13 6 3" xfId="25733"/>
    <cellStyle name="Normal 9 13 6 4" xfId="31226"/>
    <cellStyle name="Normal 9 13 6 5" xfId="36710"/>
    <cellStyle name="Normal 9 13 7" xfId="8475"/>
    <cellStyle name="Normal 9 14" xfId="3089"/>
    <cellStyle name="Normal 9 14 2" xfId="4292"/>
    <cellStyle name="Normal 9 14 2 2" xfId="24149"/>
    <cellStyle name="Normal 9 14 2 2 2" xfId="29705"/>
    <cellStyle name="Normal 9 14 2 2 3" xfId="35198"/>
    <cellStyle name="Normal 9 14 2 2 4" xfId="40682"/>
    <cellStyle name="Normal 9 14 2 3" xfId="26976"/>
    <cellStyle name="Normal 9 14 2 4" xfId="32469"/>
    <cellStyle name="Normal 9 14 2 5" xfId="37953"/>
    <cellStyle name="Normal 9 14 2 6" xfId="16864"/>
    <cellStyle name="Normal 9 14 3" xfId="13817"/>
    <cellStyle name="Normal 9 14 4" xfId="19032"/>
    <cellStyle name="Normal 9 14 5" xfId="21263"/>
    <cellStyle name="Normal 9 14 6" xfId="11605"/>
    <cellStyle name="Normal 9 14 6 2" xfId="22907"/>
    <cellStyle name="Normal 9 14 6 2 2" xfId="28463"/>
    <cellStyle name="Normal 9 14 6 2 3" xfId="33956"/>
    <cellStyle name="Normal 9 14 6 2 4" xfId="39440"/>
    <cellStyle name="Normal 9 14 6 3" xfId="25734"/>
    <cellStyle name="Normal 9 14 6 4" xfId="31227"/>
    <cellStyle name="Normal 9 14 6 5" xfId="36711"/>
    <cellStyle name="Normal 9 14 7" xfId="8476"/>
    <cellStyle name="Normal 9 15" xfId="3090"/>
    <cellStyle name="Normal 9 15 2" xfId="4293"/>
    <cellStyle name="Normal 9 15 2 2" xfId="24150"/>
    <cellStyle name="Normal 9 15 2 2 2" xfId="29706"/>
    <cellStyle name="Normal 9 15 2 2 3" xfId="35199"/>
    <cellStyle name="Normal 9 15 2 2 4" xfId="40683"/>
    <cellStyle name="Normal 9 15 2 3" xfId="26977"/>
    <cellStyle name="Normal 9 15 2 4" xfId="32470"/>
    <cellStyle name="Normal 9 15 2 5" xfId="37954"/>
    <cellStyle name="Normal 9 15 2 6" xfId="16865"/>
    <cellStyle name="Normal 9 15 3" xfId="13818"/>
    <cellStyle name="Normal 9 15 4" xfId="19033"/>
    <cellStyle name="Normal 9 15 5" xfId="21264"/>
    <cellStyle name="Normal 9 15 6" xfId="11606"/>
    <cellStyle name="Normal 9 15 6 2" xfId="22908"/>
    <cellStyle name="Normal 9 15 6 2 2" xfId="28464"/>
    <cellStyle name="Normal 9 15 6 2 3" xfId="33957"/>
    <cellStyle name="Normal 9 15 6 2 4" xfId="39441"/>
    <cellStyle name="Normal 9 15 6 3" xfId="25735"/>
    <cellStyle name="Normal 9 15 6 4" xfId="31228"/>
    <cellStyle name="Normal 9 15 6 5" xfId="36712"/>
    <cellStyle name="Normal 9 15 7" xfId="8477"/>
    <cellStyle name="Normal 9 16" xfId="3091"/>
    <cellStyle name="Normal 9 16 2" xfId="4294"/>
    <cellStyle name="Normal 9 16 2 2" xfId="24151"/>
    <cellStyle name="Normal 9 16 2 2 2" xfId="29707"/>
    <cellStyle name="Normal 9 16 2 2 3" xfId="35200"/>
    <cellStyle name="Normal 9 16 2 2 4" xfId="40684"/>
    <cellStyle name="Normal 9 16 2 3" xfId="26978"/>
    <cellStyle name="Normal 9 16 2 4" xfId="32471"/>
    <cellStyle name="Normal 9 16 2 5" xfId="37955"/>
    <cellStyle name="Normal 9 16 2 6" xfId="16866"/>
    <cellStyle name="Normal 9 16 3" xfId="13819"/>
    <cellStyle name="Normal 9 16 4" xfId="19034"/>
    <cellStyle name="Normal 9 16 5" xfId="21265"/>
    <cellStyle name="Normal 9 16 6" xfId="11607"/>
    <cellStyle name="Normal 9 16 6 2" xfId="22909"/>
    <cellStyle name="Normal 9 16 6 2 2" xfId="28465"/>
    <cellStyle name="Normal 9 16 6 2 3" xfId="33958"/>
    <cellStyle name="Normal 9 16 6 2 4" xfId="39442"/>
    <cellStyle name="Normal 9 16 6 3" xfId="25736"/>
    <cellStyle name="Normal 9 16 6 4" xfId="31229"/>
    <cellStyle name="Normal 9 16 6 5" xfId="36713"/>
    <cellStyle name="Normal 9 16 7" xfId="8478"/>
    <cellStyle name="Normal 9 17" xfId="3092"/>
    <cellStyle name="Normal 9 17 2" xfId="4295"/>
    <cellStyle name="Normal 9 17 2 2" xfId="24152"/>
    <cellStyle name="Normal 9 17 2 2 2" xfId="29708"/>
    <cellStyle name="Normal 9 17 2 2 3" xfId="35201"/>
    <cellStyle name="Normal 9 17 2 2 4" xfId="40685"/>
    <cellStyle name="Normal 9 17 2 3" xfId="26979"/>
    <cellStyle name="Normal 9 17 2 4" xfId="32472"/>
    <cellStyle name="Normal 9 17 2 5" xfId="37956"/>
    <cellStyle name="Normal 9 17 2 6" xfId="16867"/>
    <cellStyle name="Normal 9 17 3" xfId="13820"/>
    <cellStyle name="Normal 9 17 4" xfId="19035"/>
    <cellStyle name="Normal 9 17 5" xfId="21266"/>
    <cellStyle name="Normal 9 17 6" xfId="11608"/>
    <cellStyle name="Normal 9 17 6 2" xfId="22910"/>
    <cellStyle name="Normal 9 17 6 2 2" xfId="28466"/>
    <cellStyle name="Normal 9 17 6 2 3" xfId="33959"/>
    <cellStyle name="Normal 9 17 6 2 4" xfId="39443"/>
    <cellStyle name="Normal 9 17 6 3" xfId="25737"/>
    <cellStyle name="Normal 9 17 6 4" xfId="31230"/>
    <cellStyle name="Normal 9 17 6 5" xfId="36714"/>
    <cellStyle name="Normal 9 17 7" xfId="8479"/>
    <cellStyle name="Normal 9 18" xfId="3093"/>
    <cellStyle name="Normal 9 18 2" xfId="4296"/>
    <cellStyle name="Normal 9 18 2 2" xfId="24153"/>
    <cellStyle name="Normal 9 18 2 2 2" xfId="29709"/>
    <cellStyle name="Normal 9 18 2 2 3" xfId="35202"/>
    <cellStyle name="Normal 9 18 2 2 4" xfId="40686"/>
    <cellStyle name="Normal 9 18 2 3" xfId="26980"/>
    <cellStyle name="Normal 9 18 2 4" xfId="32473"/>
    <cellStyle name="Normal 9 18 2 5" xfId="37957"/>
    <cellStyle name="Normal 9 18 2 6" xfId="16868"/>
    <cellStyle name="Normal 9 18 3" xfId="13821"/>
    <cellStyle name="Normal 9 18 4" xfId="19036"/>
    <cellStyle name="Normal 9 18 5" xfId="21267"/>
    <cellStyle name="Normal 9 18 6" xfId="11609"/>
    <cellStyle name="Normal 9 18 6 2" xfId="22911"/>
    <cellStyle name="Normal 9 18 6 2 2" xfId="28467"/>
    <cellStyle name="Normal 9 18 6 2 3" xfId="33960"/>
    <cellStyle name="Normal 9 18 6 2 4" xfId="39444"/>
    <cellStyle name="Normal 9 18 6 3" xfId="25738"/>
    <cellStyle name="Normal 9 18 6 4" xfId="31231"/>
    <cellStyle name="Normal 9 18 6 5" xfId="36715"/>
    <cellStyle name="Normal 9 18 7" xfId="8480"/>
    <cellStyle name="Normal 9 19" xfId="3094"/>
    <cellStyle name="Normal 9 19 2" xfId="4297"/>
    <cellStyle name="Normal 9 19 2 2" xfId="24154"/>
    <cellStyle name="Normal 9 19 2 2 2" xfId="29710"/>
    <cellStyle name="Normal 9 19 2 2 3" xfId="35203"/>
    <cellStyle name="Normal 9 19 2 2 4" xfId="40687"/>
    <cellStyle name="Normal 9 19 2 3" xfId="26981"/>
    <cellStyle name="Normal 9 19 2 4" xfId="32474"/>
    <cellStyle name="Normal 9 19 2 5" xfId="37958"/>
    <cellStyle name="Normal 9 19 2 6" xfId="16869"/>
    <cellStyle name="Normal 9 19 3" xfId="13822"/>
    <cellStyle name="Normal 9 19 4" xfId="19037"/>
    <cellStyle name="Normal 9 19 5" xfId="21268"/>
    <cellStyle name="Normal 9 19 6" xfId="11610"/>
    <cellStyle name="Normal 9 19 6 2" xfId="22912"/>
    <cellStyle name="Normal 9 19 6 2 2" xfId="28468"/>
    <cellStyle name="Normal 9 19 6 2 3" xfId="33961"/>
    <cellStyle name="Normal 9 19 6 2 4" xfId="39445"/>
    <cellStyle name="Normal 9 19 6 3" xfId="25739"/>
    <cellStyle name="Normal 9 19 6 4" xfId="31232"/>
    <cellStyle name="Normal 9 19 6 5" xfId="36716"/>
    <cellStyle name="Normal 9 19 7" xfId="8481"/>
    <cellStyle name="Normal 9 2" xfId="3095"/>
    <cellStyle name="Normal 9 2 2" xfId="4298"/>
    <cellStyle name="Normal 9 2 2 2" xfId="24155"/>
    <cellStyle name="Normal 9 2 2 2 2" xfId="29711"/>
    <cellStyle name="Normal 9 2 2 2 3" xfId="35204"/>
    <cellStyle name="Normal 9 2 2 2 4" xfId="40688"/>
    <cellStyle name="Normal 9 2 2 3" xfId="26982"/>
    <cellStyle name="Normal 9 2 2 4" xfId="32475"/>
    <cellStyle name="Normal 9 2 2 5" xfId="37959"/>
    <cellStyle name="Normal 9 2 2 6" xfId="16870"/>
    <cellStyle name="Normal 9 2 3" xfId="13823"/>
    <cellStyle name="Normal 9 2 4" xfId="19038"/>
    <cellStyle name="Normal 9 2 5" xfId="21269"/>
    <cellStyle name="Normal 9 2 6" xfId="11611"/>
    <cellStyle name="Normal 9 2 6 2" xfId="22913"/>
    <cellStyle name="Normal 9 2 6 2 2" xfId="28469"/>
    <cellStyle name="Normal 9 2 6 2 3" xfId="33962"/>
    <cellStyle name="Normal 9 2 6 2 4" xfId="39446"/>
    <cellStyle name="Normal 9 2 6 3" xfId="25740"/>
    <cellStyle name="Normal 9 2 6 4" xfId="31233"/>
    <cellStyle name="Normal 9 2 6 5" xfId="36717"/>
    <cellStyle name="Normal 9 2 7" xfId="8482"/>
    <cellStyle name="Normal 9 20" xfId="3096"/>
    <cellStyle name="Normal 9 20 2" xfId="4299"/>
    <cellStyle name="Normal 9 20 2 2" xfId="24156"/>
    <cellStyle name="Normal 9 20 2 2 2" xfId="29712"/>
    <cellStyle name="Normal 9 20 2 2 3" xfId="35205"/>
    <cellStyle name="Normal 9 20 2 2 4" xfId="40689"/>
    <cellStyle name="Normal 9 20 2 3" xfId="26983"/>
    <cellStyle name="Normal 9 20 2 4" xfId="32476"/>
    <cellStyle name="Normal 9 20 2 5" xfId="37960"/>
    <cellStyle name="Normal 9 20 2 6" xfId="16871"/>
    <cellStyle name="Normal 9 20 3" xfId="13824"/>
    <cellStyle name="Normal 9 20 4" xfId="19039"/>
    <cellStyle name="Normal 9 20 5" xfId="21270"/>
    <cellStyle name="Normal 9 20 6" xfId="11612"/>
    <cellStyle name="Normal 9 20 6 2" xfId="22914"/>
    <cellStyle name="Normal 9 20 6 2 2" xfId="28470"/>
    <cellStyle name="Normal 9 20 6 2 3" xfId="33963"/>
    <cellStyle name="Normal 9 20 6 2 4" xfId="39447"/>
    <cellStyle name="Normal 9 20 6 3" xfId="25741"/>
    <cellStyle name="Normal 9 20 6 4" xfId="31234"/>
    <cellStyle name="Normal 9 20 6 5" xfId="36718"/>
    <cellStyle name="Normal 9 20 7" xfId="8483"/>
    <cellStyle name="Normal 9 21" xfId="3097"/>
    <cellStyle name="Normal 9 21 2" xfId="4300"/>
    <cellStyle name="Normal 9 21 2 2" xfId="24157"/>
    <cellStyle name="Normal 9 21 2 2 2" xfId="29713"/>
    <cellStyle name="Normal 9 21 2 2 3" xfId="35206"/>
    <cellStyle name="Normal 9 21 2 2 4" xfId="40690"/>
    <cellStyle name="Normal 9 21 2 3" xfId="26984"/>
    <cellStyle name="Normal 9 21 2 4" xfId="32477"/>
    <cellStyle name="Normal 9 21 2 5" xfId="37961"/>
    <cellStyle name="Normal 9 21 2 6" xfId="16872"/>
    <cellStyle name="Normal 9 21 3" xfId="13825"/>
    <cellStyle name="Normal 9 21 4" xfId="19040"/>
    <cellStyle name="Normal 9 21 5" xfId="21271"/>
    <cellStyle name="Normal 9 21 6" xfId="11613"/>
    <cellStyle name="Normal 9 21 6 2" xfId="22915"/>
    <cellStyle name="Normal 9 21 6 2 2" xfId="28471"/>
    <cellStyle name="Normal 9 21 6 2 3" xfId="33964"/>
    <cellStyle name="Normal 9 21 6 2 4" xfId="39448"/>
    <cellStyle name="Normal 9 21 6 3" xfId="25742"/>
    <cellStyle name="Normal 9 21 6 4" xfId="31235"/>
    <cellStyle name="Normal 9 21 6 5" xfId="36719"/>
    <cellStyle name="Normal 9 21 7" xfId="8484"/>
    <cellStyle name="Normal 9 22" xfId="3098"/>
    <cellStyle name="Normal 9 22 2" xfId="4301"/>
    <cellStyle name="Normal 9 22 2 2" xfId="24158"/>
    <cellStyle name="Normal 9 22 2 2 2" xfId="29714"/>
    <cellStyle name="Normal 9 22 2 2 3" xfId="35207"/>
    <cellStyle name="Normal 9 22 2 2 4" xfId="40691"/>
    <cellStyle name="Normal 9 22 2 3" xfId="26985"/>
    <cellStyle name="Normal 9 22 2 4" xfId="32478"/>
    <cellStyle name="Normal 9 22 2 5" xfId="37962"/>
    <cellStyle name="Normal 9 22 2 6" xfId="16873"/>
    <cellStyle name="Normal 9 22 3" xfId="13826"/>
    <cellStyle name="Normal 9 22 4" xfId="19041"/>
    <cellStyle name="Normal 9 22 5" xfId="21272"/>
    <cellStyle name="Normal 9 22 6" xfId="11614"/>
    <cellStyle name="Normal 9 22 6 2" xfId="22916"/>
    <cellStyle name="Normal 9 22 6 2 2" xfId="28472"/>
    <cellStyle name="Normal 9 22 6 2 3" xfId="33965"/>
    <cellStyle name="Normal 9 22 6 2 4" xfId="39449"/>
    <cellStyle name="Normal 9 22 6 3" xfId="25743"/>
    <cellStyle name="Normal 9 22 6 4" xfId="31236"/>
    <cellStyle name="Normal 9 22 6 5" xfId="36720"/>
    <cellStyle name="Normal 9 22 7" xfId="8485"/>
    <cellStyle name="Normal 9 23" xfId="3099"/>
    <cellStyle name="Normal 9 23 2" xfId="4302"/>
    <cellStyle name="Normal 9 23 2 2" xfId="24159"/>
    <cellStyle name="Normal 9 23 2 2 2" xfId="29715"/>
    <cellStyle name="Normal 9 23 2 2 3" xfId="35208"/>
    <cellStyle name="Normal 9 23 2 2 4" xfId="40692"/>
    <cellStyle name="Normal 9 23 2 3" xfId="26986"/>
    <cellStyle name="Normal 9 23 2 4" xfId="32479"/>
    <cellStyle name="Normal 9 23 2 5" xfId="37963"/>
    <cellStyle name="Normal 9 23 2 6" xfId="16874"/>
    <cellStyle name="Normal 9 23 3" xfId="13827"/>
    <cellStyle name="Normal 9 23 4" xfId="19042"/>
    <cellStyle name="Normal 9 23 5" xfId="21273"/>
    <cellStyle name="Normal 9 23 6" xfId="11615"/>
    <cellStyle name="Normal 9 23 6 2" xfId="22917"/>
    <cellStyle name="Normal 9 23 6 2 2" xfId="28473"/>
    <cellStyle name="Normal 9 23 6 2 3" xfId="33966"/>
    <cellStyle name="Normal 9 23 6 2 4" xfId="39450"/>
    <cellStyle name="Normal 9 23 6 3" xfId="25744"/>
    <cellStyle name="Normal 9 23 6 4" xfId="31237"/>
    <cellStyle name="Normal 9 23 6 5" xfId="36721"/>
    <cellStyle name="Normal 9 23 7" xfId="8486"/>
    <cellStyle name="Normal 9 24" xfId="3100"/>
    <cellStyle name="Normal 9 24 2" xfId="4303"/>
    <cellStyle name="Normal 9 24 2 2" xfId="24160"/>
    <cellStyle name="Normal 9 24 2 2 2" xfId="29716"/>
    <cellStyle name="Normal 9 24 2 2 3" xfId="35209"/>
    <cellStyle name="Normal 9 24 2 2 4" xfId="40693"/>
    <cellStyle name="Normal 9 24 2 3" xfId="26987"/>
    <cellStyle name="Normal 9 24 2 4" xfId="32480"/>
    <cellStyle name="Normal 9 24 2 5" xfId="37964"/>
    <cellStyle name="Normal 9 24 2 6" xfId="16875"/>
    <cellStyle name="Normal 9 24 3" xfId="13828"/>
    <cellStyle name="Normal 9 24 4" xfId="19043"/>
    <cellStyle name="Normal 9 24 5" xfId="21274"/>
    <cellStyle name="Normal 9 24 6" xfId="11616"/>
    <cellStyle name="Normal 9 24 6 2" xfId="22918"/>
    <cellStyle name="Normal 9 24 6 2 2" xfId="28474"/>
    <cellStyle name="Normal 9 24 6 2 3" xfId="33967"/>
    <cellStyle name="Normal 9 24 6 2 4" xfId="39451"/>
    <cellStyle name="Normal 9 24 6 3" xfId="25745"/>
    <cellStyle name="Normal 9 24 6 4" xfId="31238"/>
    <cellStyle name="Normal 9 24 6 5" xfId="36722"/>
    <cellStyle name="Normal 9 24 7" xfId="8487"/>
    <cellStyle name="Normal 9 25" xfId="3101"/>
    <cellStyle name="Normal 9 25 2" xfId="4304"/>
    <cellStyle name="Normal 9 25 2 2" xfId="24161"/>
    <cellStyle name="Normal 9 25 2 2 2" xfId="29717"/>
    <cellStyle name="Normal 9 25 2 2 3" xfId="35210"/>
    <cellStyle name="Normal 9 25 2 2 4" xfId="40694"/>
    <cellStyle name="Normal 9 25 2 3" xfId="26988"/>
    <cellStyle name="Normal 9 25 2 4" xfId="32481"/>
    <cellStyle name="Normal 9 25 2 5" xfId="37965"/>
    <cellStyle name="Normal 9 25 2 6" xfId="16876"/>
    <cellStyle name="Normal 9 25 3" xfId="13829"/>
    <cellStyle name="Normal 9 25 4" xfId="19044"/>
    <cellStyle name="Normal 9 25 5" xfId="21275"/>
    <cellStyle name="Normal 9 25 6" xfId="11617"/>
    <cellStyle name="Normal 9 25 6 2" xfId="22919"/>
    <cellStyle name="Normal 9 25 6 2 2" xfId="28475"/>
    <cellStyle name="Normal 9 25 6 2 3" xfId="33968"/>
    <cellStyle name="Normal 9 25 6 2 4" xfId="39452"/>
    <cellStyle name="Normal 9 25 6 3" xfId="25746"/>
    <cellStyle name="Normal 9 25 6 4" xfId="31239"/>
    <cellStyle name="Normal 9 25 6 5" xfId="36723"/>
    <cellStyle name="Normal 9 25 7" xfId="8488"/>
    <cellStyle name="Normal 9 26" xfId="3102"/>
    <cellStyle name="Normal 9 26 2" xfId="4305"/>
    <cellStyle name="Normal 9 26 2 2" xfId="24162"/>
    <cellStyle name="Normal 9 26 2 2 2" xfId="29718"/>
    <cellStyle name="Normal 9 26 2 2 3" xfId="35211"/>
    <cellStyle name="Normal 9 26 2 2 4" xfId="40695"/>
    <cellStyle name="Normal 9 26 2 3" xfId="26989"/>
    <cellStyle name="Normal 9 26 2 4" xfId="32482"/>
    <cellStyle name="Normal 9 26 2 5" xfId="37966"/>
    <cellStyle name="Normal 9 26 2 6" xfId="16877"/>
    <cellStyle name="Normal 9 26 3" xfId="13830"/>
    <cellStyle name="Normal 9 26 4" xfId="19045"/>
    <cellStyle name="Normal 9 26 5" xfId="21276"/>
    <cellStyle name="Normal 9 26 6" xfId="11618"/>
    <cellStyle name="Normal 9 26 6 2" xfId="22920"/>
    <cellStyle name="Normal 9 26 6 2 2" xfId="28476"/>
    <cellStyle name="Normal 9 26 6 2 3" xfId="33969"/>
    <cellStyle name="Normal 9 26 6 2 4" xfId="39453"/>
    <cellStyle name="Normal 9 26 6 3" xfId="25747"/>
    <cellStyle name="Normal 9 26 6 4" xfId="31240"/>
    <cellStyle name="Normal 9 26 6 5" xfId="36724"/>
    <cellStyle name="Normal 9 26 7" xfId="8489"/>
    <cellStyle name="Normal 9 27" xfId="3103"/>
    <cellStyle name="Normal 9 27 2" xfId="4306"/>
    <cellStyle name="Normal 9 27 2 2" xfId="24163"/>
    <cellStyle name="Normal 9 27 2 2 2" xfId="29719"/>
    <cellStyle name="Normal 9 27 2 2 3" xfId="35212"/>
    <cellStyle name="Normal 9 27 2 2 4" xfId="40696"/>
    <cellStyle name="Normal 9 27 2 3" xfId="26990"/>
    <cellStyle name="Normal 9 27 2 4" xfId="32483"/>
    <cellStyle name="Normal 9 27 2 5" xfId="37967"/>
    <cellStyle name="Normal 9 27 2 6" xfId="16878"/>
    <cellStyle name="Normal 9 27 3" xfId="13831"/>
    <cellStyle name="Normal 9 27 4" xfId="19046"/>
    <cellStyle name="Normal 9 27 5" xfId="21277"/>
    <cellStyle name="Normal 9 27 6" xfId="11619"/>
    <cellStyle name="Normal 9 27 6 2" xfId="22921"/>
    <cellStyle name="Normal 9 27 6 2 2" xfId="28477"/>
    <cellStyle name="Normal 9 27 6 2 3" xfId="33970"/>
    <cellStyle name="Normal 9 27 6 2 4" xfId="39454"/>
    <cellStyle name="Normal 9 27 6 3" xfId="25748"/>
    <cellStyle name="Normal 9 27 6 4" xfId="31241"/>
    <cellStyle name="Normal 9 27 6 5" xfId="36725"/>
    <cellStyle name="Normal 9 27 7" xfId="8490"/>
    <cellStyle name="Normal 9 28" xfId="3104"/>
    <cellStyle name="Normal 9 28 2" xfId="4307"/>
    <cellStyle name="Normal 9 28 2 2" xfId="24164"/>
    <cellStyle name="Normal 9 28 2 2 2" xfId="29720"/>
    <cellStyle name="Normal 9 28 2 2 3" xfId="35213"/>
    <cellStyle name="Normal 9 28 2 2 4" xfId="40697"/>
    <cellStyle name="Normal 9 28 2 3" xfId="26991"/>
    <cellStyle name="Normal 9 28 2 4" xfId="32484"/>
    <cellStyle name="Normal 9 28 2 5" xfId="37968"/>
    <cellStyle name="Normal 9 28 2 6" xfId="16879"/>
    <cellStyle name="Normal 9 28 3" xfId="13832"/>
    <cellStyle name="Normal 9 28 4" xfId="19047"/>
    <cellStyle name="Normal 9 28 5" xfId="21278"/>
    <cellStyle name="Normal 9 28 6" xfId="11620"/>
    <cellStyle name="Normal 9 28 6 2" xfId="22922"/>
    <cellStyle name="Normal 9 28 6 2 2" xfId="28478"/>
    <cellStyle name="Normal 9 28 6 2 3" xfId="33971"/>
    <cellStyle name="Normal 9 28 6 2 4" xfId="39455"/>
    <cellStyle name="Normal 9 28 6 3" xfId="25749"/>
    <cellStyle name="Normal 9 28 6 4" xfId="31242"/>
    <cellStyle name="Normal 9 28 6 5" xfId="36726"/>
    <cellStyle name="Normal 9 28 7" xfId="8491"/>
    <cellStyle name="Normal 9 29" xfId="3105"/>
    <cellStyle name="Normal 9 29 2" xfId="4308"/>
    <cellStyle name="Normal 9 29 2 2" xfId="24165"/>
    <cellStyle name="Normal 9 29 2 2 2" xfId="29721"/>
    <cellStyle name="Normal 9 29 2 2 3" xfId="35214"/>
    <cellStyle name="Normal 9 29 2 2 4" xfId="40698"/>
    <cellStyle name="Normal 9 29 2 3" xfId="26992"/>
    <cellStyle name="Normal 9 29 2 4" xfId="32485"/>
    <cellStyle name="Normal 9 29 2 5" xfId="37969"/>
    <cellStyle name="Normal 9 29 2 6" xfId="16880"/>
    <cellStyle name="Normal 9 29 3" xfId="13833"/>
    <cellStyle name="Normal 9 29 4" xfId="19048"/>
    <cellStyle name="Normal 9 29 5" xfId="21279"/>
    <cellStyle name="Normal 9 29 6" xfId="11621"/>
    <cellStyle name="Normal 9 29 6 2" xfId="22923"/>
    <cellStyle name="Normal 9 29 6 2 2" xfId="28479"/>
    <cellStyle name="Normal 9 29 6 2 3" xfId="33972"/>
    <cellStyle name="Normal 9 29 6 2 4" xfId="39456"/>
    <cellStyle name="Normal 9 29 6 3" xfId="25750"/>
    <cellStyle name="Normal 9 29 6 4" xfId="31243"/>
    <cellStyle name="Normal 9 29 6 5" xfId="36727"/>
    <cellStyle name="Normal 9 29 7" xfId="8492"/>
    <cellStyle name="Normal 9 3" xfId="3106"/>
    <cellStyle name="Normal 9 3 2" xfId="4309"/>
    <cellStyle name="Normal 9 3 2 2" xfId="24166"/>
    <cellStyle name="Normal 9 3 2 2 2" xfId="29722"/>
    <cellStyle name="Normal 9 3 2 2 3" xfId="35215"/>
    <cellStyle name="Normal 9 3 2 2 4" xfId="40699"/>
    <cellStyle name="Normal 9 3 2 3" xfId="26993"/>
    <cellStyle name="Normal 9 3 2 4" xfId="32486"/>
    <cellStyle name="Normal 9 3 2 5" xfId="37970"/>
    <cellStyle name="Normal 9 3 2 6" xfId="16881"/>
    <cellStyle name="Normal 9 3 3" xfId="13834"/>
    <cellStyle name="Normal 9 3 4" xfId="19049"/>
    <cellStyle name="Normal 9 3 5" xfId="21280"/>
    <cellStyle name="Normal 9 3 6" xfId="11622"/>
    <cellStyle name="Normal 9 3 6 2" xfId="22924"/>
    <cellStyle name="Normal 9 3 6 2 2" xfId="28480"/>
    <cellStyle name="Normal 9 3 6 2 3" xfId="33973"/>
    <cellStyle name="Normal 9 3 6 2 4" xfId="39457"/>
    <cellStyle name="Normal 9 3 6 3" xfId="25751"/>
    <cellStyle name="Normal 9 3 6 4" xfId="31244"/>
    <cellStyle name="Normal 9 3 6 5" xfId="36728"/>
    <cellStyle name="Normal 9 3 7" xfId="8493"/>
    <cellStyle name="Normal 9 30" xfId="3107"/>
    <cellStyle name="Normal 9 30 2" xfId="4310"/>
    <cellStyle name="Normal 9 30 2 2" xfId="24167"/>
    <cellStyle name="Normal 9 30 2 2 2" xfId="29723"/>
    <cellStyle name="Normal 9 30 2 2 3" xfId="35216"/>
    <cellStyle name="Normal 9 30 2 2 4" xfId="40700"/>
    <cellStyle name="Normal 9 30 2 3" xfId="26994"/>
    <cellStyle name="Normal 9 30 2 4" xfId="32487"/>
    <cellStyle name="Normal 9 30 2 5" xfId="37971"/>
    <cellStyle name="Normal 9 30 2 6" xfId="16882"/>
    <cellStyle name="Normal 9 30 3" xfId="13835"/>
    <cellStyle name="Normal 9 30 4" xfId="19050"/>
    <cellStyle name="Normal 9 30 5" xfId="21281"/>
    <cellStyle name="Normal 9 30 6" xfId="11623"/>
    <cellStyle name="Normal 9 30 6 2" xfId="22925"/>
    <cellStyle name="Normal 9 30 6 2 2" xfId="28481"/>
    <cellStyle name="Normal 9 30 6 2 3" xfId="33974"/>
    <cellStyle name="Normal 9 30 6 2 4" xfId="39458"/>
    <cellStyle name="Normal 9 30 6 3" xfId="25752"/>
    <cellStyle name="Normal 9 30 6 4" xfId="31245"/>
    <cellStyle name="Normal 9 30 6 5" xfId="36729"/>
    <cellStyle name="Normal 9 30 7" xfId="8494"/>
    <cellStyle name="Normal 9 31" xfId="3108"/>
    <cellStyle name="Normal 9 31 2" xfId="4311"/>
    <cellStyle name="Normal 9 31 2 2" xfId="24168"/>
    <cellStyle name="Normal 9 31 2 2 2" xfId="29724"/>
    <cellStyle name="Normal 9 31 2 2 3" xfId="35217"/>
    <cellStyle name="Normal 9 31 2 2 4" xfId="40701"/>
    <cellStyle name="Normal 9 31 2 3" xfId="26995"/>
    <cellStyle name="Normal 9 31 2 4" xfId="32488"/>
    <cellStyle name="Normal 9 31 2 5" xfId="37972"/>
    <cellStyle name="Normal 9 31 2 6" xfId="16883"/>
    <cellStyle name="Normal 9 31 3" xfId="13836"/>
    <cellStyle name="Normal 9 31 4" xfId="19051"/>
    <cellStyle name="Normal 9 31 5" xfId="21282"/>
    <cellStyle name="Normal 9 31 6" xfId="11624"/>
    <cellStyle name="Normal 9 31 6 2" xfId="22926"/>
    <cellStyle name="Normal 9 31 6 2 2" xfId="28482"/>
    <cellStyle name="Normal 9 31 6 2 3" xfId="33975"/>
    <cellStyle name="Normal 9 31 6 2 4" xfId="39459"/>
    <cellStyle name="Normal 9 31 6 3" xfId="25753"/>
    <cellStyle name="Normal 9 31 6 4" xfId="31246"/>
    <cellStyle name="Normal 9 31 6 5" xfId="36730"/>
    <cellStyle name="Normal 9 31 7" xfId="8495"/>
    <cellStyle name="Normal 9 32" xfId="3109"/>
    <cellStyle name="Normal 9 32 2" xfId="4312"/>
    <cellStyle name="Normal 9 32 2 2" xfId="24169"/>
    <cellStyle name="Normal 9 32 2 2 2" xfId="29725"/>
    <cellStyle name="Normal 9 32 2 2 3" xfId="35218"/>
    <cellStyle name="Normal 9 32 2 2 4" xfId="40702"/>
    <cellStyle name="Normal 9 32 2 3" xfId="26996"/>
    <cellStyle name="Normal 9 32 2 4" xfId="32489"/>
    <cellStyle name="Normal 9 32 2 5" xfId="37973"/>
    <cellStyle name="Normal 9 32 2 6" xfId="16884"/>
    <cellStyle name="Normal 9 32 3" xfId="13837"/>
    <cellStyle name="Normal 9 32 4" xfId="19052"/>
    <cellStyle name="Normal 9 32 5" xfId="21283"/>
    <cellStyle name="Normal 9 32 6" xfId="11625"/>
    <cellStyle name="Normal 9 32 6 2" xfId="22927"/>
    <cellStyle name="Normal 9 32 6 2 2" xfId="28483"/>
    <cellStyle name="Normal 9 32 6 2 3" xfId="33976"/>
    <cellStyle name="Normal 9 32 6 2 4" xfId="39460"/>
    <cellStyle name="Normal 9 32 6 3" xfId="25754"/>
    <cellStyle name="Normal 9 32 6 4" xfId="31247"/>
    <cellStyle name="Normal 9 32 6 5" xfId="36731"/>
    <cellStyle name="Normal 9 32 7" xfId="8496"/>
    <cellStyle name="Normal 9 33" xfId="3110"/>
    <cellStyle name="Normal 9 33 2" xfId="4313"/>
    <cellStyle name="Normal 9 33 2 2" xfId="24170"/>
    <cellStyle name="Normal 9 33 2 2 2" xfId="29726"/>
    <cellStyle name="Normal 9 33 2 2 3" xfId="35219"/>
    <cellStyle name="Normal 9 33 2 2 4" xfId="40703"/>
    <cellStyle name="Normal 9 33 2 3" xfId="26997"/>
    <cellStyle name="Normal 9 33 2 4" xfId="32490"/>
    <cellStyle name="Normal 9 33 2 5" xfId="37974"/>
    <cellStyle name="Normal 9 33 2 6" xfId="16885"/>
    <cellStyle name="Normal 9 33 3" xfId="13838"/>
    <cellStyle name="Normal 9 33 4" xfId="19053"/>
    <cellStyle name="Normal 9 33 5" xfId="21284"/>
    <cellStyle name="Normal 9 33 6" xfId="11626"/>
    <cellStyle name="Normal 9 33 6 2" xfId="22928"/>
    <cellStyle name="Normal 9 33 6 2 2" xfId="28484"/>
    <cellStyle name="Normal 9 33 6 2 3" xfId="33977"/>
    <cellStyle name="Normal 9 33 6 2 4" xfId="39461"/>
    <cellStyle name="Normal 9 33 6 3" xfId="25755"/>
    <cellStyle name="Normal 9 33 6 4" xfId="31248"/>
    <cellStyle name="Normal 9 33 6 5" xfId="36732"/>
    <cellStyle name="Normal 9 33 7" xfId="8497"/>
    <cellStyle name="Normal 9 34" xfId="3111"/>
    <cellStyle name="Normal 9 34 2" xfId="4314"/>
    <cellStyle name="Normal 9 34 2 2" xfId="24171"/>
    <cellStyle name="Normal 9 34 2 2 2" xfId="29727"/>
    <cellStyle name="Normal 9 34 2 2 3" xfId="35220"/>
    <cellStyle name="Normal 9 34 2 2 4" xfId="40704"/>
    <cellStyle name="Normal 9 34 2 3" xfId="26998"/>
    <cellStyle name="Normal 9 34 2 4" xfId="32491"/>
    <cellStyle name="Normal 9 34 2 5" xfId="37975"/>
    <cellStyle name="Normal 9 34 2 6" xfId="16886"/>
    <cellStyle name="Normal 9 34 3" xfId="13839"/>
    <cellStyle name="Normal 9 34 4" xfId="19054"/>
    <cellStyle name="Normal 9 34 5" xfId="21285"/>
    <cellStyle name="Normal 9 34 6" xfId="11627"/>
    <cellStyle name="Normal 9 34 6 2" xfId="22929"/>
    <cellStyle name="Normal 9 34 6 2 2" xfId="28485"/>
    <cellStyle name="Normal 9 34 6 2 3" xfId="33978"/>
    <cellStyle name="Normal 9 34 6 2 4" xfId="39462"/>
    <cellStyle name="Normal 9 34 6 3" xfId="25756"/>
    <cellStyle name="Normal 9 34 6 4" xfId="31249"/>
    <cellStyle name="Normal 9 34 6 5" xfId="36733"/>
    <cellStyle name="Normal 9 34 7" xfId="8498"/>
    <cellStyle name="Normal 9 35" xfId="3112"/>
    <cellStyle name="Normal 9 35 2" xfId="4315"/>
    <cellStyle name="Normal 9 35 2 2" xfId="24172"/>
    <cellStyle name="Normal 9 35 2 2 2" xfId="29728"/>
    <cellStyle name="Normal 9 35 2 2 3" xfId="35221"/>
    <cellStyle name="Normal 9 35 2 2 4" xfId="40705"/>
    <cellStyle name="Normal 9 35 2 3" xfId="26999"/>
    <cellStyle name="Normal 9 35 2 4" xfId="32492"/>
    <cellStyle name="Normal 9 35 2 5" xfId="37976"/>
    <cellStyle name="Normal 9 35 2 6" xfId="16887"/>
    <cellStyle name="Normal 9 35 3" xfId="13840"/>
    <cellStyle name="Normal 9 35 4" xfId="19055"/>
    <cellStyle name="Normal 9 35 5" xfId="21286"/>
    <cellStyle name="Normal 9 35 6" xfId="11628"/>
    <cellStyle name="Normal 9 35 6 2" xfId="22930"/>
    <cellStyle name="Normal 9 35 6 2 2" xfId="28486"/>
    <cellStyle name="Normal 9 35 6 2 3" xfId="33979"/>
    <cellStyle name="Normal 9 35 6 2 4" xfId="39463"/>
    <cellStyle name="Normal 9 35 6 3" xfId="25757"/>
    <cellStyle name="Normal 9 35 6 4" xfId="31250"/>
    <cellStyle name="Normal 9 35 6 5" xfId="36734"/>
    <cellStyle name="Normal 9 35 7" xfId="8499"/>
    <cellStyle name="Normal 9 36" xfId="3113"/>
    <cellStyle name="Normal 9 36 2" xfId="4316"/>
    <cellStyle name="Normal 9 36 2 2" xfId="24173"/>
    <cellStyle name="Normal 9 36 2 2 2" xfId="29729"/>
    <cellStyle name="Normal 9 36 2 2 3" xfId="35222"/>
    <cellStyle name="Normal 9 36 2 2 4" xfId="40706"/>
    <cellStyle name="Normal 9 36 2 3" xfId="27000"/>
    <cellStyle name="Normal 9 36 2 4" xfId="32493"/>
    <cellStyle name="Normal 9 36 2 5" xfId="37977"/>
    <cellStyle name="Normal 9 36 2 6" xfId="16888"/>
    <cellStyle name="Normal 9 36 3" xfId="13841"/>
    <cellStyle name="Normal 9 36 4" xfId="19056"/>
    <cellStyle name="Normal 9 36 5" xfId="21287"/>
    <cellStyle name="Normal 9 36 6" xfId="11629"/>
    <cellStyle name="Normal 9 36 6 2" xfId="22931"/>
    <cellStyle name="Normal 9 36 6 2 2" xfId="28487"/>
    <cellStyle name="Normal 9 36 6 2 3" xfId="33980"/>
    <cellStyle name="Normal 9 36 6 2 4" xfId="39464"/>
    <cellStyle name="Normal 9 36 6 3" xfId="25758"/>
    <cellStyle name="Normal 9 36 6 4" xfId="31251"/>
    <cellStyle name="Normal 9 36 6 5" xfId="36735"/>
    <cellStyle name="Normal 9 36 7" xfId="8500"/>
    <cellStyle name="Normal 9 37" xfId="3114"/>
    <cellStyle name="Normal 9 37 2" xfId="4317"/>
    <cellStyle name="Normal 9 37 2 2" xfId="24174"/>
    <cellStyle name="Normal 9 37 2 2 2" xfId="29730"/>
    <cellStyle name="Normal 9 37 2 2 3" xfId="35223"/>
    <cellStyle name="Normal 9 37 2 2 4" xfId="40707"/>
    <cellStyle name="Normal 9 37 2 3" xfId="27001"/>
    <cellStyle name="Normal 9 37 2 4" xfId="32494"/>
    <cellStyle name="Normal 9 37 2 5" xfId="37978"/>
    <cellStyle name="Normal 9 37 2 6" xfId="16889"/>
    <cellStyle name="Normal 9 37 3" xfId="13842"/>
    <cellStyle name="Normal 9 37 4" xfId="19057"/>
    <cellStyle name="Normal 9 37 5" xfId="21288"/>
    <cellStyle name="Normal 9 37 6" xfId="11630"/>
    <cellStyle name="Normal 9 37 6 2" xfId="22932"/>
    <cellStyle name="Normal 9 37 6 2 2" xfId="28488"/>
    <cellStyle name="Normal 9 37 6 2 3" xfId="33981"/>
    <cellStyle name="Normal 9 37 6 2 4" xfId="39465"/>
    <cellStyle name="Normal 9 37 6 3" xfId="25759"/>
    <cellStyle name="Normal 9 37 6 4" xfId="31252"/>
    <cellStyle name="Normal 9 37 6 5" xfId="36736"/>
    <cellStyle name="Normal 9 37 7" xfId="8501"/>
    <cellStyle name="Normal 9 38" xfId="3115"/>
    <cellStyle name="Normal 9 38 2" xfId="4318"/>
    <cellStyle name="Normal 9 38 2 2" xfId="24175"/>
    <cellStyle name="Normal 9 38 2 2 2" xfId="29731"/>
    <cellStyle name="Normal 9 38 2 2 3" xfId="35224"/>
    <cellStyle name="Normal 9 38 2 2 4" xfId="40708"/>
    <cellStyle name="Normal 9 38 2 3" xfId="27002"/>
    <cellStyle name="Normal 9 38 2 4" xfId="32495"/>
    <cellStyle name="Normal 9 38 2 5" xfId="37979"/>
    <cellStyle name="Normal 9 38 2 6" xfId="16890"/>
    <cellStyle name="Normal 9 38 3" xfId="13843"/>
    <cellStyle name="Normal 9 38 4" xfId="19058"/>
    <cellStyle name="Normal 9 38 5" xfId="21289"/>
    <cellStyle name="Normal 9 38 6" xfId="11631"/>
    <cellStyle name="Normal 9 38 6 2" xfId="22933"/>
    <cellStyle name="Normal 9 38 6 2 2" xfId="28489"/>
    <cellStyle name="Normal 9 38 6 2 3" xfId="33982"/>
    <cellStyle name="Normal 9 38 6 2 4" xfId="39466"/>
    <cellStyle name="Normal 9 38 6 3" xfId="25760"/>
    <cellStyle name="Normal 9 38 6 4" xfId="31253"/>
    <cellStyle name="Normal 9 38 6 5" xfId="36737"/>
    <cellStyle name="Normal 9 38 7" xfId="8502"/>
    <cellStyle name="Normal 9 39" xfId="4287"/>
    <cellStyle name="Normal 9 39 2" xfId="16891"/>
    <cellStyle name="Normal 9 39 2 2" xfId="24176"/>
    <cellStyle name="Normal 9 39 2 2 2" xfId="29732"/>
    <cellStyle name="Normal 9 39 2 2 3" xfId="35225"/>
    <cellStyle name="Normal 9 39 2 2 4" xfId="40709"/>
    <cellStyle name="Normal 9 39 2 3" xfId="27003"/>
    <cellStyle name="Normal 9 39 2 4" xfId="32496"/>
    <cellStyle name="Normal 9 39 2 5" xfId="37980"/>
    <cellStyle name="Normal 9 39 3" xfId="13844"/>
    <cellStyle name="Normal 9 39 4" xfId="19059"/>
    <cellStyle name="Normal 9 39 5" xfId="21290"/>
    <cellStyle name="Normal 9 39 6" xfId="11632"/>
    <cellStyle name="Normal 9 39 6 2" xfId="22934"/>
    <cellStyle name="Normal 9 39 6 2 2" xfId="28490"/>
    <cellStyle name="Normal 9 39 6 2 3" xfId="33983"/>
    <cellStyle name="Normal 9 39 6 2 4" xfId="39467"/>
    <cellStyle name="Normal 9 39 6 3" xfId="25761"/>
    <cellStyle name="Normal 9 39 6 4" xfId="31254"/>
    <cellStyle name="Normal 9 39 6 5" xfId="36738"/>
    <cellStyle name="Normal 9 39 7" xfId="8503"/>
    <cellStyle name="Normal 9 4" xfId="3116"/>
    <cellStyle name="Normal 9 4 2" xfId="4319"/>
    <cellStyle name="Normal 9 4 2 2" xfId="24177"/>
    <cellStyle name="Normal 9 4 2 2 2" xfId="29733"/>
    <cellStyle name="Normal 9 4 2 2 3" xfId="35226"/>
    <cellStyle name="Normal 9 4 2 2 4" xfId="40710"/>
    <cellStyle name="Normal 9 4 2 3" xfId="27004"/>
    <cellStyle name="Normal 9 4 2 4" xfId="32497"/>
    <cellStyle name="Normal 9 4 2 5" xfId="37981"/>
    <cellStyle name="Normal 9 4 2 6" xfId="16892"/>
    <cellStyle name="Normal 9 4 3" xfId="13845"/>
    <cellStyle name="Normal 9 4 4" xfId="19060"/>
    <cellStyle name="Normal 9 4 5" xfId="21291"/>
    <cellStyle name="Normal 9 4 6" xfId="11633"/>
    <cellStyle name="Normal 9 4 6 2" xfId="22935"/>
    <cellStyle name="Normal 9 4 6 2 2" xfId="28491"/>
    <cellStyle name="Normal 9 4 6 2 3" xfId="33984"/>
    <cellStyle name="Normal 9 4 6 2 4" xfId="39468"/>
    <cellStyle name="Normal 9 4 6 3" xfId="25762"/>
    <cellStyle name="Normal 9 4 6 4" xfId="31255"/>
    <cellStyle name="Normal 9 4 6 5" xfId="36739"/>
    <cellStyle name="Normal 9 4 7" xfId="8504"/>
    <cellStyle name="Normal 9 40" xfId="8505"/>
    <cellStyle name="Normal 9 40 2" xfId="16893"/>
    <cellStyle name="Normal 9 40 2 2" xfId="24178"/>
    <cellStyle name="Normal 9 40 2 2 2" xfId="29734"/>
    <cellStyle name="Normal 9 40 2 2 3" xfId="35227"/>
    <cellStyle name="Normal 9 40 2 2 4" xfId="40711"/>
    <cellStyle name="Normal 9 40 2 3" xfId="27005"/>
    <cellStyle name="Normal 9 40 2 4" xfId="32498"/>
    <cellStyle name="Normal 9 40 2 5" xfId="37982"/>
    <cellStyle name="Normal 9 40 3" xfId="21292"/>
    <cellStyle name="Normal 9 40 4" xfId="11634"/>
    <cellStyle name="Normal 9 40 4 2" xfId="22936"/>
    <cellStyle name="Normal 9 40 4 2 2" xfId="28492"/>
    <cellStyle name="Normal 9 40 4 2 3" xfId="33985"/>
    <cellStyle name="Normal 9 40 4 2 4" xfId="39469"/>
    <cellStyle name="Normal 9 40 4 3" xfId="25763"/>
    <cellStyle name="Normal 9 40 4 4" xfId="31256"/>
    <cellStyle name="Normal 9 40 4 5" xfId="36740"/>
    <cellStyle name="Normal 9 41" xfId="8889"/>
    <cellStyle name="Normal 9 41 2" xfId="11635"/>
    <cellStyle name="Normal 9 41 2 2" xfId="22937"/>
    <cellStyle name="Normal 9 41 2 2 2" xfId="28493"/>
    <cellStyle name="Normal 9 41 2 2 3" xfId="33986"/>
    <cellStyle name="Normal 9 41 2 2 4" xfId="39470"/>
    <cellStyle name="Normal 9 41 2 3" xfId="25764"/>
    <cellStyle name="Normal 9 41 2 4" xfId="31257"/>
    <cellStyle name="Normal 9 41 2 5" xfId="36741"/>
    <cellStyle name="Normal 9 41 3" xfId="21869"/>
    <cellStyle name="Normal 9 41 3 2" xfId="27425"/>
    <cellStyle name="Normal 9 41 3 3" xfId="32918"/>
    <cellStyle name="Normal 9 41 3 4" xfId="38402"/>
    <cellStyle name="Normal 9 41 4" xfId="24696"/>
    <cellStyle name="Normal 9 41 5" xfId="30187"/>
    <cellStyle name="Normal 9 41 6" xfId="35671"/>
    <cellStyle name="Normal 9 42" xfId="9021"/>
    <cellStyle name="Normal 9 42 2" xfId="11636"/>
    <cellStyle name="Normal 9 42 2 2" xfId="22938"/>
    <cellStyle name="Normal 9 42 2 2 2" xfId="28494"/>
    <cellStyle name="Normal 9 42 2 2 3" xfId="33987"/>
    <cellStyle name="Normal 9 42 2 2 4" xfId="39471"/>
    <cellStyle name="Normal 9 42 2 3" xfId="25765"/>
    <cellStyle name="Normal 9 42 2 4" xfId="31258"/>
    <cellStyle name="Normal 9 42 2 5" xfId="36742"/>
    <cellStyle name="Normal 9 42 3" xfId="21891"/>
    <cellStyle name="Normal 9 42 3 2" xfId="27447"/>
    <cellStyle name="Normal 9 42 3 3" xfId="32940"/>
    <cellStyle name="Normal 9 42 3 4" xfId="38424"/>
    <cellStyle name="Normal 9 42 4" xfId="24718"/>
    <cellStyle name="Normal 9 42 5" xfId="30209"/>
    <cellStyle name="Normal 9 42 6" xfId="35693"/>
    <cellStyle name="Normal 9 43" xfId="9111"/>
    <cellStyle name="Normal 9 43 2" xfId="11637"/>
    <cellStyle name="Normal 9 43 2 2" xfId="22939"/>
    <cellStyle name="Normal 9 43 2 2 2" xfId="28495"/>
    <cellStyle name="Normal 9 43 2 2 3" xfId="33988"/>
    <cellStyle name="Normal 9 43 2 2 4" xfId="39472"/>
    <cellStyle name="Normal 9 43 2 3" xfId="25766"/>
    <cellStyle name="Normal 9 43 2 4" xfId="31259"/>
    <cellStyle name="Normal 9 43 2 5" xfId="36743"/>
    <cellStyle name="Normal 9 43 3" xfId="21977"/>
    <cellStyle name="Normal 9 43 3 2" xfId="27533"/>
    <cellStyle name="Normal 9 43 3 3" xfId="33026"/>
    <cellStyle name="Normal 9 43 3 4" xfId="38510"/>
    <cellStyle name="Normal 9 43 4" xfId="24804"/>
    <cellStyle name="Normal 9 43 5" xfId="30295"/>
    <cellStyle name="Normal 9 43 6" xfId="35779"/>
    <cellStyle name="Normal 9 44" xfId="9176"/>
    <cellStyle name="Normal 9 44 2" xfId="22042"/>
    <cellStyle name="Normal 9 44 2 2" xfId="27598"/>
    <cellStyle name="Normal 9 44 2 3" xfId="33091"/>
    <cellStyle name="Normal 9 44 2 4" xfId="38575"/>
    <cellStyle name="Normal 9 44 3" xfId="24869"/>
    <cellStyle name="Normal 9 44 4" xfId="30362"/>
    <cellStyle name="Normal 9 44 5" xfId="35846"/>
    <cellStyle name="Normal 9 45" xfId="13812"/>
    <cellStyle name="Normal 9 46" xfId="19027"/>
    <cellStyle name="Normal 9 47" xfId="21258"/>
    <cellStyle name="Normal 9 48" xfId="24566"/>
    <cellStyle name="Normal 9 48 2" xfId="30111"/>
    <cellStyle name="Normal 9 48 3" xfId="35599"/>
    <cellStyle name="Normal 9 48 4" xfId="41083"/>
    <cellStyle name="Normal 9 49" xfId="8471"/>
    <cellStyle name="Normal 9 5" xfId="3117"/>
    <cellStyle name="Normal 9 5 2" xfId="4320"/>
    <cellStyle name="Normal 9 5 2 2" xfId="24179"/>
    <cellStyle name="Normal 9 5 2 2 2" xfId="29735"/>
    <cellStyle name="Normal 9 5 2 2 3" xfId="35228"/>
    <cellStyle name="Normal 9 5 2 2 4" xfId="40712"/>
    <cellStyle name="Normal 9 5 2 3" xfId="27006"/>
    <cellStyle name="Normal 9 5 2 4" xfId="32499"/>
    <cellStyle name="Normal 9 5 2 5" xfId="37983"/>
    <cellStyle name="Normal 9 5 2 6" xfId="16894"/>
    <cellStyle name="Normal 9 5 3" xfId="13846"/>
    <cellStyle name="Normal 9 5 4" xfId="19061"/>
    <cellStyle name="Normal 9 5 5" xfId="21293"/>
    <cellStyle name="Normal 9 5 6" xfId="11638"/>
    <cellStyle name="Normal 9 5 6 2" xfId="22940"/>
    <cellStyle name="Normal 9 5 6 2 2" xfId="28496"/>
    <cellStyle name="Normal 9 5 6 2 3" xfId="33989"/>
    <cellStyle name="Normal 9 5 6 2 4" xfId="39473"/>
    <cellStyle name="Normal 9 5 6 3" xfId="25767"/>
    <cellStyle name="Normal 9 5 6 4" xfId="31260"/>
    <cellStyle name="Normal 9 5 6 5" xfId="36744"/>
    <cellStyle name="Normal 9 5 7" xfId="8506"/>
    <cellStyle name="Normal 9 6" xfId="3118"/>
    <cellStyle name="Normal 9 6 2" xfId="4321"/>
    <cellStyle name="Normal 9 6 2 2" xfId="24180"/>
    <cellStyle name="Normal 9 6 2 2 2" xfId="29736"/>
    <cellStyle name="Normal 9 6 2 2 3" xfId="35229"/>
    <cellStyle name="Normal 9 6 2 2 4" xfId="40713"/>
    <cellStyle name="Normal 9 6 2 3" xfId="27007"/>
    <cellStyle name="Normal 9 6 2 4" xfId="32500"/>
    <cellStyle name="Normal 9 6 2 5" xfId="37984"/>
    <cellStyle name="Normal 9 6 2 6" xfId="16895"/>
    <cellStyle name="Normal 9 6 3" xfId="13847"/>
    <cellStyle name="Normal 9 6 4" xfId="19062"/>
    <cellStyle name="Normal 9 6 5" xfId="21294"/>
    <cellStyle name="Normal 9 6 6" xfId="11639"/>
    <cellStyle name="Normal 9 6 6 2" xfId="22941"/>
    <cellStyle name="Normal 9 6 6 2 2" xfId="28497"/>
    <cellStyle name="Normal 9 6 6 2 3" xfId="33990"/>
    <cellStyle name="Normal 9 6 6 2 4" xfId="39474"/>
    <cellStyle name="Normal 9 6 6 3" xfId="25768"/>
    <cellStyle name="Normal 9 6 6 4" xfId="31261"/>
    <cellStyle name="Normal 9 6 6 5" xfId="36745"/>
    <cellStyle name="Normal 9 6 7" xfId="8507"/>
    <cellStyle name="Normal 9 7" xfId="3119"/>
    <cellStyle name="Normal 9 7 2" xfId="4322"/>
    <cellStyle name="Normal 9 7 2 2" xfId="24181"/>
    <cellStyle name="Normal 9 7 2 2 2" xfId="29737"/>
    <cellStyle name="Normal 9 7 2 2 3" xfId="35230"/>
    <cellStyle name="Normal 9 7 2 2 4" xfId="40714"/>
    <cellStyle name="Normal 9 7 2 3" xfId="27008"/>
    <cellStyle name="Normal 9 7 2 4" xfId="32501"/>
    <cellStyle name="Normal 9 7 2 5" xfId="37985"/>
    <cellStyle name="Normal 9 7 2 6" xfId="16896"/>
    <cellStyle name="Normal 9 7 3" xfId="13848"/>
    <cellStyle name="Normal 9 7 4" xfId="19063"/>
    <cellStyle name="Normal 9 7 5" xfId="21295"/>
    <cellStyle name="Normal 9 7 6" xfId="11640"/>
    <cellStyle name="Normal 9 7 6 2" xfId="22942"/>
    <cellStyle name="Normal 9 7 6 2 2" xfId="28498"/>
    <cellStyle name="Normal 9 7 6 2 3" xfId="33991"/>
    <cellStyle name="Normal 9 7 6 2 4" xfId="39475"/>
    <cellStyle name="Normal 9 7 6 3" xfId="25769"/>
    <cellStyle name="Normal 9 7 6 4" xfId="31262"/>
    <cellStyle name="Normal 9 7 6 5" xfId="36746"/>
    <cellStyle name="Normal 9 7 7" xfId="8508"/>
    <cellStyle name="Normal 9 8" xfId="3120"/>
    <cellStyle name="Normal 9 8 2" xfId="4323"/>
    <cellStyle name="Normal 9 8 2 2" xfId="24182"/>
    <cellStyle name="Normal 9 8 2 2 2" xfId="29738"/>
    <cellStyle name="Normal 9 8 2 2 3" xfId="35231"/>
    <cellStyle name="Normal 9 8 2 2 4" xfId="40715"/>
    <cellStyle name="Normal 9 8 2 3" xfId="27009"/>
    <cellStyle name="Normal 9 8 2 4" xfId="32502"/>
    <cellStyle name="Normal 9 8 2 5" xfId="37986"/>
    <cellStyle name="Normal 9 8 2 6" xfId="16897"/>
    <cellStyle name="Normal 9 8 3" xfId="13849"/>
    <cellStyle name="Normal 9 8 4" xfId="19064"/>
    <cellStyle name="Normal 9 8 5" xfId="21296"/>
    <cellStyle name="Normal 9 8 6" xfId="11641"/>
    <cellStyle name="Normal 9 8 6 2" xfId="22943"/>
    <cellStyle name="Normal 9 8 6 2 2" xfId="28499"/>
    <cellStyle name="Normal 9 8 6 2 3" xfId="33992"/>
    <cellStyle name="Normal 9 8 6 2 4" xfId="39476"/>
    <cellStyle name="Normal 9 8 6 3" xfId="25770"/>
    <cellStyle name="Normal 9 8 6 4" xfId="31263"/>
    <cellStyle name="Normal 9 8 6 5" xfId="36747"/>
    <cellStyle name="Normal 9 8 7" xfId="8509"/>
    <cellStyle name="Normal 9 9" xfId="3121"/>
    <cellStyle name="Normal 9 9 2" xfId="4324"/>
    <cellStyle name="Normal 9 9 2 2" xfId="24183"/>
    <cellStyle name="Normal 9 9 2 2 2" xfId="29739"/>
    <cellStyle name="Normal 9 9 2 2 3" xfId="35232"/>
    <cellStyle name="Normal 9 9 2 2 4" xfId="40716"/>
    <cellStyle name="Normal 9 9 2 3" xfId="27010"/>
    <cellStyle name="Normal 9 9 2 4" xfId="32503"/>
    <cellStyle name="Normal 9 9 2 5" xfId="37987"/>
    <cellStyle name="Normal 9 9 2 6" xfId="16898"/>
    <cellStyle name="Normal 9 9 3" xfId="13850"/>
    <cellStyle name="Normal 9 9 4" xfId="19065"/>
    <cellStyle name="Normal 9 9 5" xfId="21297"/>
    <cellStyle name="Normal 9 9 6" xfId="11642"/>
    <cellStyle name="Normal 9 9 6 2" xfId="22944"/>
    <cellStyle name="Normal 9 9 6 2 2" xfId="28500"/>
    <cellStyle name="Normal 9 9 6 2 3" xfId="33993"/>
    <cellStyle name="Normal 9 9 6 2 4" xfId="39477"/>
    <cellStyle name="Normal 9 9 6 3" xfId="25771"/>
    <cellStyle name="Normal 9 9 6 4" xfId="31264"/>
    <cellStyle name="Normal 9 9 6 5" xfId="36748"/>
    <cellStyle name="Normal 9 9 7" xfId="8510"/>
    <cellStyle name="Normal 90" xfId="21788"/>
    <cellStyle name="Normal 90 2" xfId="24522"/>
    <cellStyle name="Normal 90 2 2" xfId="30078"/>
    <cellStyle name="Normal 90 2 3" xfId="35571"/>
    <cellStyle name="Normal 90 2 4" xfId="41055"/>
    <cellStyle name="Normal 90 3" xfId="27349"/>
    <cellStyle name="Normal 90 4" xfId="32842"/>
    <cellStyle name="Normal 90 5" xfId="38326"/>
    <cellStyle name="Normal 91" xfId="21790"/>
    <cellStyle name="Normal 91 2" xfId="24524"/>
    <cellStyle name="Normal 91 2 2" xfId="30080"/>
    <cellStyle name="Normal 91 2 3" xfId="35573"/>
    <cellStyle name="Normal 91 2 4" xfId="41057"/>
    <cellStyle name="Normal 91 3" xfId="27351"/>
    <cellStyle name="Normal 91 4" xfId="32844"/>
    <cellStyle name="Normal 91 5" xfId="38328"/>
    <cellStyle name="Normal 92" xfId="21797"/>
    <cellStyle name="Normal 93" xfId="21791"/>
    <cellStyle name="Normal 93 2" xfId="27352"/>
    <cellStyle name="Normal 93 3" xfId="32845"/>
    <cellStyle name="Normal 93 4" xfId="38329"/>
    <cellStyle name="Normal 94" xfId="24534"/>
    <cellStyle name="Normal 94 2" xfId="30081"/>
    <cellStyle name="Normal 94 3" xfId="35574"/>
    <cellStyle name="Normal 94 4" xfId="41058"/>
    <cellStyle name="Normal 95" xfId="24535"/>
    <cellStyle name="Normal 95 2" xfId="30082"/>
    <cellStyle name="Normal 95 3" xfId="35575"/>
    <cellStyle name="Normal 95 4" xfId="41059"/>
    <cellStyle name="Normal 96" xfId="24536"/>
    <cellStyle name="Normal 96 2" xfId="30083"/>
    <cellStyle name="Normal 96 3" xfId="35576"/>
    <cellStyle name="Normal 96 4" xfId="41060"/>
    <cellStyle name="Normal 97" xfId="24537"/>
    <cellStyle name="Normal 97 2" xfId="30084"/>
    <cellStyle name="Normal 97 3" xfId="35577"/>
    <cellStyle name="Normal 97 4" xfId="41061"/>
    <cellStyle name="Normal 98" xfId="24538"/>
    <cellStyle name="Normal 98 2" xfId="30085"/>
    <cellStyle name="Normal 98 3" xfId="35578"/>
    <cellStyle name="Normal 98 4" xfId="41062"/>
    <cellStyle name="Normal 99" xfId="24539"/>
    <cellStyle name="Normal 99 2" xfId="30086"/>
    <cellStyle name="Normal 99 3" xfId="35579"/>
    <cellStyle name="Normal 99 4" xfId="41063"/>
    <cellStyle name="Notas 2" xfId="3122"/>
    <cellStyle name="Notas 2 2" xfId="3123"/>
    <cellStyle name="Notas 2 2 2" xfId="8513"/>
    <cellStyle name="Notas 2 2 2 2" xfId="16901"/>
    <cellStyle name="Notas 2 2 2 2 2" xfId="24186"/>
    <cellStyle name="Notas 2 2 2 2 2 2" xfId="29742"/>
    <cellStyle name="Notas 2 2 2 2 2 3" xfId="35235"/>
    <cellStyle name="Notas 2 2 2 2 2 4" xfId="40719"/>
    <cellStyle name="Notas 2 2 2 2 3" xfId="27013"/>
    <cellStyle name="Notas 2 2 2 2 4" xfId="32506"/>
    <cellStyle name="Notas 2 2 2 2 5" xfId="37990"/>
    <cellStyle name="Notas 2 2 2 3" xfId="13853"/>
    <cellStyle name="Notas 2 2 2 4" xfId="19068"/>
    <cellStyle name="Notas 2 2 2 5" xfId="21300"/>
    <cellStyle name="Notas 2 2 2 6" xfId="11645"/>
    <cellStyle name="Notas 2 2 2 6 2" xfId="22947"/>
    <cellStyle name="Notas 2 2 2 6 2 2" xfId="28503"/>
    <cellStyle name="Notas 2 2 2 6 2 3" xfId="33996"/>
    <cellStyle name="Notas 2 2 2 6 2 4" xfId="39480"/>
    <cellStyle name="Notas 2 2 2 6 3" xfId="25774"/>
    <cellStyle name="Notas 2 2 2 6 4" xfId="31267"/>
    <cellStyle name="Notas 2 2 2 6 5" xfId="36751"/>
    <cellStyle name="Notas 2 2 3" xfId="16900"/>
    <cellStyle name="Notas 2 2 3 2" xfId="24185"/>
    <cellStyle name="Notas 2 2 3 2 2" xfId="29741"/>
    <cellStyle name="Notas 2 2 3 2 3" xfId="35234"/>
    <cellStyle name="Notas 2 2 3 2 4" xfId="40718"/>
    <cellStyle name="Notas 2 2 3 3" xfId="27012"/>
    <cellStyle name="Notas 2 2 3 4" xfId="32505"/>
    <cellStyle name="Notas 2 2 3 5" xfId="37989"/>
    <cellStyle name="Notas 2 2 4" xfId="13852"/>
    <cellStyle name="Notas 2 2 5" xfId="19067"/>
    <cellStyle name="Notas 2 2 6" xfId="21299"/>
    <cellStyle name="Notas 2 2 7" xfId="11644"/>
    <cellStyle name="Notas 2 2 7 2" xfId="22946"/>
    <cellStyle name="Notas 2 2 7 2 2" xfId="28502"/>
    <cellStyle name="Notas 2 2 7 2 3" xfId="33995"/>
    <cellStyle name="Notas 2 2 7 2 4" xfId="39479"/>
    <cellStyle name="Notas 2 2 7 3" xfId="25773"/>
    <cellStyle name="Notas 2 2 7 4" xfId="31266"/>
    <cellStyle name="Notas 2 2 7 5" xfId="36750"/>
    <cellStyle name="Notas 2 2 8" xfId="8512"/>
    <cellStyle name="Notas 2 3" xfId="3124"/>
    <cellStyle name="Notas 2 3 2" xfId="8515"/>
    <cellStyle name="Notas 2 3 2 2" xfId="16903"/>
    <cellStyle name="Notas 2 3 2 2 2" xfId="24188"/>
    <cellStyle name="Notas 2 3 2 2 2 2" xfId="29744"/>
    <cellStyle name="Notas 2 3 2 2 2 3" xfId="35237"/>
    <cellStyle name="Notas 2 3 2 2 2 4" xfId="40721"/>
    <cellStyle name="Notas 2 3 2 2 3" xfId="27015"/>
    <cellStyle name="Notas 2 3 2 2 4" xfId="32508"/>
    <cellStyle name="Notas 2 3 2 2 5" xfId="37992"/>
    <cellStyle name="Notas 2 3 2 3" xfId="13855"/>
    <cellStyle name="Notas 2 3 2 4" xfId="19070"/>
    <cellStyle name="Notas 2 3 2 5" xfId="21302"/>
    <cellStyle name="Notas 2 3 2 6" xfId="11647"/>
    <cellStyle name="Notas 2 3 2 6 2" xfId="22949"/>
    <cellStyle name="Notas 2 3 2 6 2 2" xfId="28505"/>
    <cellStyle name="Notas 2 3 2 6 2 3" xfId="33998"/>
    <cellStyle name="Notas 2 3 2 6 2 4" xfId="39482"/>
    <cellStyle name="Notas 2 3 2 6 3" xfId="25776"/>
    <cellStyle name="Notas 2 3 2 6 4" xfId="31269"/>
    <cellStyle name="Notas 2 3 2 6 5" xfId="36753"/>
    <cellStyle name="Notas 2 3 3" xfId="16902"/>
    <cellStyle name="Notas 2 3 3 2" xfId="24187"/>
    <cellStyle name="Notas 2 3 3 2 2" xfId="29743"/>
    <cellStyle name="Notas 2 3 3 2 3" xfId="35236"/>
    <cellStyle name="Notas 2 3 3 2 4" xfId="40720"/>
    <cellStyle name="Notas 2 3 3 3" xfId="27014"/>
    <cellStyle name="Notas 2 3 3 4" xfId="32507"/>
    <cellStyle name="Notas 2 3 3 5" xfId="37991"/>
    <cellStyle name="Notas 2 3 4" xfId="13854"/>
    <cellStyle name="Notas 2 3 5" xfId="19069"/>
    <cellStyle name="Notas 2 3 6" xfId="21301"/>
    <cellStyle name="Notas 2 3 7" xfId="11646"/>
    <cellStyle name="Notas 2 3 7 2" xfId="22948"/>
    <cellStyle name="Notas 2 3 7 2 2" xfId="28504"/>
    <cellStyle name="Notas 2 3 7 2 3" xfId="33997"/>
    <cellStyle name="Notas 2 3 7 2 4" xfId="39481"/>
    <cellStyle name="Notas 2 3 7 3" xfId="25775"/>
    <cellStyle name="Notas 2 3 7 4" xfId="31268"/>
    <cellStyle name="Notas 2 3 7 5" xfId="36752"/>
    <cellStyle name="Notas 2 3 8" xfId="8514"/>
    <cellStyle name="Notas 2 4" xfId="4325"/>
    <cellStyle name="Notas 2 4 2" xfId="24184"/>
    <cellStyle name="Notas 2 4 2 2" xfId="29740"/>
    <cellStyle name="Notas 2 4 2 3" xfId="35233"/>
    <cellStyle name="Notas 2 4 2 4" xfId="40717"/>
    <cellStyle name="Notas 2 4 3" xfId="27011"/>
    <cellStyle name="Notas 2 4 4" xfId="32504"/>
    <cellStyle name="Notas 2 4 5" xfId="37988"/>
    <cellStyle name="Notas 2 4 6" xfId="16899"/>
    <cellStyle name="Notas 2 5" xfId="13851"/>
    <cellStyle name="Notas 2 6" xfId="19066"/>
    <cellStyle name="Notas 2 7" xfId="21298"/>
    <cellStyle name="Notas 2 8" xfId="11643"/>
    <cellStyle name="Notas 2 8 2" xfId="22945"/>
    <cellStyle name="Notas 2 8 2 2" xfId="28501"/>
    <cellStyle name="Notas 2 8 2 3" xfId="33994"/>
    <cellStyle name="Notas 2 8 2 4" xfId="39478"/>
    <cellStyle name="Notas 2 8 3" xfId="25772"/>
    <cellStyle name="Notas 2 8 4" xfId="31265"/>
    <cellStyle name="Notas 2 8 5" xfId="36749"/>
    <cellStyle name="Notas 2 9" xfId="8511"/>
    <cellStyle name="Notas 3" xfId="3125"/>
    <cellStyle name="Notas 3 2" xfId="3126"/>
    <cellStyle name="Notas 3 2 2" xfId="4327"/>
    <cellStyle name="Notas 3 2 2 2" xfId="24190"/>
    <cellStyle name="Notas 3 2 2 2 2" xfId="29746"/>
    <cellStyle name="Notas 3 2 2 2 3" xfId="35239"/>
    <cellStyle name="Notas 3 2 2 2 4" xfId="40723"/>
    <cellStyle name="Notas 3 2 2 3" xfId="27017"/>
    <cellStyle name="Notas 3 2 2 4" xfId="32510"/>
    <cellStyle name="Notas 3 2 2 5" xfId="37994"/>
    <cellStyle name="Notas 3 2 2 6" xfId="16905"/>
    <cellStyle name="Notas 3 2 3" xfId="13857"/>
    <cellStyle name="Notas 3 2 4" xfId="19072"/>
    <cellStyle name="Notas 3 2 5" xfId="21304"/>
    <cellStyle name="Notas 3 2 6" xfId="11649"/>
    <cellStyle name="Notas 3 2 6 2" xfId="22951"/>
    <cellStyle name="Notas 3 2 6 2 2" xfId="28507"/>
    <cellStyle name="Notas 3 2 6 2 3" xfId="34000"/>
    <cellStyle name="Notas 3 2 6 2 4" xfId="39484"/>
    <cellStyle name="Notas 3 2 6 3" xfId="25778"/>
    <cellStyle name="Notas 3 2 6 4" xfId="31271"/>
    <cellStyle name="Notas 3 2 6 5" xfId="36755"/>
    <cellStyle name="Notas 3 2 7" xfId="8517"/>
    <cellStyle name="Notas 3 3" xfId="4326"/>
    <cellStyle name="Notas 3 3 2" xfId="24189"/>
    <cellStyle name="Notas 3 3 2 2" xfId="29745"/>
    <cellStyle name="Notas 3 3 2 3" xfId="35238"/>
    <cellStyle name="Notas 3 3 2 4" xfId="40722"/>
    <cellStyle name="Notas 3 3 3" xfId="27016"/>
    <cellStyle name="Notas 3 3 4" xfId="32509"/>
    <cellStyle name="Notas 3 3 5" xfId="37993"/>
    <cellStyle name="Notas 3 3 6" xfId="16904"/>
    <cellStyle name="Notas 3 4" xfId="13856"/>
    <cellStyle name="Notas 3 5" xfId="19071"/>
    <cellStyle name="Notas 3 6" xfId="21303"/>
    <cellStyle name="Notas 3 7" xfId="11648"/>
    <cellStyle name="Notas 3 7 2" xfId="22950"/>
    <cellStyle name="Notas 3 7 2 2" xfId="28506"/>
    <cellStyle name="Notas 3 7 2 3" xfId="33999"/>
    <cellStyle name="Notas 3 7 2 4" xfId="39483"/>
    <cellStyle name="Notas 3 7 3" xfId="25777"/>
    <cellStyle name="Notas 3 7 4" xfId="31270"/>
    <cellStyle name="Notas 3 7 5" xfId="36754"/>
    <cellStyle name="Notas 3 8" xfId="8516"/>
    <cellStyle name="Notas 4" xfId="3127"/>
    <cellStyle name="Notas 4 2" xfId="3128"/>
    <cellStyle name="Notas 4 2 2" xfId="4328"/>
    <cellStyle name="Notas 4 2 2 2" xfId="29747"/>
    <cellStyle name="Notas 4 2 2 3" xfId="35240"/>
    <cellStyle name="Notas 4 2 2 4" xfId="40724"/>
    <cellStyle name="Notas 4 2 2 5" xfId="24191"/>
    <cellStyle name="Notas 4 2 3" xfId="27018"/>
    <cellStyle name="Notas 4 2 4" xfId="32511"/>
    <cellStyle name="Notas 4 2 5" xfId="37995"/>
    <cellStyle name="Notas 4 2 6" xfId="16906"/>
    <cellStyle name="Notas 4 3" xfId="13858"/>
    <cellStyle name="Notas 4 4" xfId="19073"/>
    <cellStyle name="Notas 4 5" xfId="21305"/>
    <cellStyle name="Notas 4 6" xfId="11650"/>
    <cellStyle name="Notas 4 6 2" xfId="22952"/>
    <cellStyle name="Notas 4 6 2 2" xfId="28508"/>
    <cellStyle name="Notas 4 6 2 3" xfId="34001"/>
    <cellStyle name="Notas 4 6 2 4" xfId="39485"/>
    <cellStyle name="Notas 4 6 3" xfId="25779"/>
    <cellStyle name="Notas 4 6 4" xfId="31272"/>
    <cellStyle name="Notas 4 6 5" xfId="36756"/>
    <cellStyle name="Notas 4 7" xfId="8518"/>
    <cellStyle name="Notas 5" xfId="3129"/>
    <cellStyle name="Notas 5 2" xfId="4329"/>
    <cellStyle name="Notas 5 2 2" xfId="24192"/>
    <cellStyle name="Notas 5 2 2 2" xfId="29748"/>
    <cellStyle name="Notas 5 2 2 3" xfId="35241"/>
    <cellStyle name="Notas 5 2 2 4" xfId="40725"/>
    <cellStyle name="Notas 5 2 3" xfId="27019"/>
    <cellStyle name="Notas 5 2 4" xfId="32512"/>
    <cellStyle name="Notas 5 2 5" xfId="37996"/>
    <cellStyle name="Notas 5 2 6" xfId="16907"/>
    <cellStyle name="Notas 5 3" xfId="13859"/>
    <cellStyle name="Notas 5 4" xfId="19074"/>
    <cellStyle name="Notas 5 5" xfId="21306"/>
    <cellStyle name="Notas 5 6" xfId="11651"/>
    <cellStyle name="Notas 5 6 2" xfId="22953"/>
    <cellStyle name="Notas 5 6 2 2" xfId="28509"/>
    <cellStyle name="Notas 5 6 2 3" xfId="34002"/>
    <cellStyle name="Notas 5 6 2 4" xfId="39486"/>
    <cellStyle name="Notas 5 6 3" xfId="25780"/>
    <cellStyle name="Notas 5 6 4" xfId="31273"/>
    <cellStyle name="Notas 5 6 5" xfId="36757"/>
    <cellStyle name="Notas 5 7" xfId="8519"/>
    <cellStyle name="Note" xfId="3130"/>
    <cellStyle name="Note 10" xfId="19075"/>
    <cellStyle name="Note 11" xfId="21307"/>
    <cellStyle name="Note 12" xfId="11652"/>
    <cellStyle name="Note 12 2" xfId="22954"/>
    <cellStyle name="Note 12 2 2" xfId="28510"/>
    <cellStyle name="Note 12 2 3" xfId="34003"/>
    <cellStyle name="Note 12 2 4" xfId="39487"/>
    <cellStyle name="Note 12 3" xfId="25781"/>
    <cellStyle name="Note 12 4" xfId="31274"/>
    <cellStyle name="Note 12 5" xfId="36758"/>
    <cellStyle name="Note 13" xfId="8520"/>
    <cellStyle name="Note 2" xfId="3131"/>
    <cellStyle name="Note 2 2" xfId="4331"/>
    <cellStyle name="Note 2 2 2" xfId="24194"/>
    <cellStyle name="Note 2 2 2 2" xfId="29750"/>
    <cellStyle name="Note 2 2 2 3" xfId="35243"/>
    <cellStyle name="Note 2 2 2 4" xfId="40727"/>
    <cellStyle name="Note 2 2 3" xfId="27021"/>
    <cellStyle name="Note 2 2 4" xfId="32514"/>
    <cellStyle name="Note 2 2 5" xfId="37998"/>
    <cellStyle name="Note 2 2 6" xfId="16909"/>
    <cellStyle name="Note 2 3" xfId="13861"/>
    <cellStyle name="Note 2 4" xfId="19076"/>
    <cellStyle name="Note 2 5" xfId="21308"/>
    <cellStyle name="Note 2 6" xfId="11653"/>
    <cellStyle name="Note 2 6 2" xfId="22955"/>
    <cellStyle name="Note 2 6 2 2" xfId="28511"/>
    <cellStyle name="Note 2 6 2 3" xfId="34004"/>
    <cellStyle name="Note 2 6 2 4" xfId="39488"/>
    <cellStyle name="Note 2 6 3" xfId="25782"/>
    <cellStyle name="Note 2 6 4" xfId="31275"/>
    <cellStyle name="Note 2 6 5" xfId="36759"/>
    <cellStyle name="Note 2 7" xfId="8521"/>
    <cellStyle name="Note 3" xfId="3132"/>
    <cellStyle name="Note 3 2" xfId="4332"/>
    <cellStyle name="Note 3 2 2" xfId="24195"/>
    <cellStyle name="Note 3 2 2 2" xfId="29751"/>
    <cellStyle name="Note 3 2 2 3" xfId="35244"/>
    <cellStyle name="Note 3 2 2 4" xfId="40728"/>
    <cellStyle name="Note 3 2 3" xfId="27022"/>
    <cellStyle name="Note 3 2 4" xfId="32515"/>
    <cellStyle name="Note 3 2 5" xfId="37999"/>
    <cellStyle name="Note 3 2 6" xfId="16910"/>
    <cellStyle name="Note 3 3" xfId="13862"/>
    <cellStyle name="Note 3 4" xfId="19077"/>
    <cellStyle name="Note 3 5" xfId="21309"/>
    <cellStyle name="Note 3 6" xfId="11654"/>
    <cellStyle name="Note 3 6 2" xfId="22956"/>
    <cellStyle name="Note 3 6 2 2" xfId="28512"/>
    <cellStyle name="Note 3 6 2 3" xfId="34005"/>
    <cellStyle name="Note 3 6 2 4" xfId="39489"/>
    <cellStyle name="Note 3 6 3" xfId="25783"/>
    <cellStyle name="Note 3 6 4" xfId="31276"/>
    <cellStyle name="Note 3 6 5" xfId="36760"/>
    <cellStyle name="Note 3 7" xfId="8522"/>
    <cellStyle name="Note 4" xfId="4330"/>
    <cellStyle name="Note 4 2" xfId="16911"/>
    <cellStyle name="Note 4 2 2" xfId="24196"/>
    <cellStyle name="Note 4 2 2 2" xfId="29752"/>
    <cellStyle name="Note 4 2 2 3" xfId="35245"/>
    <cellStyle name="Note 4 2 2 4" xfId="40729"/>
    <cellStyle name="Note 4 2 3" xfId="27023"/>
    <cellStyle name="Note 4 2 4" xfId="32516"/>
    <cellStyle name="Note 4 2 5" xfId="38000"/>
    <cellStyle name="Note 4 3" xfId="13863"/>
    <cellStyle name="Note 4 4" xfId="19078"/>
    <cellStyle name="Note 4 5" xfId="21310"/>
    <cellStyle name="Note 4 6" xfId="11655"/>
    <cellStyle name="Note 4 6 2" xfId="22957"/>
    <cellStyle name="Note 4 6 2 2" xfId="28513"/>
    <cellStyle name="Note 4 6 2 3" xfId="34006"/>
    <cellStyle name="Note 4 6 2 4" xfId="39490"/>
    <cellStyle name="Note 4 6 3" xfId="25784"/>
    <cellStyle name="Note 4 6 4" xfId="31277"/>
    <cellStyle name="Note 4 6 5" xfId="36761"/>
    <cellStyle name="Note 4 7" xfId="8523"/>
    <cellStyle name="Note 5" xfId="8524"/>
    <cellStyle name="Note 5 2" xfId="16912"/>
    <cellStyle name="Note 5 2 2" xfId="24197"/>
    <cellStyle name="Note 5 2 2 2" xfId="29753"/>
    <cellStyle name="Note 5 2 2 3" xfId="35246"/>
    <cellStyle name="Note 5 2 2 4" xfId="40730"/>
    <cellStyle name="Note 5 2 3" xfId="27024"/>
    <cellStyle name="Note 5 2 4" xfId="32517"/>
    <cellStyle name="Note 5 2 5" xfId="38001"/>
    <cellStyle name="Note 5 3" xfId="14266"/>
    <cellStyle name="Note 5 4" xfId="21311"/>
    <cellStyle name="Note 5 5" xfId="11656"/>
    <cellStyle name="Note 5 5 2" xfId="22958"/>
    <cellStyle name="Note 5 5 2 2" xfId="28514"/>
    <cellStyle name="Note 5 5 2 3" xfId="34007"/>
    <cellStyle name="Note 5 5 2 4" xfId="39491"/>
    <cellStyle name="Note 5 5 3" xfId="25785"/>
    <cellStyle name="Note 5 5 4" xfId="31278"/>
    <cellStyle name="Note 5 5 5" xfId="36762"/>
    <cellStyle name="Note 6" xfId="8890"/>
    <cellStyle name="Note 6 2" xfId="21655"/>
    <cellStyle name="Note 6 3" xfId="11657"/>
    <cellStyle name="Note 6 3 2" xfId="22959"/>
    <cellStyle name="Note 6 3 2 2" xfId="28515"/>
    <cellStyle name="Note 6 3 2 3" xfId="34008"/>
    <cellStyle name="Note 6 3 2 4" xfId="39492"/>
    <cellStyle name="Note 6 3 3" xfId="25786"/>
    <cellStyle name="Note 6 3 4" xfId="31279"/>
    <cellStyle name="Note 6 3 5" xfId="36763"/>
    <cellStyle name="Note 7" xfId="11658"/>
    <cellStyle name="Note 7 2" xfId="22960"/>
    <cellStyle name="Note 7 2 2" xfId="28516"/>
    <cellStyle name="Note 7 2 3" xfId="34009"/>
    <cellStyle name="Note 7 2 4" xfId="39493"/>
    <cellStyle name="Note 7 3" xfId="25787"/>
    <cellStyle name="Note 7 4" xfId="31280"/>
    <cellStyle name="Note 7 5" xfId="36764"/>
    <cellStyle name="Note 8" xfId="16908"/>
    <cellStyle name="Note 8 2" xfId="24193"/>
    <cellStyle name="Note 8 2 2" xfId="29749"/>
    <cellStyle name="Note 8 2 3" xfId="35242"/>
    <cellStyle name="Note 8 2 4" xfId="40726"/>
    <cellStyle name="Note 8 3" xfId="27020"/>
    <cellStyle name="Note 8 4" xfId="32513"/>
    <cellStyle name="Note 8 5" xfId="37997"/>
    <cellStyle name="Note 9" xfId="13860"/>
    <cellStyle name="Output" xfId="3133"/>
    <cellStyle name="Output 10" xfId="11660"/>
    <cellStyle name="Output 10 2" xfId="22962"/>
    <cellStyle name="Output 10 2 2" xfId="28518"/>
    <cellStyle name="Output 10 2 3" xfId="34011"/>
    <cellStyle name="Output 10 2 4" xfId="39495"/>
    <cellStyle name="Output 10 3" xfId="25789"/>
    <cellStyle name="Output 10 4" xfId="31282"/>
    <cellStyle name="Output 10 5" xfId="36766"/>
    <cellStyle name="Output 11" xfId="16913"/>
    <cellStyle name="Output 11 2" xfId="24198"/>
    <cellStyle name="Output 11 2 2" xfId="29754"/>
    <cellStyle name="Output 11 2 3" xfId="35247"/>
    <cellStyle name="Output 11 2 4" xfId="40731"/>
    <cellStyle name="Output 11 3" xfId="27025"/>
    <cellStyle name="Output 11 4" xfId="32518"/>
    <cellStyle name="Output 11 5" xfId="38002"/>
    <cellStyle name="Output 12" xfId="13864"/>
    <cellStyle name="Output 13" xfId="19079"/>
    <cellStyle name="Output 14" xfId="21312"/>
    <cellStyle name="Output 15" xfId="11659"/>
    <cellStyle name="Output 15 2" xfId="22961"/>
    <cellStyle name="Output 15 2 2" xfId="28517"/>
    <cellStyle name="Output 15 2 3" xfId="34010"/>
    <cellStyle name="Output 15 2 4" xfId="39494"/>
    <cellStyle name="Output 15 3" xfId="25788"/>
    <cellStyle name="Output 15 4" xfId="31281"/>
    <cellStyle name="Output 15 5" xfId="36765"/>
    <cellStyle name="Output 16" xfId="8525"/>
    <cellStyle name="Output 2" xfId="3134"/>
    <cellStyle name="Output 2 10" xfId="19080"/>
    <cellStyle name="Output 2 11" xfId="21313"/>
    <cellStyle name="Output 2 12" xfId="11661"/>
    <cellStyle name="Output 2 12 2" xfId="22963"/>
    <cellStyle name="Output 2 12 2 2" xfId="28519"/>
    <cellStyle name="Output 2 12 2 3" xfId="34012"/>
    <cellStyle name="Output 2 12 2 4" xfId="39496"/>
    <cellStyle name="Output 2 12 3" xfId="25790"/>
    <cellStyle name="Output 2 12 4" xfId="31283"/>
    <cellStyle name="Output 2 12 5" xfId="36767"/>
    <cellStyle name="Output 2 13" xfId="8526"/>
    <cellStyle name="Output 2 2" xfId="3135"/>
    <cellStyle name="Output 2 2 2" xfId="8528"/>
    <cellStyle name="Output 2 2 2 2" xfId="16916"/>
    <cellStyle name="Output 2 2 2 2 2" xfId="24201"/>
    <cellStyle name="Output 2 2 2 2 2 2" xfId="29757"/>
    <cellStyle name="Output 2 2 2 2 2 3" xfId="35250"/>
    <cellStyle name="Output 2 2 2 2 2 4" xfId="40734"/>
    <cellStyle name="Output 2 2 2 2 3" xfId="27028"/>
    <cellStyle name="Output 2 2 2 2 4" xfId="32521"/>
    <cellStyle name="Output 2 2 2 2 5" xfId="38005"/>
    <cellStyle name="Output 2 2 2 3" xfId="13867"/>
    <cellStyle name="Output 2 2 2 4" xfId="19082"/>
    <cellStyle name="Output 2 2 2 5" xfId="21315"/>
    <cellStyle name="Output 2 2 2 6" xfId="11663"/>
    <cellStyle name="Output 2 2 2 6 2" xfId="22965"/>
    <cellStyle name="Output 2 2 2 6 2 2" xfId="28521"/>
    <cellStyle name="Output 2 2 2 6 2 3" xfId="34014"/>
    <cellStyle name="Output 2 2 2 6 2 4" xfId="39498"/>
    <cellStyle name="Output 2 2 2 6 3" xfId="25792"/>
    <cellStyle name="Output 2 2 2 6 4" xfId="31285"/>
    <cellStyle name="Output 2 2 2 6 5" xfId="36769"/>
    <cellStyle name="Output 2 2 3" xfId="16915"/>
    <cellStyle name="Output 2 2 3 2" xfId="24200"/>
    <cellStyle name="Output 2 2 3 2 2" xfId="29756"/>
    <cellStyle name="Output 2 2 3 2 3" xfId="35249"/>
    <cellStyle name="Output 2 2 3 2 4" xfId="40733"/>
    <cellStyle name="Output 2 2 3 3" xfId="27027"/>
    <cellStyle name="Output 2 2 3 4" xfId="32520"/>
    <cellStyle name="Output 2 2 3 5" xfId="38004"/>
    <cellStyle name="Output 2 2 4" xfId="13866"/>
    <cellStyle name="Output 2 2 5" xfId="19081"/>
    <cellStyle name="Output 2 2 6" xfId="21314"/>
    <cellStyle name="Output 2 2 7" xfId="11662"/>
    <cellStyle name="Output 2 2 7 2" xfId="22964"/>
    <cellStyle name="Output 2 2 7 2 2" xfId="28520"/>
    <cellStyle name="Output 2 2 7 2 3" xfId="34013"/>
    <cellStyle name="Output 2 2 7 2 4" xfId="39497"/>
    <cellStyle name="Output 2 2 7 3" xfId="25791"/>
    <cellStyle name="Output 2 2 7 4" xfId="31284"/>
    <cellStyle name="Output 2 2 7 5" xfId="36768"/>
    <cellStyle name="Output 2 2 8" xfId="8527"/>
    <cellStyle name="Output 2 3" xfId="8529"/>
    <cellStyle name="Output 2 3 2" xfId="16917"/>
    <cellStyle name="Output 2 3 2 2" xfId="24202"/>
    <cellStyle name="Output 2 3 2 2 2" xfId="29758"/>
    <cellStyle name="Output 2 3 2 2 3" xfId="35251"/>
    <cellStyle name="Output 2 3 2 2 4" xfId="40735"/>
    <cellStyle name="Output 2 3 2 3" xfId="27029"/>
    <cellStyle name="Output 2 3 2 4" xfId="32522"/>
    <cellStyle name="Output 2 3 2 5" xfId="38006"/>
    <cellStyle name="Output 2 3 3" xfId="13868"/>
    <cellStyle name="Output 2 3 4" xfId="19083"/>
    <cellStyle name="Output 2 3 5" xfId="21316"/>
    <cellStyle name="Output 2 3 6" xfId="11664"/>
    <cellStyle name="Output 2 3 6 2" xfId="22966"/>
    <cellStyle name="Output 2 3 6 2 2" xfId="28522"/>
    <cellStyle name="Output 2 3 6 2 3" xfId="34015"/>
    <cellStyle name="Output 2 3 6 2 4" xfId="39499"/>
    <cellStyle name="Output 2 3 6 3" xfId="25793"/>
    <cellStyle name="Output 2 3 6 4" xfId="31286"/>
    <cellStyle name="Output 2 3 6 5" xfId="36770"/>
    <cellStyle name="Output 2 4" xfId="8530"/>
    <cellStyle name="Output 2 4 2" xfId="16918"/>
    <cellStyle name="Output 2 4 2 2" xfId="24203"/>
    <cellStyle name="Output 2 4 2 2 2" xfId="29759"/>
    <cellStyle name="Output 2 4 2 2 3" xfId="35252"/>
    <cellStyle name="Output 2 4 2 2 4" xfId="40736"/>
    <cellStyle name="Output 2 4 2 3" xfId="27030"/>
    <cellStyle name="Output 2 4 2 4" xfId="32523"/>
    <cellStyle name="Output 2 4 2 5" xfId="38007"/>
    <cellStyle name="Output 2 4 3" xfId="13869"/>
    <cellStyle name="Output 2 4 4" xfId="19084"/>
    <cellStyle name="Output 2 4 5" xfId="21317"/>
    <cellStyle name="Output 2 4 6" xfId="11665"/>
    <cellStyle name="Output 2 4 6 2" xfId="22967"/>
    <cellStyle name="Output 2 4 6 2 2" xfId="28523"/>
    <cellStyle name="Output 2 4 6 2 3" xfId="34016"/>
    <cellStyle name="Output 2 4 6 2 4" xfId="39500"/>
    <cellStyle name="Output 2 4 6 3" xfId="25794"/>
    <cellStyle name="Output 2 4 6 4" xfId="31287"/>
    <cellStyle name="Output 2 4 6 5" xfId="36771"/>
    <cellStyle name="Output 2 5" xfId="8531"/>
    <cellStyle name="Output 2 5 2" xfId="16919"/>
    <cellStyle name="Output 2 5 2 2" xfId="24204"/>
    <cellStyle name="Output 2 5 2 2 2" xfId="29760"/>
    <cellStyle name="Output 2 5 2 2 3" xfId="35253"/>
    <cellStyle name="Output 2 5 2 2 4" xfId="40737"/>
    <cellStyle name="Output 2 5 2 3" xfId="27031"/>
    <cellStyle name="Output 2 5 2 4" xfId="32524"/>
    <cellStyle name="Output 2 5 2 5" xfId="38008"/>
    <cellStyle name="Output 2 5 3" xfId="14268"/>
    <cellStyle name="Output 2 5 4" xfId="21318"/>
    <cellStyle name="Output 2 5 5" xfId="11666"/>
    <cellStyle name="Output 2 5 5 2" xfId="22968"/>
    <cellStyle name="Output 2 5 5 2 2" xfId="28524"/>
    <cellStyle name="Output 2 5 5 2 3" xfId="34017"/>
    <cellStyle name="Output 2 5 5 2 4" xfId="39501"/>
    <cellStyle name="Output 2 5 5 3" xfId="25795"/>
    <cellStyle name="Output 2 5 5 4" xfId="31288"/>
    <cellStyle name="Output 2 5 5 5" xfId="36772"/>
    <cellStyle name="Output 2 6" xfId="8991"/>
    <cellStyle name="Output 2 6 2" xfId="21736"/>
    <cellStyle name="Output 2 6 3" xfId="11667"/>
    <cellStyle name="Output 2 6 3 2" xfId="22969"/>
    <cellStyle name="Output 2 6 3 2 2" xfId="28525"/>
    <cellStyle name="Output 2 6 3 2 3" xfId="34018"/>
    <cellStyle name="Output 2 6 3 2 4" xfId="39502"/>
    <cellStyle name="Output 2 6 3 3" xfId="25796"/>
    <cellStyle name="Output 2 6 3 4" xfId="31289"/>
    <cellStyle name="Output 2 6 3 5" xfId="36773"/>
    <cellStyle name="Output 2 7" xfId="11668"/>
    <cellStyle name="Output 2 7 2" xfId="22970"/>
    <cellStyle name="Output 2 7 2 2" xfId="28526"/>
    <cellStyle name="Output 2 7 2 3" xfId="34019"/>
    <cellStyle name="Output 2 7 2 4" xfId="39503"/>
    <cellStyle name="Output 2 7 3" xfId="25797"/>
    <cellStyle name="Output 2 7 4" xfId="31290"/>
    <cellStyle name="Output 2 7 5" xfId="36774"/>
    <cellStyle name="Output 2 8" xfId="16914"/>
    <cellStyle name="Output 2 8 2" xfId="24199"/>
    <cellStyle name="Output 2 8 2 2" xfId="29755"/>
    <cellStyle name="Output 2 8 2 3" xfId="35248"/>
    <cellStyle name="Output 2 8 2 4" xfId="40732"/>
    <cellStyle name="Output 2 8 3" xfId="27026"/>
    <cellStyle name="Output 2 8 4" xfId="32519"/>
    <cellStyle name="Output 2 8 5" xfId="38003"/>
    <cellStyle name="Output 2 9" xfId="13865"/>
    <cellStyle name="Output 3" xfId="3136"/>
    <cellStyle name="Output 3 10" xfId="8532"/>
    <cellStyle name="Output 3 2" xfId="3137"/>
    <cellStyle name="Output 3 2 2" xfId="8534"/>
    <cellStyle name="Output 3 2 2 2" xfId="16922"/>
    <cellStyle name="Output 3 2 2 2 2" xfId="24207"/>
    <cellStyle name="Output 3 2 2 2 2 2" xfId="29763"/>
    <cellStyle name="Output 3 2 2 2 2 3" xfId="35256"/>
    <cellStyle name="Output 3 2 2 2 2 4" xfId="40740"/>
    <cellStyle name="Output 3 2 2 2 3" xfId="27034"/>
    <cellStyle name="Output 3 2 2 2 4" xfId="32527"/>
    <cellStyle name="Output 3 2 2 2 5" xfId="38011"/>
    <cellStyle name="Output 3 2 2 3" xfId="13872"/>
    <cellStyle name="Output 3 2 2 4" xfId="19087"/>
    <cellStyle name="Output 3 2 2 5" xfId="21321"/>
    <cellStyle name="Output 3 2 2 6" xfId="11671"/>
    <cellStyle name="Output 3 2 2 6 2" xfId="22973"/>
    <cellStyle name="Output 3 2 2 6 2 2" xfId="28529"/>
    <cellStyle name="Output 3 2 2 6 2 3" xfId="34022"/>
    <cellStyle name="Output 3 2 2 6 2 4" xfId="39506"/>
    <cellStyle name="Output 3 2 2 6 3" xfId="25800"/>
    <cellStyle name="Output 3 2 2 6 4" xfId="31293"/>
    <cellStyle name="Output 3 2 2 6 5" xfId="36777"/>
    <cellStyle name="Output 3 2 3" xfId="16921"/>
    <cellStyle name="Output 3 2 3 2" xfId="24206"/>
    <cellStyle name="Output 3 2 3 2 2" xfId="29762"/>
    <cellStyle name="Output 3 2 3 2 3" xfId="35255"/>
    <cellStyle name="Output 3 2 3 2 4" xfId="40739"/>
    <cellStyle name="Output 3 2 3 3" xfId="27033"/>
    <cellStyle name="Output 3 2 3 4" xfId="32526"/>
    <cellStyle name="Output 3 2 3 5" xfId="38010"/>
    <cellStyle name="Output 3 2 4" xfId="13871"/>
    <cellStyle name="Output 3 2 5" xfId="19086"/>
    <cellStyle name="Output 3 2 6" xfId="21320"/>
    <cellStyle name="Output 3 2 7" xfId="11670"/>
    <cellStyle name="Output 3 2 7 2" xfId="22972"/>
    <cellStyle name="Output 3 2 7 2 2" xfId="28528"/>
    <cellStyle name="Output 3 2 7 2 3" xfId="34021"/>
    <cellStyle name="Output 3 2 7 2 4" xfId="39505"/>
    <cellStyle name="Output 3 2 7 3" xfId="25799"/>
    <cellStyle name="Output 3 2 7 4" xfId="31292"/>
    <cellStyle name="Output 3 2 7 5" xfId="36776"/>
    <cellStyle name="Output 3 2 8" xfId="8533"/>
    <cellStyle name="Output 3 3" xfId="3138"/>
    <cellStyle name="Output 3 3 2" xfId="8536"/>
    <cellStyle name="Output 3 3 2 2" xfId="16924"/>
    <cellStyle name="Output 3 3 2 2 2" xfId="24209"/>
    <cellStyle name="Output 3 3 2 2 2 2" xfId="29765"/>
    <cellStyle name="Output 3 3 2 2 2 3" xfId="35258"/>
    <cellStyle name="Output 3 3 2 2 2 4" xfId="40742"/>
    <cellStyle name="Output 3 3 2 2 3" xfId="27036"/>
    <cellStyle name="Output 3 3 2 2 4" xfId="32529"/>
    <cellStyle name="Output 3 3 2 2 5" xfId="38013"/>
    <cellStyle name="Output 3 3 2 3" xfId="13874"/>
    <cellStyle name="Output 3 3 2 4" xfId="19089"/>
    <cellStyle name="Output 3 3 2 5" xfId="21323"/>
    <cellStyle name="Output 3 3 2 6" xfId="11673"/>
    <cellStyle name="Output 3 3 2 6 2" xfId="22975"/>
    <cellStyle name="Output 3 3 2 6 2 2" xfId="28531"/>
    <cellStyle name="Output 3 3 2 6 2 3" xfId="34024"/>
    <cellStyle name="Output 3 3 2 6 2 4" xfId="39508"/>
    <cellStyle name="Output 3 3 2 6 3" xfId="25802"/>
    <cellStyle name="Output 3 3 2 6 4" xfId="31295"/>
    <cellStyle name="Output 3 3 2 6 5" xfId="36779"/>
    <cellStyle name="Output 3 3 3" xfId="16923"/>
    <cellStyle name="Output 3 3 3 2" xfId="24208"/>
    <cellStyle name="Output 3 3 3 2 2" xfId="29764"/>
    <cellStyle name="Output 3 3 3 2 3" xfId="35257"/>
    <cellStyle name="Output 3 3 3 2 4" xfId="40741"/>
    <cellStyle name="Output 3 3 3 3" xfId="27035"/>
    <cellStyle name="Output 3 3 3 4" xfId="32528"/>
    <cellStyle name="Output 3 3 3 5" xfId="38012"/>
    <cellStyle name="Output 3 3 4" xfId="13873"/>
    <cellStyle name="Output 3 3 5" xfId="19088"/>
    <cellStyle name="Output 3 3 6" xfId="21322"/>
    <cellStyle name="Output 3 3 7" xfId="11672"/>
    <cellStyle name="Output 3 3 7 2" xfId="22974"/>
    <cellStyle name="Output 3 3 7 2 2" xfId="28530"/>
    <cellStyle name="Output 3 3 7 2 3" xfId="34023"/>
    <cellStyle name="Output 3 3 7 2 4" xfId="39507"/>
    <cellStyle name="Output 3 3 7 3" xfId="25801"/>
    <cellStyle name="Output 3 3 7 4" xfId="31294"/>
    <cellStyle name="Output 3 3 7 5" xfId="36778"/>
    <cellStyle name="Output 3 3 8" xfId="8535"/>
    <cellStyle name="Output 3 4" xfId="8537"/>
    <cellStyle name="Output 3 4 2" xfId="16925"/>
    <cellStyle name="Output 3 4 2 2" xfId="24210"/>
    <cellStyle name="Output 3 4 2 2 2" xfId="29766"/>
    <cellStyle name="Output 3 4 2 2 3" xfId="35259"/>
    <cellStyle name="Output 3 4 2 2 4" xfId="40743"/>
    <cellStyle name="Output 3 4 2 3" xfId="27037"/>
    <cellStyle name="Output 3 4 2 4" xfId="32530"/>
    <cellStyle name="Output 3 4 2 5" xfId="38014"/>
    <cellStyle name="Output 3 4 3" xfId="13875"/>
    <cellStyle name="Output 3 4 4" xfId="19090"/>
    <cellStyle name="Output 3 4 5" xfId="21324"/>
    <cellStyle name="Output 3 4 6" xfId="11674"/>
    <cellStyle name="Output 3 4 6 2" xfId="22976"/>
    <cellStyle name="Output 3 4 6 2 2" xfId="28532"/>
    <cellStyle name="Output 3 4 6 2 3" xfId="34025"/>
    <cellStyle name="Output 3 4 6 2 4" xfId="39509"/>
    <cellStyle name="Output 3 4 6 3" xfId="25803"/>
    <cellStyle name="Output 3 4 6 4" xfId="31296"/>
    <cellStyle name="Output 3 4 6 5" xfId="36780"/>
    <cellStyle name="Output 3 5" xfId="16920"/>
    <cellStyle name="Output 3 5 2" xfId="24205"/>
    <cellStyle name="Output 3 5 2 2" xfId="29761"/>
    <cellStyle name="Output 3 5 2 3" xfId="35254"/>
    <cellStyle name="Output 3 5 2 4" xfId="40738"/>
    <cellStyle name="Output 3 5 3" xfId="27032"/>
    <cellStyle name="Output 3 5 4" xfId="32525"/>
    <cellStyle name="Output 3 5 5" xfId="38009"/>
    <cellStyle name="Output 3 6" xfId="13870"/>
    <cellStyle name="Output 3 7" xfId="19085"/>
    <cellStyle name="Output 3 8" xfId="21319"/>
    <cellStyle name="Output 3 9" xfId="11669"/>
    <cellStyle name="Output 3 9 2" xfId="22971"/>
    <cellStyle name="Output 3 9 2 2" xfId="28527"/>
    <cellStyle name="Output 3 9 2 3" xfId="34020"/>
    <cellStyle name="Output 3 9 2 4" xfId="39504"/>
    <cellStyle name="Output 3 9 3" xfId="25798"/>
    <cellStyle name="Output 3 9 4" xfId="31291"/>
    <cellStyle name="Output 3 9 5" xfId="36775"/>
    <cellStyle name="Output 4" xfId="3139"/>
    <cellStyle name="Output 4 2" xfId="8539"/>
    <cellStyle name="Output 4 2 2" xfId="16927"/>
    <cellStyle name="Output 4 2 2 2" xfId="24212"/>
    <cellStyle name="Output 4 2 2 2 2" xfId="29768"/>
    <cellStyle name="Output 4 2 2 2 3" xfId="35261"/>
    <cellStyle name="Output 4 2 2 2 4" xfId="40745"/>
    <cellStyle name="Output 4 2 2 3" xfId="27039"/>
    <cellStyle name="Output 4 2 2 4" xfId="32532"/>
    <cellStyle name="Output 4 2 2 5" xfId="38016"/>
    <cellStyle name="Output 4 2 3" xfId="13877"/>
    <cellStyle name="Output 4 2 4" xfId="19092"/>
    <cellStyle name="Output 4 2 5" xfId="21326"/>
    <cellStyle name="Output 4 2 6" xfId="11676"/>
    <cellStyle name="Output 4 2 6 2" xfId="22978"/>
    <cellStyle name="Output 4 2 6 2 2" xfId="28534"/>
    <cellStyle name="Output 4 2 6 2 3" xfId="34027"/>
    <cellStyle name="Output 4 2 6 2 4" xfId="39511"/>
    <cellStyle name="Output 4 2 6 3" xfId="25805"/>
    <cellStyle name="Output 4 2 6 4" xfId="31298"/>
    <cellStyle name="Output 4 2 6 5" xfId="36782"/>
    <cellStyle name="Output 4 3" xfId="16926"/>
    <cellStyle name="Output 4 3 2" xfId="24211"/>
    <cellStyle name="Output 4 3 2 2" xfId="29767"/>
    <cellStyle name="Output 4 3 2 3" xfId="35260"/>
    <cellStyle name="Output 4 3 2 4" xfId="40744"/>
    <cellStyle name="Output 4 3 3" xfId="27038"/>
    <cellStyle name="Output 4 3 4" xfId="32531"/>
    <cellStyle name="Output 4 3 5" xfId="38015"/>
    <cellStyle name="Output 4 4" xfId="13876"/>
    <cellStyle name="Output 4 5" xfId="19091"/>
    <cellStyle name="Output 4 6" xfId="21325"/>
    <cellStyle name="Output 4 7" xfId="11675"/>
    <cellStyle name="Output 4 7 2" xfId="22977"/>
    <cellStyle name="Output 4 7 2 2" xfId="28533"/>
    <cellStyle name="Output 4 7 2 3" xfId="34026"/>
    <cellStyle name="Output 4 7 2 4" xfId="39510"/>
    <cellStyle name="Output 4 7 3" xfId="25804"/>
    <cellStyle name="Output 4 7 4" xfId="31297"/>
    <cellStyle name="Output 4 7 5" xfId="36781"/>
    <cellStyle name="Output 4 8" xfId="8538"/>
    <cellStyle name="Output 5" xfId="3140"/>
    <cellStyle name="Output 5 2" xfId="8541"/>
    <cellStyle name="Output 5 2 2" xfId="16929"/>
    <cellStyle name="Output 5 2 2 2" xfId="24214"/>
    <cellStyle name="Output 5 2 2 2 2" xfId="29770"/>
    <cellStyle name="Output 5 2 2 2 3" xfId="35263"/>
    <cellStyle name="Output 5 2 2 2 4" xfId="40747"/>
    <cellStyle name="Output 5 2 2 3" xfId="27041"/>
    <cellStyle name="Output 5 2 2 4" xfId="32534"/>
    <cellStyle name="Output 5 2 2 5" xfId="38018"/>
    <cellStyle name="Output 5 2 3" xfId="13879"/>
    <cellStyle name="Output 5 2 4" xfId="19094"/>
    <cellStyle name="Output 5 2 5" xfId="21328"/>
    <cellStyle name="Output 5 2 6" xfId="11678"/>
    <cellStyle name="Output 5 2 6 2" xfId="22980"/>
    <cellStyle name="Output 5 2 6 2 2" xfId="28536"/>
    <cellStyle name="Output 5 2 6 2 3" xfId="34029"/>
    <cellStyle name="Output 5 2 6 2 4" xfId="39513"/>
    <cellStyle name="Output 5 2 6 3" xfId="25807"/>
    <cellStyle name="Output 5 2 6 4" xfId="31300"/>
    <cellStyle name="Output 5 2 6 5" xfId="36784"/>
    <cellStyle name="Output 5 3" xfId="16928"/>
    <cellStyle name="Output 5 3 2" xfId="24213"/>
    <cellStyle name="Output 5 3 2 2" xfId="29769"/>
    <cellStyle name="Output 5 3 2 3" xfId="35262"/>
    <cellStyle name="Output 5 3 2 4" xfId="40746"/>
    <cellStyle name="Output 5 3 3" xfId="27040"/>
    <cellStyle name="Output 5 3 4" xfId="32533"/>
    <cellStyle name="Output 5 3 5" xfId="38017"/>
    <cellStyle name="Output 5 4" xfId="13878"/>
    <cellStyle name="Output 5 5" xfId="19093"/>
    <cellStyle name="Output 5 6" xfId="21327"/>
    <cellStyle name="Output 5 7" xfId="11677"/>
    <cellStyle name="Output 5 7 2" xfId="22979"/>
    <cellStyle name="Output 5 7 2 2" xfId="28535"/>
    <cellStyle name="Output 5 7 2 3" xfId="34028"/>
    <cellStyle name="Output 5 7 2 4" xfId="39512"/>
    <cellStyle name="Output 5 7 3" xfId="25806"/>
    <cellStyle name="Output 5 7 4" xfId="31299"/>
    <cellStyle name="Output 5 7 5" xfId="36783"/>
    <cellStyle name="Output 5 8" xfId="8540"/>
    <cellStyle name="Output 6" xfId="8542"/>
    <cellStyle name="Output 6 2" xfId="16930"/>
    <cellStyle name="Output 6 2 2" xfId="24215"/>
    <cellStyle name="Output 6 2 2 2" xfId="29771"/>
    <cellStyle name="Output 6 2 2 3" xfId="35264"/>
    <cellStyle name="Output 6 2 2 4" xfId="40748"/>
    <cellStyle name="Output 6 2 3" xfId="27042"/>
    <cellStyle name="Output 6 2 4" xfId="32535"/>
    <cellStyle name="Output 6 2 5" xfId="38019"/>
    <cellStyle name="Output 6 3" xfId="13880"/>
    <cellStyle name="Output 6 4" xfId="19095"/>
    <cellStyle name="Output 6 5" xfId="21329"/>
    <cellStyle name="Output 6 6" xfId="11679"/>
    <cellStyle name="Output 6 6 2" xfId="22981"/>
    <cellStyle name="Output 6 6 2 2" xfId="28537"/>
    <cellStyle name="Output 6 6 2 3" xfId="34030"/>
    <cellStyle name="Output 6 6 2 4" xfId="39514"/>
    <cellStyle name="Output 6 6 3" xfId="25808"/>
    <cellStyle name="Output 6 6 4" xfId="31301"/>
    <cellStyle name="Output 6 6 5" xfId="36785"/>
    <cellStyle name="Output 7" xfId="8543"/>
    <cellStyle name="Output 7 2" xfId="16931"/>
    <cellStyle name="Output 7 2 2" xfId="24216"/>
    <cellStyle name="Output 7 2 2 2" xfId="29772"/>
    <cellStyle name="Output 7 2 2 3" xfId="35265"/>
    <cellStyle name="Output 7 2 2 4" xfId="40749"/>
    <cellStyle name="Output 7 2 3" xfId="27043"/>
    <cellStyle name="Output 7 2 4" xfId="32536"/>
    <cellStyle name="Output 7 2 5" xfId="38020"/>
    <cellStyle name="Output 7 3" xfId="13881"/>
    <cellStyle name="Output 7 4" xfId="19096"/>
    <cellStyle name="Output 7 5" xfId="21330"/>
    <cellStyle name="Output 7 6" xfId="11680"/>
    <cellStyle name="Output 7 6 2" xfId="22982"/>
    <cellStyle name="Output 7 6 2 2" xfId="28538"/>
    <cellStyle name="Output 7 6 2 3" xfId="34031"/>
    <cellStyle name="Output 7 6 2 4" xfId="39515"/>
    <cellStyle name="Output 7 6 3" xfId="25809"/>
    <cellStyle name="Output 7 6 4" xfId="31302"/>
    <cellStyle name="Output 7 6 5" xfId="36786"/>
    <cellStyle name="Output 8" xfId="8544"/>
    <cellStyle name="Output 8 2" xfId="16932"/>
    <cellStyle name="Output 8 2 2" xfId="24217"/>
    <cellStyle name="Output 8 2 2 2" xfId="29773"/>
    <cellStyle name="Output 8 2 2 3" xfId="35266"/>
    <cellStyle name="Output 8 2 2 4" xfId="40750"/>
    <cellStyle name="Output 8 2 3" xfId="27044"/>
    <cellStyle name="Output 8 2 4" xfId="32537"/>
    <cellStyle name="Output 8 2 5" xfId="38021"/>
    <cellStyle name="Output 8 3" xfId="14267"/>
    <cellStyle name="Output 8 4" xfId="21331"/>
    <cellStyle name="Output 8 5" xfId="11681"/>
    <cellStyle name="Output 8 5 2" xfId="22983"/>
    <cellStyle name="Output 8 5 2 2" xfId="28539"/>
    <cellStyle name="Output 8 5 2 3" xfId="34032"/>
    <cellStyle name="Output 8 5 2 4" xfId="39516"/>
    <cellStyle name="Output 8 5 3" xfId="25810"/>
    <cellStyle name="Output 8 5 4" xfId="31303"/>
    <cellStyle name="Output 8 5 5" xfId="36787"/>
    <cellStyle name="Output 9" xfId="8891"/>
    <cellStyle name="Output 9 2" xfId="21656"/>
    <cellStyle name="Output 9 3" xfId="11682"/>
    <cellStyle name="Output 9 3 2" xfId="22984"/>
    <cellStyle name="Output 9 3 2 2" xfId="28540"/>
    <cellStyle name="Output 9 3 2 3" xfId="34033"/>
    <cellStyle name="Output 9 3 2 4" xfId="39517"/>
    <cellStyle name="Output 9 3 3" xfId="25811"/>
    <cellStyle name="Output 9 3 4" xfId="31304"/>
    <cellStyle name="Output 9 3 5" xfId="36788"/>
    <cellStyle name="Percent (0)" xfId="3141"/>
    <cellStyle name="Percent (0) 10" xfId="11683"/>
    <cellStyle name="Percent (0) 10 2" xfId="22985"/>
    <cellStyle name="Percent (0) 10 2 2" xfId="28541"/>
    <cellStyle name="Percent (0) 10 2 3" xfId="34034"/>
    <cellStyle name="Percent (0) 10 2 4" xfId="39518"/>
    <cellStyle name="Percent (0) 10 3" xfId="25812"/>
    <cellStyle name="Percent (0) 10 4" xfId="31305"/>
    <cellStyle name="Percent (0) 10 5" xfId="36789"/>
    <cellStyle name="Percent (0) 11" xfId="8545"/>
    <cellStyle name="Percent (0) 2" xfId="4333"/>
    <cellStyle name="Percent (0) 2 2" xfId="16934"/>
    <cellStyle name="Percent (0) 2 2 2" xfId="24219"/>
    <cellStyle name="Percent (0) 2 2 2 2" xfId="29775"/>
    <cellStyle name="Percent (0) 2 2 2 3" xfId="35268"/>
    <cellStyle name="Percent (0) 2 2 2 4" xfId="40752"/>
    <cellStyle name="Percent (0) 2 2 3" xfId="27046"/>
    <cellStyle name="Percent (0) 2 2 4" xfId="32539"/>
    <cellStyle name="Percent (0) 2 2 5" xfId="38023"/>
    <cellStyle name="Percent (0) 2 3" xfId="13883"/>
    <cellStyle name="Percent (0) 2 4" xfId="19098"/>
    <cellStyle name="Percent (0) 2 5" xfId="21333"/>
    <cellStyle name="Percent (0) 2 6" xfId="11684"/>
    <cellStyle name="Percent (0) 2 6 2" xfId="22986"/>
    <cellStyle name="Percent (0) 2 6 2 2" xfId="28542"/>
    <cellStyle name="Percent (0) 2 6 2 3" xfId="34035"/>
    <cellStyle name="Percent (0) 2 6 2 4" xfId="39519"/>
    <cellStyle name="Percent (0) 2 6 3" xfId="25813"/>
    <cellStyle name="Percent (0) 2 6 4" xfId="31306"/>
    <cellStyle name="Percent (0) 2 6 5" xfId="36790"/>
    <cellStyle name="Percent (0) 2 7" xfId="8546"/>
    <cellStyle name="Percent (0) 3" xfId="8547"/>
    <cellStyle name="Percent (0) 3 2" xfId="16935"/>
    <cellStyle name="Percent (0) 3 2 2" xfId="24220"/>
    <cellStyle name="Percent (0) 3 2 2 2" xfId="29776"/>
    <cellStyle name="Percent (0) 3 2 2 3" xfId="35269"/>
    <cellStyle name="Percent (0) 3 2 2 4" xfId="40753"/>
    <cellStyle name="Percent (0) 3 2 3" xfId="27047"/>
    <cellStyle name="Percent (0) 3 2 4" xfId="32540"/>
    <cellStyle name="Percent (0) 3 2 5" xfId="38024"/>
    <cellStyle name="Percent (0) 3 3" xfId="14269"/>
    <cellStyle name="Percent (0) 3 4" xfId="21334"/>
    <cellStyle name="Percent (0) 3 5" xfId="11685"/>
    <cellStyle name="Percent (0) 3 5 2" xfId="22987"/>
    <cellStyle name="Percent (0) 3 5 2 2" xfId="28543"/>
    <cellStyle name="Percent (0) 3 5 2 3" xfId="34036"/>
    <cellStyle name="Percent (0) 3 5 2 4" xfId="39520"/>
    <cellStyle name="Percent (0) 3 5 3" xfId="25814"/>
    <cellStyle name="Percent (0) 3 5 4" xfId="31307"/>
    <cellStyle name="Percent (0) 3 5 5" xfId="36791"/>
    <cellStyle name="Percent (0) 4" xfId="8892"/>
    <cellStyle name="Percent (0) 4 2" xfId="21657"/>
    <cellStyle name="Percent (0) 4 3" xfId="11686"/>
    <cellStyle name="Percent (0) 4 3 2" xfId="22988"/>
    <cellStyle name="Percent (0) 4 3 2 2" xfId="28544"/>
    <cellStyle name="Percent (0) 4 3 2 3" xfId="34037"/>
    <cellStyle name="Percent (0) 4 3 2 4" xfId="39521"/>
    <cellStyle name="Percent (0) 4 3 3" xfId="25815"/>
    <cellStyle name="Percent (0) 4 3 4" xfId="31308"/>
    <cellStyle name="Percent (0) 4 3 5" xfId="36792"/>
    <cellStyle name="Percent (0) 5" xfId="11687"/>
    <cellStyle name="Percent (0) 5 2" xfId="22989"/>
    <cellStyle name="Percent (0) 5 2 2" xfId="28545"/>
    <cellStyle name="Percent (0) 5 2 3" xfId="34038"/>
    <cellStyle name="Percent (0) 5 2 4" xfId="39522"/>
    <cellStyle name="Percent (0) 5 3" xfId="25816"/>
    <cellStyle name="Percent (0) 5 4" xfId="31309"/>
    <cellStyle name="Percent (0) 5 5" xfId="36793"/>
    <cellStyle name="Percent (0) 6" xfId="16933"/>
    <cellStyle name="Percent (0) 6 2" xfId="24218"/>
    <cellStyle name="Percent (0) 6 2 2" xfId="29774"/>
    <cellStyle name="Percent (0) 6 2 3" xfId="35267"/>
    <cellStyle name="Percent (0) 6 2 4" xfId="40751"/>
    <cellStyle name="Percent (0) 6 3" xfId="27045"/>
    <cellStyle name="Percent (0) 6 4" xfId="32538"/>
    <cellStyle name="Percent (0) 6 5" xfId="38022"/>
    <cellStyle name="Percent (0) 7" xfId="13882"/>
    <cellStyle name="Percent (0) 8" xfId="19097"/>
    <cellStyle name="Percent (0) 9" xfId="21332"/>
    <cellStyle name="Percent 2" xfId="3142"/>
    <cellStyle name="Percent 2 10" xfId="16936"/>
    <cellStyle name="Percent 2 10 2" xfId="24221"/>
    <cellStyle name="Percent 2 10 2 2" xfId="29777"/>
    <cellStyle name="Percent 2 10 2 3" xfId="35270"/>
    <cellStyle name="Percent 2 10 2 4" xfId="40754"/>
    <cellStyle name="Percent 2 10 3" xfId="27048"/>
    <cellStyle name="Percent 2 10 4" xfId="32541"/>
    <cellStyle name="Percent 2 10 5" xfId="38025"/>
    <cellStyle name="Percent 2 11" xfId="13884"/>
    <cellStyle name="Percent 2 12" xfId="19099"/>
    <cellStyle name="Percent 2 13" xfId="21335"/>
    <cellStyle name="Percent 2 14" xfId="11688"/>
    <cellStyle name="Percent 2 14 2" xfId="22990"/>
    <cellStyle name="Percent 2 14 2 2" xfId="28546"/>
    <cellStyle name="Percent 2 14 2 3" xfId="34039"/>
    <cellStyle name="Percent 2 14 2 4" xfId="39523"/>
    <cellStyle name="Percent 2 14 3" xfId="25817"/>
    <cellStyle name="Percent 2 14 4" xfId="31310"/>
    <cellStyle name="Percent 2 14 5" xfId="36794"/>
    <cellStyle name="Percent 2 15" xfId="8548"/>
    <cellStyle name="Percent 2 2" xfId="3143"/>
    <cellStyle name="Percent 2 2 10" xfId="11689"/>
    <cellStyle name="Percent 2 2 10 2" xfId="22991"/>
    <cellStyle name="Percent 2 2 10 2 2" xfId="28547"/>
    <cellStyle name="Percent 2 2 10 2 3" xfId="34040"/>
    <cellStyle name="Percent 2 2 10 2 4" xfId="39524"/>
    <cellStyle name="Percent 2 2 10 3" xfId="25818"/>
    <cellStyle name="Percent 2 2 10 4" xfId="31311"/>
    <cellStyle name="Percent 2 2 10 5" xfId="36795"/>
    <cellStyle name="Percent 2 2 11" xfId="8549"/>
    <cellStyle name="Percent 2 2 2" xfId="4335"/>
    <cellStyle name="Percent 2 2 2 2" xfId="16938"/>
    <cellStyle name="Percent 2 2 2 2 2" xfId="24223"/>
    <cellStyle name="Percent 2 2 2 2 2 2" xfId="29779"/>
    <cellStyle name="Percent 2 2 2 2 2 3" xfId="35272"/>
    <cellStyle name="Percent 2 2 2 2 2 4" xfId="40756"/>
    <cellStyle name="Percent 2 2 2 2 3" xfId="27050"/>
    <cellStyle name="Percent 2 2 2 2 4" xfId="32543"/>
    <cellStyle name="Percent 2 2 2 2 5" xfId="38027"/>
    <cellStyle name="Percent 2 2 2 3" xfId="13886"/>
    <cellStyle name="Percent 2 2 2 4" xfId="19101"/>
    <cellStyle name="Percent 2 2 2 5" xfId="21337"/>
    <cellStyle name="Percent 2 2 2 6" xfId="11690"/>
    <cellStyle name="Percent 2 2 2 6 2" xfId="22992"/>
    <cellStyle name="Percent 2 2 2 6 2 2" xfId="28548"/>
    <cellStyle name="Percent 2 2 2 6 2 3" xfId="34041"/>
    <cellStyle name="Percent 2 2 2 6 2 4" xfId="39525"/>
    <cellStyle name="Percent 2 2 2 6 3" xfId="25819"/>
    <cellStyle name="Percent 2 2 2 6 4" xfId="31312"/>
    <cellStyle name="Percent 2 2 2 6 5" xfId="36796"/>
    <cellStyle name="Percent 2 2 2 7" xfId="8550"/>
    <cellStyle name="Percent 2 2 3" xfId="8551"/>
    <cellStyle name="Percent 2 2 3 2" xfId="16939"/>
    <cellStyle name="Percent 2 2 3 2 2" xfId="24224"/>
    <cellStyle name="Percent 2 2 3 2 2 2" xfId="29780"/>
    <cellStyle name="Percent 2 2 3 2 2 3" xfId="35273"/>
    <cellStyle name="Percent 2 2 3 2 2 4" xfId="40757"/>
    <cellStyle name="Percent 2 2 3 2 3" xfId="27051"/>
    <cellStyle name="Percent 2 2 3 2 4" xfId="32544"/>
    <cellStyle name="Percent 2 2 3 2 5" xfId="38028"/>
    <cellStyle name="Percent 2 2 3 3" xfId="14271"/>
    <cellStyle name="Percent 2 2 3 4" xfId="21338"/>
    <cellStyle name="Percent 2 2 3 5" xfId="11691"/>
    <cellStyle name="Percent 2 2 3 5 2" xfId="22993"/>
    <cellStyle name="Percent 2 2 3 5 2 2" xfId="28549"/>
    <cellStyle name="Percent 2 2 3 5 2 3" xfId="34042"/>
    <cellStyle name="Percent 2 2 3 5 2 4" xfId="39526"/>
    <cellStyle name="Percent 2 2 3 5 3" xfId="25820"/>
    <cellStyle name="Percent 2 2 3 5 4" xfId="31313"/>
    <cellStyle name="Percent 2 2 3 5 5" xfId="36797"/>
    <cellStyle name="Percent 2 2 4" xfId="8894"/>
    <cellStyle name="Percent 2 2 4 2" xfId="21659"/>
    <cellStyle name="Percent 2 2 4 3" xfId="11692"/>
    <cellStyle name="Percent 2 2 4 3 2" xfId="22994"/>
    <cellStyle name="Percent 2 2 4 3 2 2" xfId="28550"/>
    <cellStyle name="Percent 2 2 4 3 2 3" xfId="34043"/>
    <cellStyle name="Percent 2 2 4 3 2 4" xfId="39527"/>
    <cellStyle name="Percent 2 2 4 3 3" xfId="25821"/>
    <cellStyle name="Percent 2 2 4 3 4" xfId="31314"/>
    <cellStyle name="Percent 2 2 4 3 5" xfId="36798"/>
    <cellStyle name="Percent 2 2 5" xfId="11693"/>
    <cellStyle name="Percent 2 2 5 2" xfId="22995"/>
    <cellStyle name="Percent 2 2 5 2 2" xfId="28551"/>
    <cellStyle name="Percent 2 2 5 2 3" xfId="34044"/>
    <cellStyle name="Percent 2 2 5 2 4" xfId="39528"/>
    <cellStyle name="Percent 2 2 5 3" xfId="25822"/>
    <cellStyle name="Percent 2 2 5 4" xfId="31315"/>
    <cellStyle name="Percent 2 2 5 5" xfId="36799"/>
    <cellStyle name="Percent 2 2 6" xfId="16937"/>
    <cellStyle name="Percent 2 2 6 2" xfId="24222"/>
    <cellStyle name="Percent 2 2 6 2 2" xfId="29778"/>
    <cellStyle name="Percent 2 2 6 2 3" xfId="35271"/>
    <cellStyle name="Percent 2 2 6 2 4" xfId="40755"/>
    <cellStyle name="Percent 2 2 6 3" xfId="27049"/>
    <cellStyle name="Percent 2 2 6 4" xfId="32542"/>
    <cellStyle name="Percent 2 2 6 5" xfId="38026"/>
    <cellStyle name="Percent 2 2 7" xfId="13885"/>
    <cellStyle name="Percent 2 2 8" xfId="19100"/>
    <cellStyle name="Percent 2 2 9" xfId="21336"/>
    <cellStyle name="Percent 2 3" xfId="3144"/>
    <cellStyle name="Percent 2 3 10" xfId="11694"/>
    <cellStyle name="Percent 2 3 10 2" xfId="22996"/>
    <cellStyle name="Percent 2 3 10 2 2" xfId="28552"/>
    <cellStyle name="Percent 2 3 10 2 3" xfId="34045"/>
    <cellStyle name="Percent 2 3 10 2 4" xfId="39529"/>
    <cellStyle name="Percent 2 3 10 3" xfId="25823"/>
    <cellStyle name="Percent 2 3 10 4" xfId="31316"/>
    <cellStyle name="Percent 2 3 10 5" xfId="36800"/>
    <cellStyle name="Percent 2 3 11" xfId="8552"/>
    <cellStyle name="Percent 2 3 2" xfId="4336"/>
    <cellStyle name="Percent 2 3 2 2" xfId="16941"/>
    <cellStyle name="Percent 2 3 2 2 2" xfId="24226"/>
    <cellStyle name="Percent 2 3 2 2 2 2" xfId="29782"/>
    <cellStyle name="Percent 2 3 2 2 2 3" xfId="35275"/>
    <cellStyle name="Percent 2 3 2 2 2 4" xfId="40759"/>
    <cellStyle name="Percent 2 3 2 2 3" xfId="27053"/>
    <cellStyle name="Percent 2 3 2 2 4" xfId="32546"/>
    <cellStyle name="Percent 2 3 2 2 5" xfId="38030"/>
    <cellStyle name="Percent 2 3 2 3" xfId="13888"/>
    <cellStyle name="Percent 2 3 2 4" xfId="19103"/>
    <cellStyle name="Percent 2 3 2 5" xfId="21340"/>
    <cellStyle name="Percent 2 3 2 6" xfId="11695"/>
    <cellStyle name="Percent 2 3 2 6 2" xfId="22997"/>
    <cellStyle name="Percent 2 3 2 6 2 2" xfId="28553"/>
    <cellStyle name="Percent 2 3 2 6 2 3" xfId="34046"/>
    <cellStyle name="Percent 2 3 2 6 2 4" xfId="39530"/>
    <cellStyle name="Percent 2 3 2 6 3" xfId="25824"/>
    <cellStyle name="Percent 2 3 2 6 4" xfId="31317"/>
    <cellStyle name="Percent 2 3 2 6 5" xfId="36801"/>
    <cellStyle name="Percent 2 3 2 7" xfId="8553"/>
    <cellStyle name="Percent 2 3 3" xfId="8554"/>
    <cellStyle name="Percent 2 3 3 2" xfId="16942"/>
    <cellStyle name="Percent 2 3 3 2 2" xfId="24227"/>
    <cellStyle name="Percent 2 3 3 2 2 2" xfId="29783"/>
    <cellStyle name="Percent 2 3 3 2 2 3" xfId="35276"/>
    <cellStyle name="Percent 2 3 3 2 2 4" xfId="40760"/>
    <cellStyle name="Percent 2 3 3 2 3" xfId="27054"/>
    <cellStyle name="Percent 2 3 3 2 4" xfId="32547"/>
    <cellStyle name="Percent 2 3 3 2 5" xfId="38031"/>
    <cellStyle name="Percent 2 3 3 3" xfId="14272"/>
    <cellStyle name="Percent 2 3 3 4" xfId="21341"/>
    <cellStyle name="Percent 2 3 3 5" xfId="11696"/>
    <cellStyle name="Percent 2 3 3 5 2" xfId="22998"/>
    <cellStyle name="Percent 2 3 3 5 2 2" xfId="28554"/>
    <cellStyle name="Percent 2 3 3 5 2 3" xfId="34047"/>
    <cellStyle name="Percent 2 3 3 5 2 4" xfId="39531"/>
    <cellStyle name="Percent 2 3 3 5 3" xfId="25825"/>
    <cellStyle name="Percent 2 3 3 5 4" xfId="31318"/>
    <cellStyle name="Percent 2 3 3 5 5" xfId="36802"/>
    <cellStyle name="Percent 2 3 4" xfId="8992"/>
    <cellStyle name="Percent 2 3 4 2" xfId="21737"/>
    <cellStyle name="Percent 2 3 4 3" xfId="11697"/>
    <cellStyle name="Percent 2 3 4 3 2" xfId="22999"/>
    <cellStyle name="Percent 2 3 4 3 2 2" xfId="28555"/>
    <cellStyle name="Percent 2 3 4 3 2 3" xfId="34048"/>
    <cellStyle name="Percent 2 3 4 3 2 4" xfId="39532"/>
    <cellStyle name="Percent 2 3 4 3 3" xfId="25826"/>
    <cellStyle name="Percent 2 3 4 3 4" xfId="31319"/>
    <cellStyle name="Percent 2 3 4 3 5" xfId="36803"/>
    <cellStyle name="Percent 2 3 5" xfId="11698"/>
    <cellStyle name="Percent 2 3 5 2" xfId="23000"/>
    <cellStyle name="Percent 2 3 5 2 2" xfId="28556"/>
    <cellStyle name="Percent 2 3 5 2 3" xfId="34049"/>
    <cellStyle name="Percent 2 3 5 2 4" xfId="39533"/>
    <cellStyle name="Percent 2 3 5 3" xfId="25827"/>
    <cellStyle name="Percent 2 3 5 4" xfId="31320"/>
    <cellStyle name="Percent 2 3 5 5" xfId="36804"/>
    <cellStyle name="Percent 2 3 6" xfId="16940"/>
    <cellStyle name="Percent 2 3 6 2" xfId="24225"/>
    <cellStyle name="Percent 2 3 6 2 2" xfId="29781"/>
    <cellStyle name="Percent 2 3 6 2 3" xfId="35274"/>
    <cellStyle name="Percent 2 3 6 2 4" xfId="40758"/>
    <cellStyle name="Percent 2 3 6 3" xfId="27052"/>
    <cellStyle name="Percent 2 3 6 4" xfId="32545"/>
    <cellStyle name="Percent 2 3 6 5" xfId="38029"/>
    <cellStyle name="Percent 2 3 7" xfId="13887"/>
    <cellStyle name="Percent 2 3 8" xfId="19102"/>
    <cellStyle name="Percent 2 3 9" xfId="21339"/>
    <cellStyle name="Percent 2 4" xfId="3145"/>
    <cellStyle name="Percent 2 4 2" xfId="4337"/>
    <cellStyle name="Percent 2 4 2 2" xfId="24228"/>
    <cellStyle name="Percent 2 4 2 2 2" xfId="29784"/>
    <cellStyle name="Percent 2 4 2 2 3" xfId="35277"/>
    <cellStyle name="Percent 2 4 2 2 4" xfId="40761"/>
    <cellStyle name="Percent 2 4 2 3" xfId="27055"/>
    <cellStyle name="Percent 2 4 2 4" xfId="32548"/>
    <cellStyle name="Percent 2 4 2 5" xfId="38032"/>
    <cellStyle name="Percent 2 4 2 6" xfId="16943"/>
    <cellStyle name="Percent 2 4 3" xfId="13889"/>
    <cellStyle name="Percent 2 4 4" xfId="19104"/>
    <cellStyle name="Percent 2 4 5" xfId="21342"/>
    <cellStyle name="Percent 2 4 6" xfId="11699"/>
    <cellStyle name="Percent 2 4 6 2" xfId="23001"/>
    <cellStyle name="Percent 2 4 6 2 2" xfId="28557"/>
    <cellStyle name="Percent 2 4 6 2 3" xfId="34050"/>
    <cellStyle name="Percent 2 4 6 2 4" xfId="39534"/>
    <cellStyle name="Percent 2 4 6 3" xfId="25828"/>
    <cellStyle name="Percent 2 4 6 4" xfId="31321"/>
    <cellStyle name="Percent 2 4 6 5" xfId="36805"/>
    <cellStyle name="Percent 2 4 7" xfId="8555"/>
    <cellStyle name="Percent 2 5" xfId="3146"/>
    <cellStyle name="Percent 2 5 2" xfId="4338"/>
    <cellStyle name="Percent 2 5 2 2" xfId="24229"/>
    <cellStyle name="Percent 2 5 2 2 2" xfId="29785"/>
    <cellStyle name="Percent 2 5 2 2 3" xfId="35278"/>
    <cellStyle name="Percent 2 5 2 2 4" xfId="40762"/>
    <cellStyle name="Percent 2 5 2 3" xfId="27056"/>
    <cellStyle name="Percent 2 5 2 4" xfId="32549"/>
    <cellStyle name="Percent 2 5 2 5" xfId="38033"/>
    <cellStyle name="Percent 2 5 2 6" xfId="16944"/>
    <cellStyle name="Percent 2 5 3" xfId="13890"/>
    <cellStyle name="Percent 2 5 4" xfId="19105"/>
    <cellStyle name="Percent 2 5 5" xfId="21343"/>
    <cellStyle name="Percent 2 5 6" xfId="11700"/>
    <cellStyle name="Percent 2 5 6 2" xfId="23002"/>
    <cellStyle name="Percent 2 5 6 2 2" xfId="28558"/>
    <cellStyle name="Percent 2 5 6 2 3" xfId="34051"/>
    <cellStyle name="Percent 2 5 6 2 4" xfId="39535"/>
    <cellStyle name="Percent 2 5 6 3" xfId="25829"/>
    <cellStyle name="Percent 2 5 6 4" xfId="31322"/>
    <cellStyle name="Percent 2 5 6 5" xfId="36806"/>
    <cellStyle name="Percent 2 5 7" xfId="8556"/>
    <cellStyle name="Percent 2 6" xfId="4334"/>
    <cellStyle name="Percent 2 6 2" xfId="16945"/>
    <cellStyle name="Percent 2 6 2 2" xfId="24230"/>
    <cellStyle name="Percent 2 6 2 2 2" xfId="29786"/>
    <cellStyle name="Percent 2 6 2 2 3" xfId="35279"/>
    <cellStyle name="Percent 2 6 2 2 4" xfId="40763"/>
    <cellStyle name="Percent 2 6 2 3" xfId="27057"/>
    <cellStyle name="Percent 2 6 2 4" xfId="32550"/>
    <cellStyle name="Percent 2 6 2 5" xfId="38034"/>
    <cellStyle name="Percent 2 6 3" xfId="13891"/>
    <cellStyle name="Percent 2 6 4" xfId="19106"/>
    <cellStyle name="Percent 2 6 5" xfId="21344"/>
    <cellStyle name="Percent 2 6 6" xfId="11701"/>
    <cellStyle name="Percent 2 6 6 2" xfId="23003"/>
    <cellStyle name="Percent 2 6 6 2 2" xfId="28559"/>
    <cellStyle name="Percent 2 6 6 2 3" xfId="34052"/>
    <cellStyle name="Percent 2 6 6 2 4" xfId="39536"/>
    <cellStyle name="Percent 2 6 6 3" xfId="25830"/>
    <cellStyle name="Percent 2 6 6 4" xfId="31323"/>
    <cellStyle name="Percent 2 6 6 5" xfId="36807"/>
    <cellStyle name="Percent 2 6 7" xfId="8557"/>
    <cellStyle name="Percent 2 7" xfId="8558"/>
    <cellStyle name="Percent 2 7 2" xfId="16946"/>
    <cellStyle name="Percent 2 7 2 2" xfId="24231"/>
    <cellStyle name="Percent 2 7 2 2 2" xfId="29787"/>
    <cellStyle name="Percent 2 7 2 2 3" xfId="35280"/>
    <cellStyle name="Percent 2 7 2 2 4" xfId="40764"/>
    <cellStyle name="Percent 2 7 2 3" xfId="27058"/>
    <cellStyle name="Percent 2 7 2 4" xfId="32551"/>
    <cellStyle name="Percent 2 7 2 5" xfId="38035"/>
    <cellStyle name="Percent 2 7 3" xfId="14270"/>
    <cellStyle name="Percent 2 7 4" xfId="21345"/>
    <cellStyle name="Percent 2 7 5" xfId="11702"/>
    <cellStyle name="Percent 2 7 5 2" xfId="23004"/>
    <cellStyle name="Percent 2 7 5 2 2" xfId="28560"/>
    <cellStyle name="Percent 2 7 5 2 3" xfId="34053"/>
    <cellStyle name="Percent 2 7 5 2 4" xfId="39537"/>
    <cellStyle name="Percent 2 7 5 3" xfId="25831"/>
    <cellStyle name="Percent 2 7 5 4" xfId="31324"/>
    <cellStyle name="Percent 2 7 5 5" xfId="36808"/>
    <cellStyle name="Percent 2 8" xfId="8893"/>
    <cellStyle name="Percent 2 8 2" xfId="21658"/>
    <cellStyle name="Percent 2 8 3" xfId="11703"/>
    <cellStyle name="Percent 2 8 3 2" xfId="23005"/>
    <cellStyle name="Percent 2 8 3 2 2" xfId="28561"/>
    <cellStyle name="Percent 2 8 3 2 3" xfId="34054"/>
    <cellStyle name="Percent 2 8 3 2 4" xfId="39538"/>
    <cellStyle name="Percent 2 8 3 3" xfId="25832"/>
    <cellStyle name="Percent 2 8 3 4" xfId="31325"/>
    <cellStyle name="Percent 2 8 3 5" xfId="36809"/>
    <cellStyle name="Percent 2 9" xfId="11704"/>
    <cellStyle name="Percent 2 9 2" xfId="23006"/>
    <cellStyle name="Percent 2 9 2 2" xfId="28562"/>
    <cellStyle name="Percent 2 9 2 3" xfId="34055"/>
    <cellStyle name="Percent 2 9 2 4" xfId="39539"/>
    <cellStyle name="Percent 2 9 3" xfId="25833"/>
    <cellStyle name="Percent 2 9 4" xfId="31326"/>
    <cellStyle name="Percent 2 9 5" xfId="36810"/>
    <cellStyle name="Porcentaje 2" xfId="8559"/>
    <cellStyle name="Porcentual 10" xfId="8895"/>
    <cellStyle name="Porcentual 10 2" xfId="21660"/>
    <cellStyle name="Porcentual 10 3" xfId="11705"/>
    <cellStyle name="Porcentual 10 3 2" xfId="23007"/>
    <cellStyle name="Porcentual 10 3 2 2" xfId="28563"/>
    <cellStyle name="Porcentual 10 3 2 3" xfId="34056"/>
    <cellStyle name="Porcentual 10 3 2 4" xfId="39540"/>
    <cellStyle name="Porcentual 10 3 3" xfId="25834"/>
    <cellStyle name="Porcentual 10 3 4" xfId="31327"/>
    <cellStyle name="Porcentual 10 3 5" xfId="36811"/>
    <cellStyle name="Porcentual 11" xfId="11706"/>
    <cellStyle name="Porcentual 11 2" xfId="23008"/>
    <cellStyle name="Porcentual 11 2 2" xfId="28564"/>
    <cellStyle name="Porcentual 11 2 3" xfId="34057"/>
    <cellStyle name="Porcentual 11 2 4" xfId="39541"/>
    <cellStyle name="Porcentual 11 3" xfId="25835"/>
    <cellStyle name="Porcentual 11 4" xfId="31328"/>
    <cellStyle name="Porcentual 11 5" xfId="36812"/>
    <cellStyle name="Porcentual 12" xfId="21346"/>
    <cellStyle name="Porcentual 13" xfId="21847"/>
    <cellStyle name="Porcentual 2" xfId="3147"/>
    <cellStyle name="Porcentual 2 10" xfId="19107"/>
    <cellStyle name="Porcentual 2 11" xfId="21347"/>
    <cellStyle name="Porcentual 2 12" xfId="11707"/>
    <cellStyle name="Porcentual 2 12 2" xfId="23009"/>
    <cellStyle name="Porcentual 2 12 2 2" xfId="28565"/>
    <cellStyle name="Porcentual 2 12 2 3" xfId="34058"/>
    <cellStyle name="Porcentual 2 12 2 4" xfId="39542"/>
    <cellStyle name="Porcentual 2 12 3" xfId="25836"/>
    <cellStyle name="Porcentual 2 12 4" xfId="31329"/>
    <cellStyle name="Porcentual 2 12 5" xfId="36813"/>
    <cellStyle name="Porcentual 2 13" xfId="8560"/>
    <cellStyle name="Porcentual 2 2" xfId="3148"/>
    <cellStyle name="Porcentual 2 2 10" xfId="11708"/>
    <cellStyle name="Porcentual 2 2 10 2" xfId="23010"/>
    <cellStyle name="Porcentual 2 2 10 2 2" xfId="28566"/>
    <cellStyle name="Porcentual 2 2 10 2 3" xfId="34059"/>
    <cellStyle name="Porcentual 2 2 10 2 4" xfId="39543"/>
    <cellStyle name="Porcentual 2 2 10 3" xfId="25837"/>
    <cellStyle name="Porcentual 2 2 10 4" xfId="31330"/>
    <cellStyle name="Porcentual 2 2 10 5" xfId="36814"/>
    <cellStyle name="Porcentual 2 2 11" xfId="8561"/>
    <cellStyle name="Porcentual 2 2 2" xfId="8562"/>
    <cellStyle name="Porcentual 2 2 2 2" xfId="16949"/>
    <cellStyle name="Porcentual 2 2 2 2 2" xfId="24234"/>
    <cellStyle name="Porcentual 2 2 2 2 2 2" xfId="29790"/>
    <cellStyle name="Porcentual 2 2 2 2 2 3" xfId="35283"/>
    <cellStyle name="Porcentual 2 2 2 2 2 4" xfId="40767"/>
    <cellStyle name="Porcentual 2 2 2 2 3" xfId="27061"/>
    <cellStyle name="Porcentual 2 2 2 2 4" xfId="32554"/>
    <cellStyle name="Porcentual 2 2 2 2 5" xfId="38038"/>
    <cellStyle name="Porcentual 2 2 2 3" xfId="13894"/>
    <cellStyle name="Porcentual 2 2 2 4" xfId="19109"/>
    <cellStyle name="Porcentual 2 2 2 5" xfId="21349"/>
    <cellStyle name="Porcentual 2 2 2 6" xfId="11709"/>
    <cellStyle name="Porcentual 2 2 2 6 2" xfId="23011"/>
    <cellStyle name="Porcentual 2 2 2 6 2 2" xfId="28567"/>
    <cellStyle name="Porcentual 2 2 2 6 2 3" xfId="34060"/>
    <cellStyle name="Porcentual 2 2 2 6 2 4" xfId="39544"/>
    <cellStyle name="Porcentual 2 2 2 6 3" xfId="25838"/>
    <cellStyle name="Porcentual 2 2 2 6 4" xfId="31331"/>
    <cellStyle name="Porcentual 2 2 2 6 5" xfId="36815"/>
    <cellStyle name="Porcentual 2 2 3" xfId="8563"/>
    <cellStyle name="Porcentual 2 2 3 2" xfId="16950"/>
    <cellStyle name="Porcentual 2 2 3 2 2" xfId="24235"/>
    <cellStyle name="Porcentual 2 2 3 2 2 2" xfId="29791"/>
    <cellStyle name="Porcentual 2 2 3 2 2 3" xfId="35284"/>
    <cellStyle name="Porcentual 2 2 3 2 2 4" xfId="40768"/>
    <cellStyle name="Porcentual 2 2 3 2 3" xfId="27062"/>
    <cellStyle name="Porcentual 2 2 3 2 4" xfId="32555"/>
    <cellStyle name="Porcentual 2 2 3 2 5" xfId="38039"/>
    <cellStyle name="Porcentual 2 2 3 3" xfId="14274"/>
    <cellStyle name="Porcentual 2 2 3 4" xfId="21350"/>
    <cellStyle name="Porcentual 2 2 3 5" xfId="11710"/>
    <cellStyle name="Porcentual 2 2 3 5 2" xfId="23012"/>
    <cellStyle name="Porcentual 2 2 3 5 2 2" xfId="28568"/>
    <cellStyle name="Porcentual 2 2 3 5 2 3" xfId="34061"/>
    <cellStyle name="Porcentual 2 2 3 5 2 4" xfId="39545"/>
    <cellStyle name="Porcentual 2 2 3 5 3" xfId="25839"/>
    <cellStyle name="Porcentual 2 2 3 5 4" xfId="31332"/>
    <cellStyle name="Porcentual 2 2 3 5 5" xfId="36816"/>
    <cellStyle name="Porcentual 2 2 4" xfId="8897"/>
    <cellStyle name="Porcentual 2 2 4 2" xfId="21662"/>
    <cellStyle name="Porcentual 2 2 4 3" xfId="11711"/>
    <cellStyle name="Porcentual 2 2 4 3 2" xfId="23013"/>
    <cellStyle name="Porcentual 2 2 4 3 2 2" xfId="28569"/>
    <cellStyle name="Porcentual 2 2 4 3 2 3" xfId="34062"/>
    <cellStyle name="Porcentual 2 2 4 3 2 4" xfId="39546"/>
    <cellStyle name="Porcentual 2 2 4 3 3" xfId="25840"/>
    <cellStyle name="Porcentual 2 2 4 3 4" xfId="31333"/>
    <cellStyle name="Porcentual 2 2 4 3 5" xfId="36817"/>
    <cellStyle name="Porcentual 2 2 5" xfId="11712"/>
    <cellStyle name="Porcentual 2 2 5 2" xfId="23014"/>
    <cellStyle name="Porcentual 2 2 5 2 2" xfId="28570"/>
    <cellStyle name="Porcentual 2 2 5 2 3" xfId="34063"/>
    <cellStyle name="Porcentual 2 2 5 2 4" xfId="39547"/>
    <cellStyle name="Porcentual 2 2 5 3" xfId="25841"/>
    <cellStyle name="Porcentual 2 2 5 4" xfId="31334"/>
    <cellStyle name="Porcentual 2 2 5 5" xfId="36818"/>
    <cellStyle name="Porcentual 2 2 6" xfId="16948"/>
    <cellStyle name="Porcentual 2 2 6 2" xfId="24233"/>
    <cellStyle name="Porcentual 2 2 6 2 2" xfId="29789"/>
    <cellStyle name="Porcentual 2 2 6 2 3" xfId="35282"/>
    <cellStyle name="Porcentual 2 2 6 2 4" xfId="40766"/>
    <cellStyle name="Porcentual 2 2 6 3" xfId="27060"/>
    <cellStyle name="Porcentual 2 2 6 4" xfId="32553"/>
    <cellStyle name="Porcentual 2 2 6 5" xfId="38037"/>
    <cellStyle name="Porcentual 2 2 7" xfId="13893"/>
    <cellStyle name="Porcentual 2 2 8" xfId="19108"/>
    <cellStyle name="Porcentual 2 2 9" xfId="21348"/>
    <cellStyle name="Porcentual 2 3" xfId="3149"/>
    <cellStyle name="Porcentual 2 3 10" xfId="11713"/>
    <cellStyle name="Porcentual 2 3 10 2" xfId="23015"/>
    <cellStyle name="Porcentual 2 3 10 2 2" xfId="28571"/>
    <cellStyle name="Porcentual 2 3 10 2 3" xfId="34064"/>
    <cellStyle name="Porcentual 2 3 10 2 4" xfId="39548"/>
    <cellStyle name="Porcentual 2 3 10 3" xfId="25842"/>
    <cellStyle name="Porcentual 2 3 10 4" xfId="31335"/>
    <cellStyle name="Porcentual 2 3 10 5" xfId="36819"/>
    <cellStyle name="Porcentual 2 3 11" xfId="8564"/>
    <cellStyle name="Porcentual 2 3 2" xfId="4339"/>
    <cellStyle name="Porcentual 2 3 2 2" xfId="16952"/>
    <cellStyle name="Porcentual 2 3 2 2 2" xfId="24237"/>
    <cellStyle name="Porcentual 2 3 2 2 2 2" xfId="29793"/>
    <cellStyle name="Porcentual 2 3 2 2 2 3" xfId="35286"/>
    <cellStyle name="Porcentual 2 3 2 2 2 4" xfId="40770"/>
    <cellStyle name="Porcentual 2 3 2 2 3" xfId="27064"/>
    <cellStyle name="Porcentual 2 3 2 2 4" xfId="32557"/>
    <cellStyle name="Porcentual 2 3 2 2 5" xfId="38041"/>
    <cellStyle name="Porcentual 2 3 2 3" xfId="13896"/>
    <cellStyle name="Porcentual 2 3 2 4" xfId="19111"/>
    <cellStyle name="Porcentual 2 3 2 5" xfId="21352"/>
    <cellStyle name="Porcentual 2 3 2 6" xfId="11714"/>
    <cellStyle name="Porcentual 2 3 2 6 2" xfId="23016"/>
    <cellStyle name="Porcentual 2 3 2 6 2 2" xfId="28572"/>
    <cellStyle name="Porcentual 2 3 2 6 2 3" xfId="34065"/>
    <cellStyle name="Porcentual 2 3 2 6 2 4" xfId="39549"/>
    <cellStyle name="Porcentual 2 3 2 6 3" xfId="25843"/>
    <cellStyle name="Porcentual 2 3 2 6 4" xfId="31336"/>
    <cellStyle name="Porcentual 2 3 2 6 5" xfId="36820"/>
    <cellStyle name="Porcentual 2 3 2 7" xfId="8565"/>
    <cellStyle name="Porcentual 2 3 3" xfId="8566"/>
    <cellStyle name="Porcentual 2 3 3 2" xfId="16953"/>
    <cellStyle name="Porcentual 2 3 3 2 2" xfId="24238"/>
    <cellStyle name="Porcentual 2 3 3 2 2 2" xfId="29794"/>
    <cellStyle name="Porcentual 2 3 3 2 2 3" xfId="35287"/>
    <cellStyle name="Porcentual 2 3 3 2 2 4" xfId="40771"/>
    <cellStyle name="Porcentual 2 3 3 2 3" xfId="27065"/>
    <cellStyle name="Porcentual 2 3 3 2 4" xfId="32558"/>
    <cellStyle name="Porcentual 2 3 3 2 5" xfId="38042"/>
    <cellStyle name="Porcentual 2 3 3 3" xfId="14275"/>
    <cellStyle name="Porcentual 2 3 3 4" xfId="21353"/>
    <cellStyle name="Porcentual 2 3 3 5" xfId="11715"/>
    <cellStyle name="Porcentual 2 3 3 5 2" xfId="23017"/>
    <cellStyle name="Porcentual 2 3 3 5 2 2" xfId="28573"/>
    <cellStyle name="Porcentual 2 3 3 5 2 3" xfId="34066"/>
    <cellStyle name="Porcentual 2 3 3 5 2 4" xfId="39550"/>
    <cellStyle name="Porcentual 2 3 3 5 3" xfId="25844"/>
    <cellStyle name="Porcentual 2 3 3 5 4" xfId="31337"/>
    <cellStyle name="Porcentual 2 3 3 5 5" xfId="36821"/>
    <cellStyle name="Porcentual 2 3 4" xfId="8898"/>
    <cellStyle name="Porcentual 2 3 4 2" xfId="21663"/>
    <cellStyle name="Porcentual 2 3 4 3" xfId="11716"/>
    <cellStyle name="Porcentual 2 3 4 3 2" xfId="23018"/>
    <cellStyle name="Porcentual 2 3 4 3 2 2" xfId="28574"/>
    <cellStyle name="Porcentual 2 3 4 3 2 3" xfId="34067"/>
    <cellStyle name="Porcentual 2 3 4 3 2 4" xfId="39551"/>
    <cellStyle name="Porcentual 2 3 4 3 3" xfId="25845"/>
    <cellStyle name="Porcentual 2 3 4 3 4" xfId="31338"/>
    <cellStyle name="Porcentual 2 3 4 3 5" xfId="36822"/>
    <cellStyle name="Porcentual 2 3 5" xfId="11717"/>
    <cellStyle name="Porcentual 2 3 5 2" xfId="23019"/>
    <cellStyle name="Porcentual 2 3 5 2 2" xfId="28575"/>
    <cellStyle name="Porcentual 2 3 5 2 3" xfId="34068"/>
    <cellStyle name="Porcentual 2 3 5 2 4" xfId="39552"/>
    <cellStyle name="Porcentual 2 3 5 3" xfId="25846"/>
    <cellStyle name="Porcentual 2 3 5 4" xfId="31339"/>
    <cellStyle name="Porcentual 2 3 5 5" xfId="36823"/>
    <cellStyle name="Porcentual 2 3 6" xfId="16951"/>
    <cellStyle name="Porcentual 2 3 6 2" xfId="24236"/>
    <cellStyle name="Porcentual 2 3 6 2 2" xfId="29792"/>
    <cellStyle name="Porcentual 2 3 6 2 3" xfId="35285"/>
    <cellStyle name="Porcentual 2 3 6 2 4" xfId="40769"/>
    <cellStyle name="Porcentual 2 3 6 3" xfId="27063"/>
    <cellStyle name="Porcentual 2 3 6 4" xfId="32556"/>
    <cellStyle name="Porcentual 2 3 6 5" xfId="38040"/>
    <cellStyle name="Porcentual 2 3 7" xfId="13895"/>
    <cellStyle name="Porcentual 2 3 8" xfId="19110"/>
    <cellStyle name="Porcentual 2 3 9" xfId="21351"/>
    <cellStyle name="Porcentual 2 4" xfId="8567"/>
    <cellStyle name="Porcentual 2 4 2" xfId="16954"/>
    <cellStyle name="Porcentual 2 4 2 2" xfId="24239"/>
    <cellStyle name="Porcentual 2 4 2 2 2" xfId="29795"/>
    <cellStyle name="Porcentual 2 4 2 2 3" xfId="35288"/>
    <cellStyle name="Porcentual 2 4 2 2 4" xfId="40772"/>
    <cellStyle name="Porcentual 2 4 2 3" xfId="27066"/>
    <cellStyle name="Porcentual 2 4 2 4" xfId="32559"/>
    <cellStyle name="Porcentual 2 4 2 5" xfId="38043"/>
    <cellStyle name="Porcentual 2 4 3" xfId="13897"/>
    <cellStyle name="Porcentual 2 4 4" xfId="19112"/>
    <cellStyle name="Porcentual 2 4 5" xfId="21354"/>
    <cellStyle name="Porcentual 2 4 6" xfId="11718"/>
    <cellStyle name="Porcentual 2 4 6 2" xfId="23020"/>
    <cellStyle name="Porcentual 2 4 6 2 2" xfId="28576"/>
    <cellStyle name="Porcentual 2 4 6 2 3" xfId="34069"/>
    <cellStyle name="Porcentual 2 4 6 2 4" xfId="39553"/>
    <cellStyle name="Porcentual 2 4 6 3" xfId="25847"/>
    <cellStyle name="Porcentual 2 4 6 4" xfId="31340"/>
    <cellStyle name="Porcentual 2 4 6 5" xfId="36824"/>
    <cellStyle name="Porcentual 2 5" xfId="8568"/>
    <cellStyle name="Porcentual 2 5 2" xfId="16955"/>
    <cellStyle name="Porcentual 2 5 2 2" xfId="24240"/>
    <cellStyle name="Porcentual 2 5 2 2 2" xfId="29796"/>
    <cellStyle name="Porcentual 2 5 2 2 3" xfId="35289"/>
    <cellStyle name="Porcentual 2 5 2 2 4" xfId="40773"/>
    <cellStyle name="Porcentual 2 5 2 3" xfId="27067"/>
    <cellStyle name="Porcentual 2 5 2 4" xfId="32560"/>
    <cellStyle name="Porcentual 2 5 2 5" xfId="38044"/>
    <cellStyle name="Porcentual 2 5 3" xfId="14273"/>
    <cellStyle name="Porcentual 2 5 4" xfId="21355"/>
    <cellStyle name="Porcentual 2 5 5" xfId="11719"/>
    <cellStyle name="Porcentual 2 5 5 2" xfId="23021"/>
    <cellStyle name="Porcentual 2 5 5 2 2" xfId="28577"/>
    <cellStyle name="Porcentual 2 5 5 2 3" xfId="34070"/>
    <cellStyle name="Porcentual 2 5 5 2 4" xfId="39554"/>
    <cellStyle name="Porcentual 2 5 5 3" xfId="25848"/>
    <cellStyle name="Porcentual 2 5 5 4" xfId="31341"/>
    <cellStyle name="Porcentual 2 5 5 5" xfId="36825"/>
    <cellStyle name="Porcentual 2 6" xfId="8896"/>
    <cellStyle name="Porcentual 2 6 2" xfId="21661"/>
    <cellStyle name="Porcentual 2 6 3" xfId="11720"/>
    <cellStyle name="Porcentual 2 6 3 2" xfId="23022"/>
    <cellStyle name="Porcentual 2 6 3 2 2" xfId="28578"/>
    <cellStyle name="Porcentual 2 6 3 2 3" xfId="34071"/>
    <cellStyle name="Porcentual 2 6 3 2 4" xfId="39555"/>
    <cellStyle name="Porcentual 2 6 3 3" xfId="25849"/>
    <cellStyle name="Porcentual 2 6 3 4" xfId="31342"/>
    <cellStyle name="Porcentual 2 6 3 5" xfId="36826"/>
    <cellStyle name="Porcentual 2 7" xfId="11721"/>
    <cellStyle name="Porcentual 2 7 2" xfId="23023"/>
    <cellStyle name="Porcentual 2 7 2 2" xfId="28579"/>
    <cellStyle name="Porcentual 2 7 2 3" xfId="34072"/>
    <cellStyle name="Porcentual 2 7 2 4" xfId="39556"/>
    <cellStyle name="Porcentual 2 7 3" xfId="25850"/>
    <cellStyle name="Porcentual 2 7 4" xfId="31343"/>
    <cellStyle name="Porcentual 2 7 5" xfId="36827"/>
    <cellStyle name="Porcentual 2 8" xfId="16947"/>
    <cellStyle name="Porcentual 2 8 2" xfId="24232"/>
    <cellStyle name="Porcentual 2 8 2 2" xfId="29788"/>
    <cellStyle name="Porcentual 2 8 2 3" xfId="35281"/>
    <cellStyle name="Porcentual 2 8 2 4" xfId="40765"/>
    <cellStyle name="Porcentual 2 8 3" xfId="27059"/>
    <cellStyle name="Porcentual 2 8 4" xfId="32552"/>
    <cellStyle name="Porcentual 2 8 5" xfId="38036"/>
    <cellStyle name="Porcentual 2 9" xfId="13892"/>
    <cellStyle name="Porcentual 3" xfId="3150"/>
    <cellStyle name="Porcentual 3 10" xfId="11722"/>
    <cellStyle name="Porcentual 3 10 2" xfId="23024"/>
    <cellStyle name="Porcentual 3 10 2 2" xfId="28580"/>
    <cellStyle name="Porcentual 3 10 2 3" xfId="34073"/>
    <cellStyle name="Porcentual 3 10 2 4" xfId="39557"/>
    <cellStyle name="Porcentual 3 10 3" xfId="25851"/>
    <cellStyle name="Porcentual 3 10 4" xfId="31344"/>
    <cellStyle name="Porcentual 3 10 5" xfId="36828"/>
    <cellStyle name="Porcentual 3 11" xfId="8569"/>
    <cellStyle name="Porcentual 3 2" xfId="8570"/>
    <cellStyle name="Porcentual 3 2 2" xfId="16957"/>
    <cellStyle name="Porcentual 3 2 2 2" xfId="24242"/>
    <cellStyle name="Porcentual 3 2 2 2 2" xfId="29798"/>
    <cellStyle name="Porcentual 3 2 2 2 3" xfId="35291"/>
    <cellStyle name="Porcentual 3 2 2 2 4" xfId="40775"/>
    <cellStyle name="Porcentual 3 2 2 3" xfId="27069"/>
    <cellStyle name="Porcentual 3 2 2 4" xfId="32562"/>
    <cellStyle name="Porcentual 3 2 2 5" xfId="38046"/>
    <cellStyle name="Porcentual 3 2 3" xfId="13899"/>
    <cellStyle name="Porcentual 3 2 4" xfId="19114"/>
    <cellStyle name="Porcentual 3 2 5" xfId="21357"/>
    <cellStyle name="Porcentual 3 2 6" xfId="11723"/>
    <cellStyle name="Porcentual 3 2 6 2" xfId="23025"/>
    <cellStyle name="Porcentual 3 2 6 2 2" xfId="28581"/>
    <cellStyle name="Porcentual 3 2 6 2 3" xfId="34074"/>
    <cellStyle name="Porcentual 3 2 6 2 4" xfId="39558"/>
    <cellStyle name="Porcentual 3 2 6 3" xfId="25852"/>
    <cellStyle name="Porcentual 3 2 6 4" xfId="31345"/>
    <cellStyle name="Porcentual 3 2 6 5" xfId="36829"/>
    <cellStyle name="Porcentual 3 3" xfId="8571"/>
    <cellStyle name="Porcentual 3 3 2" xfId="16958"/>
    <cellStyle name="Porcentual 3 3 2 2" xfId="24243"/>
    <cellStyle name="Porcentual 3 3 2 2 2" xfId="29799"/>
    <cellStyle name="Porcentual 3 3 2 2 3" xfId="35292"/>
    <cellStyle name="Porcentual 3 3 2 2 4" xfId="40776"/>
    <cellStyle name="Porcentual 3 3 2 3" xfId="27070"/>
    <cellStyle name="Porcentual 3 3 2 4" xfId="32563"/>
    <cellStyle name="Porcentual 3 3 2 5" xfId="38047"/>
    <cellStyle name="Porcentual 3 3 3" xfId="14276"/>
    <cellStyle name="Porcentual 3 3 4" xfId="21358"/>
    <cellStyle name="Porcentual 3 3 5" xfId="11724"/>
    <cellStyle name="Porcentual 3 3 5 2" xfId="23026"/>
    <cellStyle name="Porcentual 3 3 5 2 2" xfId="28582"/>
    <cellStyle name="Porcentual 3 3 5 2 3" xfId="34075"/>
    <cellStyle name="Porcentual 3 3 5 2 4" xfId="39559"/>
    <cellStyle name="Porcentual 3 3 5 3" xfId="25853"/>
    <cellStyle name="Porcentual 3 3 5 4" xfId="31346"/>
    <cellStyle name="Porcentual 3 3 5 5" xfId="36830"/>
    <cellStyle name="Porcentual 3 4" xfId="8899"/>
    <cellStyle name="Porcentual 3 4 2" xfId="21664"/>
    <cellStyle name="Porcentual 3 4 3" xfId="11725"/>
    <cellStyle name="Porcentual 3 4 3 2" xfId="23027"/>
    <cellStyle name="Porcentual 3 4 3 2 2" xfId="28583"/>
    <cellStyle name="Porcentual 3 4 3 2 3" xfId="34076"/>
    <cellStyle name="Porcentual 3 4 3 2 4" xfId="39560"/>
    <cellStyle name="Porcentual 3 4 3 3" xfId="25854"/>
    <cellStyle name="Porcentual 3 4 3 4" xfId="31347"/>
    <cellStyle name="Porcentual 3 4 3 5" xfId="36831"/>
    <cellStyle name="Porcentual 3 5" xfId="11726"/>
    <cellStyle name="Porcentual 3 5 2" xfId="23028"/>
    <cellStyle name="Porcentual 3 5 2 2" xfId="28584"/>
    <cellStyle name="Porcentual 3 5 2 3" xfId="34077"/>
    <cellStyle name="Porcentual 3 5 2 4" xfId="39561"/>
    <cellStyle name="Porcentual 3 5 3" xfId="25855"/>
    <cellStyle name="Porcentual 3 5 4" xfId="31348"/>
    <cellStyle name="Porcentual 3 5 5" xfId="36832"/>
    <cellStyle name="Porcentual 3 6" xfId="16956"/>
    <cellStyle name="Porcentual 3 6 2" xfId="24241"/>
    <cellStyle name="Porcentual 3 6 2 2" xfId="29797"/>
    <cellStyle name="Porcentual 3 6 2 3" xfId="35290"/>
    <cellStyle name="Porcentual 3 6 2 4" xfId="40774"/>
    <cellStyle name="Porcentual 3 6 3" xfId="27068"/>
    <cellStyle name="Porcentual 3 6 4" xfId="32561"/>
    <cellStyle name="Porcentual 3 6 5" xfId="38045"/>
    <cellStyle name="Porcentual 3 7" xfId="13898"/>
    <cellStyle name="Porcentual 3 8" xfId="19113"/>
    <cellStyle name="Porcentual 3 9" xfId="21356"/>
    <cellStyle name="Porcentual 4" xfId="3151"/>
    <cellStyle name="Porcentual 4 10" xfId="13900"/>
    <cellStyle name="Porcentual 4 11" xfId="19115"/>
    <cellStyle name="Porcentual 4 12" xfId="21359"/>
    <cellStyle name="Porcentual 4 13" xfId="11727"/>
    <cellStyle name="Porcentual 4 13 2" xfId="23029"/>
    <cellStyle name="Porcentual 4 13 2 2" xfId="28585"/>
    <cellStyle name="Porcentual 4 13 2 3" xfId="34078"/>
    <cellStyle name="Porcentual 4 13 2 4" xfId="39562"/>
    <cellStyle name="Porcentual 4 13 3" xfId="25856"/>
    <cellStyle name="Porcentual 4 13 4" xfId="31349"/>
    <cellStyle name="Porcentual 4 13 5" xfId="36833"/>
    <cellStyle name="Porcentual 4 14" xfId="8572"/>
    <cellStyle name="Porcentual 4 2" xfId="3152"/>
    <cellStyle name="Porcentual 4 2 10" xfId="19116"/>
    <cellStyle name="Porcentual 4 2 11" xfId="21360"/>
    <cellStyle name="Porcentual 4 2 12" xfId="11728"/>
    <cellStyle name="Porcentual 4 2 12 2" xfId="23030"/>
    <cellStyle name="Porcentual 4 2 12 2 2" xfId="28586"/>
    <cellStyle name="Porcentual 4 2 12 2 3" xfId="34079"/>
    <cellStyle name="Porcentual 4 2 12 2 4" xfId="39563"/>
    <cellStyle name="Porcentual 4 2 12 3" xfId="25857"/>
    <cellStyle name="Porcentual 4 2 12 4" xfId="31350"/>
    <cellStyle name="Porcentual 4 2 12 5" xfId="36834"/>
    <cellStyle name="Porcentual 4 2 13" xfId="8573"/>
    <cellStyle name="Porcentual 4 2 2" xfId="4340"/>
    <cellStyle name="Porcentual 4 2 2 2" xfId="16961"/>
    <cellStyle name="Porcentual 4 2 2 2 2" xfId="24246"/>
    <cellStyle name="Porcentual 4 2 2 2 2 2" xfId="29802"/>
    <cellStyle name="Porcentual 4 2 2 2 2 3" xfId="35295"/>
    <cellStyle name="Porcentual 4 2 2 2 2 4" xfId="40779"/>
    <cellStyle name="Porcentual 4 2 2 2 3" xfId="27073"/>
    <cellStyle name="Porcentual 4 2 2 2 4" xfId="32566"/>
    <cellStyle name="Porcentual 4 2 2 2 5" xfId="38050"/>
    <cellStyle name="Porcentual 4 2 2 3" xfId="13902"/>
    <cellStyle name="Porcentual 4 2 2 4" xfId="19117"/>
    <cellStyle name="Porcentual 4 2 2 5" xfId="21361"/>
    <cellStyle name="Porcentual 4 2 2 6" xfId="11729"/>
    <cellStyle name="Porcentual 4 2 2 6 2" xfId="23031"/>
    <cellStyle name="Porcentual 4 2 2 6 2 2" xfId="28587"/>
    <cellStyle name="Porcentual 4 2 2 6 2 3" xfId="34080"/>
    <cellStyle name="Porcentual 4 2 2 6 2 4" xfId="39564"/>
    <cellStyle name="Porcentual 4 2 2 6 3" xfId="25858"/>
    <cellStyle name="Porcentual 4 2 2 6 4" xfId="31351"/>
    <cellStyle name="Porcentual 4 2 2 6 5" xfId="36835"/>
    <cellStyle name="Porcentual 4 2 2 7" xfId="8574"/>
    <cellStyle name="Porcentual 4 2 3" xfId="8575"/>
    <cellStyle name="Porcentual 4 2 3 2" xfId="16962"/>
    <cellStyle name="Porcentual 4 2 3 2 2" xfId="24247"/>
    <cellStyle name="Porcentual 4 2 3 2 2 2" xfId="29803"/>
    <cellStyle name="Porcentual 4 2 3 2 2 3" xfId="35296"/>
    <cellStyle name="Porcentual 4 2 3 2 2 4" xfId="40780"/>
    <cellStyle name="Porcentual 4 2 3 2 3" xfId="27074"/>
    <cellStyle name="Porcentual 4 2 3 2 4" xfId="32567"/>
    <cellStyle name="Porcentual 4 2 3 2 5" xfId="38051"/>
    <cellStyle name="Porcentual 4 2 3 3" xfId="13903"/>
    <cellStyle name="Porcentual 4 2 3 4" xfId="19118"/>
    <cellStyle name="Porcentual 4 2 3 5" xfId="21362"/>
    <cellStyle name="Porcentual 4 2 3 6" xfId="11730"/>
    <cellStyle name="Porcentual 4 2 3 6 2" xfId="23032"/>
    <cellStyle name="Porcentual 4 2 3 6 2 2" xfId="28588"/>
    <cellStyle name="Porcentual 4 2 3 6 2 3" xfId="34081"/>
    <cellStyle name="Porcentual 4 2 3 6 2 4" xfId="39565"/>
    <cellStyle name="Porcentual 4 2 3 6 3" xfId="25859"/>
    <cellStyle name="Porcentual 4 2 3 6 4" xfId="31352"/>
    <cellStyle name="Porcentual 4 2 3 6 5" xfId="36836"/>
    <cellStyle name="Porcentual 4 2 4" xfId="8576"/>
    <cellStyle name="Porcentual 4 2 4 2" xfId="16963"/>
    <cellStyle name="Porcentual 4 2 4 2 2" xfId="24248"/>
    <cellStyle name="Porcentual 4 2 4 2 2 2" xfId="29804"/>
    <cellStyle name="Porcentual 4 2 4 2 2 3" xfId="35297"/>
    <cellStyle name="Porcentual 4 2 4 2 2 4" xfId="40781"/>
    <cellStyle name="Porcentual 4 2 4 2 3" xfId="27075"/>
    <cellStyle name="Porcentual 4 2 4 2 4" xfId="32568"/>
    <cellStyle name="Porcentual 4 2 4 2 5" xfId="38052"/>
    <cellStyle name="Porcentual 4 2 4 3" xfId="13904"/>
    <cellStyle name="Porcentual 4 2 4 4" xfId="19119"/>
    <cellStyle name="Porcentual 4 2 4 5" xfId="21363"/>
    <cellStyle name="Porcentual 4 2 4 6" xfId="11731"/>
    <cellStyle name="Porcentual 4 2 4 6 2" xfId="23033"/>
    <cellStyle name="Porcentual 4 2 4 6 2 2" xfId="28589"/>
    <cellStyle name="Porcentual 4 2 4 6 2 3" xfId="34082"/>
    <cellStyle name="Porcentual 4 2 4 6 2 4" xfId="39566"/>
    <cellStyle name="Porcentual 4 2 4 6 3" xfId="25860"/>
    <cellStyle name="Porcentual 4 2 4 6 4" xfId="31353"/>
    <cellStyle name="Porcentual 4 2 4 6 5" xfId="36837"/>
    <cellStyle name="Porcentual 4 2 5" xfId="8577"/>
    <cellStyle name="Porcentual 4 2 5 2" xfId="16964"/>
    <cellStyle name="Porcentual 4 2 5 2 2" xfId="24249"/>
    <cellStyle name="Porcentual 4 2 5 2 2 2" xfId="29805"/>
    <cellStyle name="Porcentual 4 2 5 2 2 3" xfId="35298"/>
    <cellStyle name="Porcentual 4 2 5 2 2 4" xfId="40782"/>
    <cellStyle name="Porcentual 4 2 5 2 3" xfId="27076"/>
    <cellStyle name="Porcentual 4 2 5 2 4" xfId="32569"/>
    <cellStyle name="Porcentual 4 2 5 2 5" xfId="38053"/>
    <cellStyle name="Porcentual 4 2 5 3" xfId="14278"/>
    <cellStyle name="Porcentual 4 2 5 4" xfId="21364"/>
    <cellStyle name="Porcentual 4 2 5 5" xfId="11732"/>
    <cellStyle name="Porcentual 4 2 5 5 2" xfId="23034"/>
    <cellStyle name="Porcentual 4 2 5 5 2 2" xfId="28590"/>
    <cellStyle name="Porcentual 4 2 5 5 2 3" xfId="34083"/>
    <cellStyle name="Porcentual 4 2 5 5 2 4" xfId="39567"/>
    <cellStyle name="Porcentual 4 2 5 5 3" xfId="25861"/>
    <cellStyle name="Porcentual 4 2 5 5 4" xfId="31354"/>
    <cellStyle name="Porcentual 4 2 5 5 5" xfId="36838"/>
    <cellStyle name="Porcentual 4 2 6" xfId="8901"/>
    <cellStyle name="Porcentual 4 2 6 2" xfId="21666"/>
    <cellStyle name="Porcentual 4 2 6 3" xfId="11733"/>
    <cellStyle name="Porcentual 4 2 6 3 2" xfId="23035"/>
    <cellStyle name="Porcentual 4 2 6 3 2 2" xfId="28591"/>
    <cellStyle name="Porcentual 4 2 6 3 2 3" xfId="34084"/>
    <cellStyle name="Porcentual 4 2 6 3 2 4" xfId="39568"/>
    <cellStyle name="Porcentual 4 2 6 3 3" xfId="25862"/>
    <cellStyle name="Porcentual 4 2 6 3 4" xfId="31355"/>
    <cellStyle name="Porcentual 4 2 6 3 5" xfId="36839"/>
    <cellStyle name="Porcentual 4 2 7" xfId="11734"/>
    <cellStyle name="Porcentual 4 2 7 2" xfId="23036"/>
    <cellStyle name="Porcentual 4 2 7 2 2" xfId="28592"/>
    <cellStyle name="Porcentual 4 2 7 2 3" xfId="34085"/>
    <cellStyle name="Porcentual 4 2 7 2 4" xfId="39569"/>
    <cellStyle name="Porcentual 4 2 7 3" xfId="25863"/>
    <cellStyle name="Porcentual 4 2 7 4" xfId="31356"/>
    <cellStyle name="Porcentual 4 2 7 5" xfId="36840"/>
    <cellStyle name="Porcentual 4 2 8" xfId="16960"/>
    <cellStyle name="Porcentual 4 2 8 2" xfId="24245"/>
    <cellStyle name="Porcentual 4 2 8 2 2" xfId="29801"/>
    <cellStyle name="Porcentual 4 2 8 2 3" xfId="35294"/>
    <cellStyle name="Porcentual 4 2 8 2 4" xfId="40778"/>
    <cellStyle name="Porcentual 4 2 8 3" xfId="27072"/>
    <cellStyle name="Porcentual 4 2 8 4" xfId="32565"/>
    <cellStyle name="Porcentual 4 2 8 5" xfId="38049"/>
    <cellStyle name="Porcentual 4 2 9" xfId="13901"/>
    <cellStyle name="Porcentual 4 3" xfId="3153"/>
    <cellStyle name="Porcentual 4 3 10" xfId="11735"/>
    <cellStyle name="Porcentual 4 3 10 2" xfId="23037"/>
    <cellStyle name="Porcentual 4 3 10 2 2" xfId="28593"/>
    <cellStyle name="Porcentual 4 3 10 2 3" xfId="34086"/>
    <cellStyle name="Porcentual 4 3 10 2 4" xfId="39570"/>
    <cellStyle name="Porcentual 4 3 10 3" xfId="25864"/>
    <cellStyle name="Porcentual 4 3 10 4" xfId="31357"/>
    <cellStyle name="Porcentual 4 3 10 5" xfId="36841"/>
    <cellStyle name="Porcentual 4 3 11" xfId="8578"/>
    <cellStyle name="Porcentual 4 3 2" xfId="4341"/>
    <cellStyle name="Porcentual 4 3 2 2" xfId="16966"/>
    <cellStyle name="Porcentual 4 3 2 2 2" xfId="24251"/>
    <cellStyle name="Porcentual 4 3 2 2 2 2" xfId="29807"/>
    <cellStyle name="Porcentual 4 3 2 2 2 3" xfId="35300"/>
    <cellStyle name="Porcentual 4 3 2 2 2 4" xfId="40784"/>
    <cellStyle name="Porcentual 4 3 2 2 3" xfId="27078"/>
    <cellStyle name="Porcentual 4 3 2 2 4" xfId="32571"/>
    <cellStyle name="Porcentual 4 3 2 2 5" xfId="38055"/>
    <cellStyle name="Porcentual 4 3 2 3" xfId="13906"/>
    <cellStyle name="Porcentual 4 3 2 4" xfId="19121"/>
    <cellStyle name="Porcentual 4 3 2 5" xfId="21366"/>
    <cellStyle name="Porcentual 4 3 2 6" xfId="11736"/>
    <cellStyle name="Porcentual 4 3 2 6 2" xfId="23038"/>
    <cellStyle name="Porcentual 4 3 2 6 2 2" xfId="28594"/>
    <cellStyle name="Porcentual 4 3 2 6 2 3" xfId="34087"/>
    <cellStyle name="Porcentual 4 3 2 6 2 4" xfId="39571"/>
    <cellStyle name="Porcentual 4 3 2 6 3" xfId="25865"/>
    <cellStyle name="Porcentual 4 3 2 6 4" xfId="31358"/>
    <cellStyle name="Porcentual 4 3 2 6 5" xfId="36842"/>
    <cellStyle name="Porcentual 4 3 2 7" xfId="8579"/>
    <cellStyle name="Porcentual 4 3 3" xfId="8580"/>
    <cellStyle name="Porcentual 4 3 3 2" xfId="16967"/>
    <cellStyle name="Porcentual 4 3 3 2 2" xfId="24252"/>
    <cellStyle name="Porcentual 4 3 3 2 2 2" xfId="29808"/>
    <cellStyle name="Porcentual 4 3 3 2 2 3" xfId="35301"/>
    <cellStyle name="Porcentual 4 3 3 2 2 4" xfId="40785"/>
    <cellStyle name="Porcentual 4 3 3 2 3" xfId="27079"/>
    <cellStyle name="Porcentual 4 3 3 2 4" xfId="32572"/>
    <cellStyle name="Porcentual 4 3 3 2 5" xfId="38056"/>
    <cellStyle name="Porcentual 4 3 3 3" xfId="14279"/>
    <cellStyle name="Porcentual 4 3 3 4" xfId="21367"/>
    <cellStyle name="Porcentual 4 3 3 5" xfId="11737"/>
    <cellStyle name="Porcentual 4 3 3 5 2" xfId="23039"/>
    <cellStyle name="Porcentual 4 3 3 5 2 2" xfId="28595"/>
    <cellStyle name="Porcentual 4 3 3 5 2 3" xfId="34088"/>
    <cellStyle name="Porcentual 4 3 3 5 2 4" xfId="39572"/>
    <cellStyle name="Porcentual 4 3 3 5 3" xfId="25866"/>
    <cellStyle name="Porcentual 4 3 3 5 4" xfId="31359"/>
    <cellStyle name="Porcentual 4 3 3 5 5" xfId="36843"/>
    <cellStyle name="Porcentual 4 3 4" xfId="8993"/>
    <cellStyle name="Porcentual 4 3 4 2" xfId="21738"/>
    <cellStyle name="Porcentual 4 3 4 3" xfId="11738"/>
    <cellStyle name="Porcentual 4 3 4 3 2" xfId="23040"/>
    <cellStyle name="Porcentual 4 3 4 3 2 2" xfId="28596"/>
    <cellStyle name="Porcentual 4 3 4 3 2 3" xfId="34089"/>
    <cellStyle name="Porcentual 4 3 4 3 2 4" xfId="39573"/>
    <cellStyle name="Porcentual 4 3 4 3 3" xfId="25867"/>
    <cellStyle name="Porcentual 4 3 4 3 4" xfId="31360"/>
    <cellStyle name="Porcentual 4 3 4 3 5" xfId="36844"/>
    <cellStyle name="Porcentual 4 3 5" xfId="11739"/>
    <cellStyle name="Porcentual 4 3 5 2" xfId="23041"/>
    <cellStyle name="Porcentual 4 3 5 2 2" xfId="28597"/>
    <cellStyle name="Porcentual 4 3 5 2 3" xfId="34090"/>
    <cellStyle name="Porcentual 4 3 5 2 4" xfId="39574"/>
    <cellStyle name="Porcentual 4 3 5 3" xfId="25868"/>
    <cellStyle name="Porcentual 4 3 5 4" xfId="31361"/>
    <cellStyle name="Porcentual 4 3 5 5" xfId="36845"/>
    <cellStyle name="Porcentual 4 3 6" xfId="16965"/>
    <cellStyle name="Porcentual 4 3 6 2" xfId="24250"/>
    <cellStyle name="Porcentual 4 3 6 2 2" xfId="29806"/>
    <cellStyle name="Porcentual 4 3 6 2 3" xfId="35299"/>
    <cellStyle name="Porcentual 4 3 6 2 4" xfId="40783"/>
    <cellStyle name="Porcentual 4 3 6 3" xfId="27077"/>
    <cellStyle name="Porcentual 4 3 6 4" xfId="32570"/>
    <cellStyle name="Porcentual 4 3 6 5" xfId="38054"/>
    <cellStyle name="Porcentual 4 3 7" xfId="13905"/>
    <cellStyle name="Porcentual 4 3 8" xfId="19120"/>
    <cellStyle name="Porcentual 4 3 9" xfId="21365"/>
    <cellStyle name="Porcentual 4 4" xfId="3154"/>
    <cellStyle name="Porcentual 4 4 10" xfId="13907"/>
    <cellStyle name="Porcentual 4 4 11" xfId="19122"/>
    <cellStyle name="Porcentual 4 4 12" xfId="21368"/>
    <cellStyle name="Porcentual 4 4 13" xfId="11740"/>
    <cellStyle name="Porcentual 4 4 13 2" xfId="23042"/>
    <cellStyle name="Porcentual 4 4 13 2 2" xfId="28598"/>
    <cellStyle name="Porcentual 4 4 13 2 3" xfId="34091"/>
    <cellStyle name="Porcentual 4 4 13 2 4" xfId="39575"/>
    <cellStyle name="Porcentual 4 4 13 3" xfId="25869"/>
    <cellStyle name="Porcentual 4 4 13 4" xfId="31362"/>
    <cellStyle name="Porcentual 4 4 13 5" xfId="36846"/>
    <cellStyle name="Porcentual 4 4 14" xfId="24567"/>
    <cellStyle name="Porcentual 4 4 14 2" xfId="30112"/>
    <cellStyle name="Porcentual 4 4 15" xfId="8581"/>
    <cellStyle name="Porcentual 4 4 2" xfId="3155"/>
    <cellStyle name="Porcentual 4 4 2 2" xfId="4343"/>
    <cellStyle name="Porcentual 4 4 2 2 2" xfId="16970"/>
    <cellStyle name="Porcentual 4 4 2 2 2 2" xfId="24255"/>
    <cellStyle name="Porcentual 4 4 2 2 2 2 2" xfId="29811"/>
    <cellStyle name="Porcentual 4 4 2 2 2 2 3" xfId="35304"/>
    <cellStyle name="Porcentual 4 4 2 2 2 2 4" xfId="40788"/>
    <cellStyle name="Porcentual 4 4 2 2 2 3" xfId="27082"/>
    <cellStyle name="Porcentual 4 4 2 2 2 4" xfId="32575"/>
    <cellStyle name="Porcentual 4 4 2 2 2 5" xfId="38059"/>
    <cellStyle name="Porcentual 4 4 2 2 3" xfId="13909"/>
    <cellStyle name="Porcentual 4 4 2 2 4" xfId="19124"/>
    <cellStyle name="Porcentual 4 4 2 2 5" xfId="21370"/>
    <cellStyle name="Porcentual 4 4 2 2 6" xfId="11742"/>
    <cellStyle name="Porcentual 4 4 2 2 6 2" xfId="23044"/>
    <cellStyle name="Porcentual 4 4 2 2 6 2 2" xfId="28600"/>
    <cellStyle name="Porcentual 4 4 2 2 6 2 3" xfId="34093"/>
    <cellStyle name="Porcentual 4 4 2 2 6 2 4" xfId="39577"/>
    <cellStyle name="Porcentual 4 4 2 2 6 3" xfId="25871"/>
    <cellStyle name="Porcentual 4 4 2 2 6 4" xfId="31364"/>
    <cellStyle name="Porcentual 4 4 2 2 6 5" xfId="36848"/>
    <cellStyle name="Porcentual 4 4 2 2 7" xfId="8583"/>
    <cellStyle name="Porcentual 4 4 2 3" xfId="8584"/>
    <cellStyle name="Porcentual 4 4 2 3 2" xfId="21371"/>
    <cellStyle name="Porcentual 4 4 2 3 3" xfId="11743"/>
    <cellStyle name="Porcentual 4 4 2 3 3 2" xfId="23045"/>
    <cellStyle name="Porcentual 4 4 2 3 3 2 2" xfId="28601"/>
    <cellStyle name="Porcentual 4 4 2 3 3 2 3" xfId="34094"/>
    <cellStyle name="Porcentual 4 4 2 3 3 2 4" xfId="39578"/>
    <cellStyle name="Porcentual 4 4 2 3 3 3" xfId="25872"/>
    <cellStyle name="Porcentual 4 4 2 3 3 4" xfId="31365"/>
    <cellStyle name="Porcentual 4 4 2 3 3 5" xfId="36849"/>
    <cellStyle name="Porcentual 4 4 2 4" xfId="16969"/>
    <cellStyle name="Porcentual 4 4 2 4 2" xfId="24254"/>
    <cellStyle name="Porcentual 4 4 2 4 2 2" xfId="29810"/>
    <cellStyle name="Porcentual 4 4 2 4 2 3" xfId="35303"/>
    <cellStyle name="Porcentual 4 4 2 4 2 4" xfId="40787"/>
    <cellStyle name="Porcentual 4 4 2 4 3" xfId="27081"/>
    <cellStyle name="Porcentual 4 4 2 4 4" xfId="32574"/>
    <cellStyle name="Porcentual 4 4 2 4 5" xfId="38058"/>
    <cellStyle name="Porcentual 4 4 2 5" xfId="13908"/>
    <cellStyle name="Porcentual 4 4 2 6" xfId="19123"/>
    <cellStyle name="Porcentual 4 4 2 7" xfId="21369"/>
    <cellStyle name="Porcentual 4 4 2 8" xfId="11741"/>
    <cellStyle name="Porcentual 4 4 2 8 2" xfId="23043"/>
    <cellStyle name="Porcentual 4 4 2 8 2 2" xfId="28599"/>
    <cellStyle name="Porcentual 4 4 2 8 2 3" xfId="34092"/>
    <cellStyle name="Porcentual 4 4 2 8 2 4" xfId="39576"/>
    <cellStyle name="Porcentual 4 4 2 8 3" xfId="25870"/>
    <cellStyle name="Porcentual 4 4 2 8 4" xfId="31363"/>
    <cellStyle name="Porcentual 4 4 2 8 5" xfId="36847"/>
    <cellStyle name="Porcentual 4 4 2 9" xfId="8582"/>
    <cellStyle name="Porcentual 4 4 3" xfId="4342"/>
    <cellStyle name="Porcentual 4 4 3 2" xfId="16971"/>
    <cellStyle name="Porcentual 4 4 3 2 2" xfId="24256"/>
    <cellStyle name="Porcentual 4 4 3 2 2 2" xfId="29812"/>
    <cellStyle name="Porcentual 4 4 3 2 2 3" xfId="35305"/>
    <cellStyle name="Porcentual 4 4 3 2 2 4" xfId="40789"/>
    <cellStyle name="Porcentual 4 4 3 2 3" xfId="27083"/>
    <cellStyle name="Porcentual 4 4 3 2 4" xfId="32576"/>
    <cellStyle name="Porcentual 4 4 3 2 5" xfId="38060"/>
    <cellStyle name="Porcentual 4 4 3 3" xfId="13910"/>
    <cellStyle name="Porcentual 4 4 3 4" xfId="19125"/>
    <cellStyle name="Porcentual 4 4 3 5" xfId="21372"/>
    <cellStyle name="Porcentual 4 4 3 6" xfId="11744"/>
    <cellStyle name="Porcentual 4 4 3 6 2" xfId="23046"/>
    <cellStyle name="Porcentual 4 4 3 6 2 2" xfId="28602"/>
    <cellStyle name="Porcentual 4 4 3 6 2 3" xfId="34095"/>
    <cellStyle name="Porcentual 4 4 3 6 2 4" xfId="39579"/>
    <cellStyle name="Porcentual 4 4 3 6 3" xfId="25873"/>
    <cellStyle name="Porcentual 4 4 3 6 4" xfId="31366"/>
    <cellStyle name="Porcentual 4 4 3 6 5" xfId="36850"/>
    <cellStyle name="Porcentual 4 4 3 7" xfId="8585"/>
    <cellStyle name="Porcentual 4 4 4" xfId="8586"/>
    <cellStyle name="Porcentual 4 4 4 2" xfId="16972"/>
    <cellStyle name="Porcentual 4 4 4 2 2" xfId="24257"/>
    <cellStyle name="Porcentual 4 4 4 2 2 2" xfId="29813"/>
    <cellStyle name="Porcentual 4 4 4 2 2 3" xfId="35306"/>
    <cellStyle name="Porcentual 4 4 4 2 2 4" xfId="40790"/>
    <cellStyle name="Porcentual 4 4 4 2 3" xfId="27084"/>
    <cellStyle name="Porcentual 4 4 4 2 4" xfId="32577"/>
    <cellStyle name="Porcentual 4 4 4 2 5" xfId="38061"/>
    <cellStyle name="Porcentual 4 4 4 3" xfId="13911"/>
    <cellStyle name="Porcentual 4 4 4 4" xfId="19126"/>
    <cellStyle name="Porcentual 4 4 4 5" xfId="21373"/>
    <cellStyle name="Porcentual 4 4 4 6" xfId="11745"/>
    <cellStyle name="Porcentual 4 4 4 6 2" xfId="23047"/>
    <cellStyle name="Porcentual 4 4 4 6 2 2" xfId="28603"/>
    <cellStyle name="Porcentual 4 4 4 6 2 3" xfId="34096"/>
    <cellStyle name="Porcentual 4 4 4 6 2 4" xfId="39580"/>
    <cellStyle name="Porcentual 4 4 4 6 3" xfId="25874"/>
    <cellStyle name="Porcentual 4 4 4 6 4" xfId="31367"/>
    <cellStyle name="Porcentual 4 4 4 6 5" xfId="36851"/>
    <cellStyle name="Porcentual 4 4 5" xfId="8587"/>
    <cellStyle name="Porcentual 4 4 5 2" xfId="16973"/>
    <cellStyle name="Porcentual 4 4 5 2 2" xfId="24258"/>
    <cellStyle name="Porcentual 4 4 5 2 2 2" xfId="29814"/>
    <cellStyle name="Porcentual 4 4 5 2 2 3" xfId="35307"/>
    <cellStyle name="Porcentual 4 4 5 2 2 4" xfId="40791"/>
    <cellStyle name="Porcentual 4 4 5 2 3" xfId="27085"/>
    <cellStyle name="Porcentual 4 4 5 2 4" xfId="32578"/>
    <cellStyle name="Porcentual 4 4 5 2 5" xfId="38062"/>
    <cellStyle name="Porcentual 4 4 5 3" xfId="13912"/>
    <cellStyle name="Porcentual 4 4 5 4" xfId="19127"/>
    <cellStyle name="Porcentual 4 4 5 5" xfId="21374"/>
    <cellStyle name="Porcentual 4 4 5 6" xfId="11746"/>
    <cellStyle name="Porcentual 4 4 5 6 2" xfId="23048"/>
    <cellStyle name="Porcentual 4 4 5 6 2 2" xfId="28604"/>
    <cellStyle name="Porcentual 4 4 5 6 2 3" xfId="34097"/>
    <cellStyle name="Porcentual 4 4 5 6 2 4" xfId="39581"/>
    <cellStyle name="Porcentual 4 4 5 6 3" xfId="25875"/>
    <cellStyle name="Porcentual 4 4 5 6 4" xfId="31368"/>
    <cellStyle name="Porcentual 4 4 5 6 5" xfId="36852"/>
    <cellStyle name="Porcentual 4 4 6" xfId="8588"/>
    <cellStyle name="Porcentual 4 4 6 2" xfId="16974"/>
    <cellStyle name="Porcentual 4 4 6 2 2" xfId="24259"/>
    <cellStyle name="Porcentual 4 4 6 2 2 2" xfId="29815"/>
    <cellStyle name="Porcentual 4 4 6 2 2 3" xfId="35308"/>
    <cellStyle name="Porcentual 4 4 6 2 2 4" xfId="40792"/>
    <cellStyle name="Porcentual 4 4 6 2 3" xfId="27086"/>
    <cellStyle name="Porcentual 4 4 6 2 4" xfId="32579"/>
    <cellStyle name="Porcentual 4 4 6 2 5" xfId="38063"/>
    <cellStyle name="Porcentual 4 4 6 3" xfId="14280"/>
    <cellStyle name="Porcentual 4 4 6 4" xfId="19299"/>
    <cellStyle name="Porcentual 4 4 6 5" xfId="21375"/>
    <cellStyle name="Porcentual 4 4 6 6" xfId="11747"/>
    <cellStyle name="Porcentual 4 4 6 6 2" xfId="23049"/>
    <cellStyle name="Porcentual 4 4 6 6 2 2" xfId="28605"/>
    <cellStyle name="Porcentual 4 4 6 6 2 3" xfId="34098"/>
    <cellStyle name="Porcentual 4 4 6 6 2 4" xfId="39582"/>
    <cellStyle name="Porcentual 4 4 6 6 3" xfId="25876"/>
    <cellStyle name="Porcentual 4 4 6 6 4" xfId="31369"/>
    <cellStyle name="Porcentual 4 4 6 6 5" xfId="36853"/>
    <cellStyle name="Porcentual 4 4 7" xfId="8994"/>
    <cellStyle name="Porcentual 4 4 7 2" xfId="16975"/>
    <cellStyle name="Porcentual 4 4 7 2 2" xfId="24260"/>
    <cellStyle name="Porcentual 4 4 7 2 2 2" xfId="29816"/>
    <cellStyle name="Porcentual 4 4 7 2 2 3" xfId="35309"/>
    <cellStyle name="Porcentual 4 4 7 2 2 4" xfId="40793"/>
    <cellStyle name="Porcentual 4 4 7 2 3" xfId="27087"/>
    <cellStyle name="Porcentual 4 4 7 2 4" xfId="32580"/>
    <cellStyle name="Porcentual 4 4 7 2 5" xfId="38064"/>
    <cellStyle name="Porcentual 4 4 7 3" xfId="12046"/>
    <cellStyle name="Porcentual 4 4 7 4" xfId="11748"/>
    <cellStyle name="Porcentual 4 4 7 4 2" xfId="23050"/>
    <cellStyle name="Porcentual 4 4 7 4 2 2" xfId="28606"/>
    <cellStyle name="Porcentual 4 4 7 4 2 3" xfId="34099"/>
    <cellStyle name="Porcentual 4 4 7 4 2 4" xfId="39583"/>
    <cellStyle name="Porcentual 4 4 7 4 3" xfId="25877"/>
    <cellStyle name="Porcentual 4 4 7 4 4" xfId="31370"/>
    <cellStyle name="Porcentual 4 4 7 4 5" xfId="36854"/>
    <cellStyle name="Porcentual 4 4 8" xfId="11749"/>
    <cellStyle name="Porcentual 4 4 8 2" xfId="23051"/>
    <cellStyle name="Porcentual 4 4 8 2 2" xfId="28607"/>
    <cellStyle name="Porcentual 4 4 8 2 3" xfId="34100"/>
    <cellStyle name="Porcentual 4 4 8 2 4" xfId="39584"/>
    <cellStyle name="Porcentual 4 4 8 3" xfId="25878"/>
    <cellStyle name="Porcentual 4 4 8 4" xfId="31371"/>
    <cellStyle name="Porcentual 4 4 8 5" xfId="36855"/>
    <cellStyle name="Porcentual 4 4 9" xfId="16968"/>
    <cellStyle name="Porcentual 4 4 9 2" xfId="24253"/>
    <cellStyle name="Porcentual 4 4 9 2 2" xfId="29809"/>
    <cellStyle name="Porcentual 4 4 9 2 3" xfId="35302"/>
    <cellStyle name="Porcentual 4 4 9 2 4" xfId="40786"/>
    <cellStyle name="Porcentual 4 4 9 3" xfId="27080"/>
    <cellStyle name="Porcentual 4 4 9 4" xfId="32573"/>
    <cellStyle name="Porcentual 4 4 9 5" xfId="38057"/>
    <cellStyle name="Porcentual 4 5" xfId="8589"/>
    <cellStyle name="Porcentual 4 5 2" xfId="16976"/>
    <cellStyle name="Porcentual 4 5 2 2" xfId="24261"/>
    <cellStyle name="Porcentual 4 5 2 2 2" xfId="29817"/>
    <cellStyle name="Porcentual 4 5 2 2 3" xfId="35310"/>
    <cellStyle name="Porcentual 4 5 2 2 4" xfId="40794"/>
    <cellStyle name="Porcentual 4 5 2 3" xfId="27088"/>
    <cellStyle name="Porcentual 4 5 2 4" xfId="32581"/>
    <cellStyle name="Porcentual 4 5 2 5" xfId="38065"/>
    <cellStyle name="Porcentual 4 5 3" xfId="13913"/>
    <cellStyle name="Porcentual 4 5 4" xfId="19128"/>
    <cellStyle name="Porcentual 4 5 5" xfId="21376"/>
    <cellStyle name="Porcentual 4 5 6" xfId="11750"/>
    <cellStyle name="Porcentual 4 5 6 2" xfId="23052"/>
    <cellStyle name="Porcentual 4 5 6 2 2" xfId="28608"/>
    <cellStyle name="Porcentual 4 5 6 2 3" xfId="34101"/>
    <cellStyle name="Porcentual 4 5 6 2 4" xfId="39585"/>
    <cellStyle name="Porcentual 4 5 6 3" xfId="25879"/>
    <cellStyle name="Porcentual 4 5 6 4" xfId="31372"/>
    <cellStyle name="Porcentual 4 5 6 5" xfId="36856"/>
    <cellStyle name="Porcentual 4 6" xfId="8590"/>
    <cellStyle name="Porcentual 4 6 2" xfId="16977"/>
    <cellStyle name="Porcentual 4 6 2 2" xfId="24262"/>
    <cellStyle name="Porcentual 4 6 2 2 2" xfId="29818"/>
    <cellStyle name="Porcentual 4 6 2 2 3" xfId="35311"/>
    <cellStyle name="Porcentual 4 6 2 2 4" xfId="40795"/>
    <cellStyle name="Porcentual 4 6 2 3" xfId="27089"/>
    <cellStyle name="Porcentual 4 6 2 4" xfId="32582"/>
    <cellStyle name="Porcentual 4 6 2 5" xfId="38066"/>
    <cellStyle name="Porcentual 4 6 3" xfId="14277"/>
    <cellStyle name="Porcentual 4 6 4" xfId="19298"/>
    <cellStyle name="Porcentual 4 6 5" xfId="21377"/>
    <cellStyle name="Porcentual 4 6 6" xfId="11751"/>
    <cellStyle name="Porcentual 4 6 6 2" xfId="23053"/>
    <cellStyle name="Porcentual 4 6 6 2 2" xfId="28609"/>
    <cellStyle name="Porcentual 4 6 6 2 3" xfId="34102"/>
    <cellStyle name="Porcentual 4 6 6 2 4" xfId="39586"/>
    <cellStyle name="Porcentual 4 6 6 3" xfId="25880"/>
    <cellStyle name="Porcentual 4 6 6 4" xfId="31373"/>
    <cellStyle name="Porcentual 4 6 6 5" xfId="36857"/>
    <cellStyle name="Porcentual 4 7" xfId="8900"/>
    <cellStyle name="Porcentual 4 7 2" xfId="21665"/>
    <cellStyle name="Porcentual 4 7 3" xfId="11752"/>
    <cellStyle name="Porcentual 4 7 3 2" xfId="23054"/>
    <cellStyle name="Porcentual 4 7 3 2 2" xfId="28610"/>
    <cellStyle name="Porcentual 4 7 3 2 3" xfId="34103"/>
    <cellStyle name="Porcentual 4 7 3 2 4" xfId="39587"/>
    <cellStyle name="Porcentual 4 7 3 3" xfId="25881"/>
    <cellStyle name="Porcentual 4 7 3 4" xfId="31374"/>
    <cellStyle name="Porcentual 4 7 3 5" xfId="36858"/>
    <cellStyle name="Porcentual 4 8" xfId="11753"/>
    <cellStyle name="Porcentual 4 8 2" xfId="23055"/>
    <cellStyle name="Porcentual 4 8 2 2" xfId="28611"/>
    <cellStyle name="Porcentual 4 8 2 3" xfId="34104"/>
    <cellStyle name="Porcentual 4 8 2 4" xfId="39588"/>
    <cellStyle name="Porcentual 4 8 3" xfId="25882"/>
    <cellStyle name="Porcentual 4 8 4" xfId="31375"/>
    <cellStyle name="Porcentual 4 8 5" xfId="36859"/>
    <cellStyle name="Porcentual 4 9" xfId="16959"/>
    <cellStyle name="Porcentual 4 9 2" xfId="24244"/>
    <cellStyle name="Porcentual 4 9 2 2" xfId="29800"/>
    <cellStyle name="Porcentual 4 9 2 3" xfId="35293"/>
    <cellStyle name="Porcentual 4 9 2 4" xfId="40777"/>
    <cellStyle name="Porcentual 4 9 3" xfId="27071"/>
    <cellStyle name="Porcentual 4 9 4" xfId="32564"/>
    <cellStyle name="Porcentual 4 9 5" xfId="38048"/>
    <cellStyle name="Porcentual 5" xfId="3156"/>
    <cellStyle name="Porcentual 5 10" xfId="11754"/>
    <cellStyle name="Porcentual 5 10 2" xfId="23056"/>
    <cellStyle name="Porcentual 5 10 2 2" xfId="28612"/>
    <cellStyle name="Porcentual 5 10 2 3" xfId="34105"/>
    <cellStyle name="Porcentual 5 10 2 4" xfId="39589"/>
    <cellStyle name="Porcentual 5 10 3" xfId="25883"/>
    <cellStyle name="Porcentual 5 10 4" xfId="31376"/>
    <cellStyle name="Porcentual 5 10 5" xfId="36860"/>
    <cellStyle name="Porcentual 5 11" xfId="8591"/>
    <cellStyle name="Porcentual 5 2" xfId="8592"/>
    <cellStyle name="Porcentual 5 2 2" xfId="16979"/>
    <cellStyle name="Porcentual 5 2 2 2" xfId="24264"/>
    <cellStyle name="Porcentual 5 2 2 2 2" xfId="29820"/>
    <cellStyle name="Porcentual 5 2 2 2 3" xfId="35313"/>
    <cellStyle name="Porcentual 5 2 2 2 4" xfId="40797"/>
    <cellStyle name="Porcentual 5 2 2 3" xfId="27091"/>
    <cellStyle name="Porcentual 5 2 2 4" xfId="32584"/>
    <cellStyle name="Porcentual 5 2 2 5" xfId="38068"/>
    <cellStyle name="Porcentual 5 2 3" xfId="13915"/>
    <cellStyle name="Porcentual 5 2 4" xfId="19130"/>
    <cellStyle name="Porcentual 5 2 5" xfId="21379"/>
    <cellStyle name="Porcentual 5 2 6" xfId="11755"/>
    <cellStyle name="Porcentual 5 2 6 2" xfId="23057"/>
    <cellStyle name="Porcentual 5 2 6 2 2" xfId="28613"/>
    <cellStyle name="Porcentual 5 2 6 2 3" xfId="34106"/>
    <cellStyle name="Porcentual 5 2 6 2 4" xfId="39590"/>
    <cellStyle name="Porcentual 5 2 6 3" xfId="25884"/>
    <cellStyle name="Porcentual 5 2 6 4" xfId="31377"/>
    <cellStyle name="Porcentual 5 2 6 5" xfId="36861"/>
    <cellStyle name="Porcentual 5 3" xfId="8593"/>
    <cellStyle name="Porcentual 5 3 2" xfId="16980"/>
    <cellStyle name="Porcentual 5 3 2 2" xfId="24265"/>
    <cellStyle name="Porcentual 5 3 2 2 2" xfId="29821"/>
    <cellStyle name="Porcentual 5 3 2 2 3" xfId="35314"/>
    <cellStyle name="Porcentual 5 3 2 2 4" xfId="40798"/>
    <cellStyle name="Porcentual 5 3 2 3" xfId="27092"/>
    <cellStyle name="Porcentual 5 3 2 4" xfId="32585"/>
    <cellStyle name="Porcentual 5 3 2 5" xfId="38069"/>
    <cellStyle name="Porcentual 5 3 3" xfId="14281"/>
    <cellStyle name="Porcentual 5 3 4" xfId="21380"/>
    <cellStyle name="Porcentual 5 3 5" xfId="11756"/>
    <cellStyle name="Porcentual 5 3 5 2" xfId="23058"/>
    <cellStyle name="Porcentual 5 3 5 2 2" xfId="28614"/>
    <cellStyle name="Porcentual 5 3 5 2 3" xfId="34107"/>
    <cellStyle name="Porcentual 5 3 5 2 4" xfId="39591"/>
    <cellStyle name="Porcentual 5 3 5 3" xfId="25885"/>
    <cellStyle name="Porcentual 5 3 5 4" xfId="31378"/>
    <cellStyle name="Porcentual 5 3 5 5" xfId="36862"/>
    <cellStyle name="Porcentual 5 4" xfId="8902"/>
    <cellStyle name="Porcentual 5 4 2" xfId="21667"/>
    <cellStyle name="Porcentual 5 4 3" xfId="11757"/>
    <cellStyle name="Porcentual 5 4 3 2" xfId="23059"/>
    <cellStyle name="Porcentual 5 4 3 2 2" xfId="28615"/>
    <cellStyle name="Porcentual 5 4 3 2 3" xfId="34108"/>
    <cellStyle name="Porcentual 5 4 3 2 4" xfId="39592"/>
    <cellStyle name="Porcentual 5 4 3 3" xfId="25886"/>
    <cellStyle name="Porcentual 5 4 3 4" xfId="31379"/>
    <cellStyle name="Porcentual 5 4 3 5" xfId="36863"/>
    <cellStyle name="Porcentual 5 5" xfId="11758"/>
    <cellStyle name="Porcentual 5 5 2" xfId="23060"/>
    <cellStyle name="Porcentual 5 5 2 2" xfId="28616"/>
    <cellStyle name="Porcentual 5 5 2 3" xfId="34109"/>
    <cellStyle name="Porcentual 5 5 2 4" xfId="39593"/>
    <cellStyle name="Porcentual 5 5 3" xfId="25887"/>
    <cellStyle name="Porcentual 5 5 4" xfId="31380"/>
    <cellStyle name="Porcentual 5 5 5" xfId="36864"/>
    <cellStyle name="Porcentual 5 6" xfId="16978"/>
    <cellStyle name="Porcentual 5 6 2" xfId="24263"/>
    <cellStyle name="Porcentual 5 6 2 2" xfId="29819"/>
    <cellStyle name="Porcentual 5 6 2 3" xfId="35312"/>
    <cellStyle name="Porcentual 5 6 2 4" xfId="40796"/>
    <cellStyle name="Porcentual 5 6 3" xfId="27090"/>
    <cellStyle name="Porcentual 5 6 4" xfId="32583"/>
    <cellStyle name="Porcentual 5 6 5" xfId="38067"/>
    <cellStyle name="Porcentual 5 7" xfId="13914"/>
    <cellStyle name="Porcentual 5 8" xfId="19129"/>
    <cellStyle name="Porcentual 5 9" xfId="21378"/>
    <cellStyle name="Porcentual 6" xfId="3157"/>
    <cellStyle name="Porcentual 6 10" xfId="8595"/>
    <cellStyle name="Porcentual 6 10 2" xfId="16982"/>
    <cellStyle name="Porcentual 6 10 2 2" xfId="24267"/>
    <cellStyle name="Porcentual 6 10 2 2 2" xfId="29823"/>
    <cellStyle name="Porcentual 6 10 2 2 3" xfId="35316"/>
    <cellStyle name="Porcentual 6 10 2 2 4" xfId="40800"/>
    <cellStyle name="Porcentual 6 10 2 3" xfId="27094"/>
    <cellStyle name="Porcentual 6 10 2 4" xfId="32587"/>
    <cellStyle name="Porcentual 6 10 2 5" xfId="38071"/>
    <cellStyle name="Porcentual 6 10 3" xfId="13917"/>
    <cellStyle name="Porcentual 6 10 4" xfId="19132"/>
    <cellStyle name="Porcentual 6 10 5" xfId="21382"/>
    <cellStyle name="Porcentual 6 10 6" xfId="11760"/>
    <cellStyle name="Porcentual 6 10 6 2" xfId="23062"/>
    <cellStyle name="Porcentual 6 10 6 2 2" xfId="28618"/>
    <cellStyle name="Porcentual 6 10 6 2 3" xfId="34111"/>
    <cellStyle name="Porcentual 6 10 6 2 4" xfId="39595"/>
    <cellStyle name="Porcentual 6 10 6 3" xfId="25889"/>
    <cellStyle name="Porcentual 6 10 6 4" xfId="31382"/>
    <cellStyle name="Porcentual 6 10 6 5" xfId="36866"/>
    <cellStyle name="Porcentual 6 11" xfId="8596"/>
    <cellStyle name="Porcentual 6 11 2" xfId="16983"/>
    <cellStyle name="Porcentual 6 11 2 2" xfId="24268"/>
    <cellStyle name="Porcentual 6 11 2 2 2" xfId="29824"/>
    <cellStyle name="Porcentual 6 11 2 2 3" xfId="35317"/>
    <cellStyle name="Porcentual 6 11 2 2 4" xfId="40801"/>
    <cellStyle name="Porcentual 6 11 2 3" xfId="27095"/>
    <cellStyle name="Porcentual 6 11 2 4" xfId="32588"/>
    <cellStyle name="Porcentual 6 11 2 5" xfId="38072"/>
    <cellStyle name="Porcentual 6 11 3" xfId="14282"/>
    <cellStyle name="Porcentual 6 11 4" xfId="21383"/>
    <cellStyle name="Porcentual 6 11 5" xfId="11761"/>
    <cellStyle name="Porcentual 6 11 5 2" xfId="23063"/>
    <cellStyle name="Porcentual 6 11 5 2 2" xfId="28619"/>
    <cellStyle name="Porcentual 6 11 5 2 3" xfId="34112"/>
    <cellStyle name="Porcentual 6 11 5 2 4" xfId="39596"/>
    <cellStyle name="Porcentual 6 11 5 3" xfId="25890"/>
    <cellStyle name="Porcentual 6 11 5 4" xfId="31383"/>
    <cellStyle name="Porcentual 6 11 5 5" xfId="36867"/>
    <cellStyle name="Porcentual 6 12" xfId="8995"/>
    <cellStyle name="Porcentual 6 12 2" xfId="21739"/>
    <cellStyle name="Porcentual 6 12 3" xfId="11762"/>
    <cellStyle name="Porcentual 6 12 3 2" xfId="23064"/>
    <cellStyle name="Porcentual 6 12 3 2 2" xfId="28620"/>
    <cellStyle name="Porcentual 6 12 3 2 3" xfId="34113"/>
    <cellStyle name="Porcentual 6 12 3 2 4" xfId="39597"/>
    <cellStyle name="Porcentual 6 12 3 3" xfId="25891"/>
    <cellStyle name="Porcentual 6 12 3 4" xfId="31384"/>
    <cellStyle name="Porcentual 6 12 3 5" xfId="36868"/>
    <cellStyle name="Porcentual 6 13" xfId="8911"/>
    <cellStyle name="Porcentual 6 13 2" xfId="21674"/>
    <cellStyle name="Porcentual 6 13 2 2" xfId="24479"/>
    <cellStyle name="Porcentual 6 13 2 2 2" xfId="30035"/>
    <cellStyle name="Porcentual 6 13 2 2 3" xfId="35528"/>
    <cellStyle name="Porcentual 6 13 2 2 4" xfId="41012"/>
    <cellStyle name="Porcentual 6 13 2 3" xfId="27306"/>
    <cellStyle name="Porcentual 6 13 2 4" xfId="32799"/>
    <cellStyle name="Porcentual 6 13 2 5" xfId="38283"/>
    <cellStyle name="Porcentual 6 13 3" xfId="11763"/>
    <cellStyle name="Porcentual 6 13 3 2" xfId="23065"/>
    <cellStyle name="Porcentual 6 13 3 2 2" xfId="28621"/>
    <cellStyle name="Porcentual 6 13 3 2 3" xfId="34114"/>
    <cellStyle name="Porcentual 6 13 3 2 4" xfId="39598"/>
    <cellStyle name="Porcentual 6 13 3 3" xfId="25892"/>
    <cellStyle name="Porcentual 6 13 3 4" xfId="31385"/>
    <cellStyle name="Porcentual 6 13 3 5" xfId="36869"/>
    <cellStyle name="Porcentual 6 13 4" xfId="21871"/>
    <cellStyle name="Porcentual 6 13 4 2" xfId="27427"/>
    <cellStyle name="Porcentual 6 13 4 3" xfId="32920"/>
    <cellStyle name="Porcentual 6 13 4 4" xfId="38404"/>
    <cellStyle name="Porcentual 6 13 5" xfId="24698"/>
    <cellStyle name="Porcentual 6 13 6" xfId="30189"/>
    <cellStyle name="Porcentual 6 13 7" xfId="35673"/>
    <cellStyle name="Porcentual 6 14" xfId="9112"/>
    <cellStyle name="Porcentual 6 14 2" xfId="21775"/>
    <cellStyle name="Porcentual 6 14 2 2" xfId="24509"/>
    <cellStyle name="Porcentual 6 14 2 2 2" xfId="30065"/>
    <cellStyle name="Porcentual 6 14 2 2 3" xfId="35558"/>
    <cellStyle name="Porcentual 6 14 2 2 4" xfId="41042"/>
    <cellStyle name="Porcentual 6 14 2 3" xfId="27336"/>
    <cellStyle name="Porcentual 6 14 2 4" xfId="32829"/>
    <cellStyle name="Porcentual 6 14 2 5" xfId="38313"/>
    <cellStyle name="Porcentual 6 14 3" xfId="11764"/>
    <cellStyle name="Porcentual 6 14 3 2" xfId="23066"/>
    <cellStyle name="Porcentual 6 14 3 2 2" xfId="28622"/>
    <cellStyle name="Porcentual 6 14 3 2 3" xfId="34115"/>
    <cellStyle name="Porcentual 6 14 3 2 4" xfId="39599"/>
    <cellStyle name="Porcentual 6 14 3 3" xfId="25893"/>
    <cellStyle name="Porcentual 6 14 3 4" xfId="31386"/>
    <cellStyle name="Porcentual 6 14 3 5" xfId="36870"/>
    <cellStyle name="Porcentual 6 14 4" xfId="21978"/>
    <cellStyle name="Porcentual 6 14 4 2" xfId="27534"/>
    <cellStyle name="Porcentual 6 14 4 3" xfId="33027"/>
    <cellStyle name="Porcentual 6 14 4 4" xfId="38511"/>
    <cellStyle name="Porcentual 6 14 5" xfId="24805"/>
    <cellStyle name="Porcentual 6 14 6" xfId="30296"/>
    <cellStyle name="Porcentual 6 14 7" xfId="35780"/>
    <cellStyle name="Porcentual 6 15" xfId="9114"/>
    <cellStyle name="Porcentual 6 15 2" xfId="21777"/>
    <cellStyle name="Porcentual 6 15 2 2" xfId="24511"/>
    <cellStyle name="Porcentual 6 15 2 2 2" xfId="30067"/>
    <cellStyle name="Porcentual 6 15 2 2 3" xfId="35560"/>
    <cellStyle name="Porcentual 6 15 2 2 4" xfId="41044"/>
    <cellStyle name="Porcentual 6 15 2 3" xfId="27338"/>
    <cellStyle name="Porcentual 6 15 2 4" xfId="32831"/>
    <cellStyle name="Porcentual 6 15 2 5" xfId="38315"/>
    <cellStyle name="Porcentual 6 15 3" xfId="16981"/>
    <cellStyle name="Porcentual 6 15 3 2" xfId="24266"/>
    <cellStyle name="Porcentual 6 15 3 2 2" xfId="29822"/>
    <cellStyle name="Porcentual 6 15 3 2 3" xfId="35315"/>
    <cellStyle name="Porcentual 6 15 3 2 4" xfId="40799"/>
    <cellStyle name="Porcentual 6 15 3 3" xfId="27093"/>
    <cellStyle name="Porcentual 6 15 3 4" xfId="32586"/>
    <cellStyle name="Porcentual 6 15 3 5" xfId="38070"/>
    <cellStyle name="Porcentual 6 15 4" xfId="21980"/>
    <cellStyle name="Porcentual 6 15 4 2" xfId="27536"/>
    <cellStyle name="Porcentual 6 15 4 3" xfId="33029"/>
    <cellStyle name="Porcentual 6 15 4 4" xfId="38513"/>
    <cellStyle name="Porcentual 6 15 5" xfId="24807"/>
    <cellStyle name="Porcentual 6 15 6" xfId="30300"/>
    <cellStyle name="Porcentual 6 15 7" xfId="35784"/>
    <cellStyle name="Porcentual 6 16" xfId="13916"/>
    <cellStyle name="Porcentual 6 17" xfId="19131"/>
    <cellStyle name="Porcentual 6 18" xfId="21381"/>
    <cellStyle name="Porcentual 6 19" xfId="11759"/>
    <cellStyle name="Porcentual 6 19 2" xfId="23061"/>
    <cellStyle name="Porcentual 6 19 2 2" xfId="28617"/>
    <cellStyle name="Porcentual 6 19 2 3" xfId="34110"/>
    <cellStyle name="Porcentual 6 19 2 4" xfId="39594"/>
    <cellStyle name="Porcentual 6 19 3" xfId="25888"/>
    <cellStyle name="Porcentual 6 19 4" xfId="31381"/>
    <cellStyle name="Porcentual 6 19 5" xfId="36865"/>
    <cellStyle name="Porcentual 6 2" xfId="3158"/>
    <cellStyle name="Porcentual 6 2 10" xfId="11765"/>
    <cellStyle name="Porcentual 6 2 10 2" xfId="23067"/>
    <cellStyle name="Porcentual 6 2 10 2 2" xfId="28623"/>
    <cellStyle name="Porcentual 6 2 10 2 3" xfId="34116"/>
    <cellStyle name="Porcentual 6 2 10 2 4" xfId="39600"/>
    <cellStyle name="Porcentual 6 2 10 3" xfId="25894"/>
    <cellStyle name="Porcentual 6 2 10 4" xfId="31387"/>
    <cellStyle name="Porcentual 6 2 10 5" xfId="36871"/>
    <cellStyle name="Porcentual 6 2 11" xfId="8597"/>
    <cellStyle name="Porcentual 6 2 2" xfId="8598"/>
    <cellStyle name="Porcentual 6 2 2 2" xfId="16985"/>
    <cellStyle name="Porcentual 6 2 2 2 2" xfId="24270"/>
    <cellStyle name="Porcentual 6 2 2 2 2 2" xfId="29826"/>
    <cellStyle name="Porcentual 6 2 2 2 2 3" xfId="35319"/>
    <cellStyle name="Porcentual 6 2 2 2 2 4" xfId="40803"/>
    <cellStyle name="Porcentual 6 2 2 2 3" xfId="27097"/>
    <cellStyle name="Porcentual 6 2 2 2 4" xfId="32590"/>
    <cellStyle name="Porcentual 6 2 2 2 5" xfId="38074"/>
    <cellStyle name="Porcentual 6 2 2 3" xfId="13919"/>
    <cellStyle name="Porcentual 6 2 2 4" xfId="19134"/>
    <cellStyle name="Porcentual 6 2 2 5" xfId="21385"/>
    <cellStyle name="Porcentual 6 2 2 6" xfId="11766"/>
    <cellStyle name="Porcentual 6 2 2 6 2" xfId="23068"/>
    <cellStyle name="Porcentual 6 2 2 6 2 2" xfId="28624"/>
    <cellStyle name="Porcentual 6 2 2 6 2 3" xfId="34117"/>
    <cellStyle name="Porcentual 6 2 2 6 2 4" xfId="39601"/>
    <cellStyle name="Porcentual 6 2 2 6 3" xfId="25895"/>
    <cellStyle name="Porcentual 6 2 2 6 4" xfId="31388"/>
    <cellStyle name="Porcentual 6 2 2 6 5" xfId="36872"/>
    <cellStyle name="Porcentual 6 2 3" xfId="8599"/>
    <cellStyle name="Porcentual 6 2 3 2" xfId="16986"/>
    <cellStyle name="Porcentual 6 2 3 2 2" xfId="24271"/>
    <cellStyle name="Porcentual 6 2 3 2 2 2" xfId="29827"/>
    <cellStyle name="Porcentual 6 2 3 2 2 3" xfId="35320"/>
    <cellStyle name="Porcentual 6 2 3 2 2 4" xfId="40804"/>
    <cellStyle name="Porcentual 6 2 3 2 3" xfId="27098"/>
    <cellStyle name="Porcentual 6 2 3 2 4" xfId="32591"/>
    <cellStyle name="Porcentual 6 2 3 2 5" xfId="38075"/>
    <cellStyle name="Porcentual 6 2 3 3" xfId="14283"/>
    <cellStyle name="Porcentual 6 2 3 4" xfId="21386"/>
    <cellStyle name="Porcentual 6 2 3 5" xfId="11767"/>
    <cellStyle name="Porcentual 6 2 3 5 2" xfId="23069"/>
    <cellStyle name="Porcentual 6 2 3 5 2 2" xfId="28625"/>
    <cellStyle name="Porcentual 6 2 3 5 2 3" xfId="34118"/>
    <cellStyle name="Porcentual 6 2 3 5 2 4" xfId="39602"/>
    <cellStyle name="Porcentual 6 2 3 5 3" xfId="25896"/>
    <cellStyle name="Porcentual 6 2 3 5 4" xfId="31389"/>
    <cellStyle name="Porcentual 6 2 3 5 5" xfId="36873"/>
    <cellStyle name="Porcentual 6 2 4" xfId="8996"/>
    <cellStyle name="Porcentual 6 2 4 2" xfId="21740"/>
    <cellStyle name="Porcentual 6 2 4 3" xfId="11768"/>
    <cellStyle name="Porcentual 6 2 4 3 2" xfId="23070"/>
    <cellStyle name="Porcentual 6 2 4 3 2 2" xfId="28626"/>
    <cellStyle name="Porcentual 6 2 4 3 2 3" xfId="34119"/>
    <cellStyle name="Porcentual 6 2 4 3 2 4" xfId="39603"/>
    <cellStyle name="Porcentual 6 2 4 3 3" xfId="25897"/>
    <cellStyle name="Porcentual 6 2 4 3 4" xfId="31390"/>
    <cellStyle name="Porcentual 6 2 4 3 5" xfId="36874"/>
    <cellStyle name="Porcentual 6 2 5" xfId="11769"/>
    <cellStyle name="Porcentual 6 2 5 2" xfId="23071"/>
    <cellStyle name="Porcentual 6 2 5 2 2" xfId="28627"/>
    <cellStyle name="Porcentual 6 2 5 2 3" xfId="34120"/>
    <cellStyle name="Porcentual 6 2 5 2 4" xfId="39604"/>
    <cellStyle name="Porcentual 6 2 5 3" xfId="25898"/>
    <cellStyle name="Porcentual 6 2 5 4" xfId="31391"/>
    <cellStyle name="Porcentual 6 2 5 5" xfId="36875"/>
    <cellStyle name="Porcentual 6 2 6" xfId="16984"/>
    <cellStyle name="Porcentual 6 2 6 2" xfId="24269"/>
    <cellStyle name="Porcentual 6 2 6 2 2" xfId="29825"/>
    <cellStyle name="Porcentual 6 2 6 2 3" xfId="35318"/>
    <cellStyle name="Porcentual 6 2 6 2 4" xfId="40802"/>
    <cellStyle name="Porcentual 6 2 6 3" xfId="27096"/>
    <cellStyle name="Porcentual 6 2 6 4" xfId="32589"/>
    <cellStyle name="Porcentual 6 2 6 5" xfId="38073"/>
    <cellStyle name="Porcentual 6 2 7" xfId="13918"/>
    <cellStyle name="Porcentual 6 2 8" xfId="19133"/>
    <cellStyle name="Porcentual 6 2 9" xfId="21384"/>
    <cellStyle name="Porcentual 6 20" xfId="8594"/>
    <cellStyle name="Porcentual 6 3" xfId="3159"/>
    <cellStyle name="Porcentual 6 3 10" xfId="16987"/>
    <cellStyle name="Porcentual 6 3 10 2" xfId="24272"/>
    <cellStyle name="Porcentual 6 3 10 2 2" xfId="29828"/>
    <cellStyle name="Porcentual 6 3 10 2 3" xfId="35321"/>
    <cellStyle name="Porcentual 6 3 10 2 4" xfId="40805"/>
    <cellStyle name="Porcentual 6 3 10 3" xfId="27099"/>
    <cellStyle name="Porcentual 6 3 10 4" xfId="32592"/>
    <cellStyle name="Porcentual 6 3 10 5" xfId="38076"/>
    <cellStyle name="Porcentual 6 3 11" xfId="13920"/>
    <cellStyle name="Porcentual 6 3 12" xfId="19135"/>
    <cellStyle name="Porcentual 6 3 13" xfId="21387"/>
    <cellStyle name="Porcentual 6 3 14" xfId="11770"/>
    <cellStyle name="Porcentual 6 3 14 2" xfId="23072"/>
    <cellStyle name="Porcentual 6 3 14 2 2" xfId="28628"/>
    <cellStyle name="Porcentual 6 3 14 2 3" xfId="34121"/>
    <cellStyle name="Porcentual 6 3 14 2 4" xfId="39605"/>
    <cellStyle name="Porcentual 6 3 14 3" xfId="25899"/>
    <cellStyle name="Porcentual 6 3 14 4" xfId="31392"/>
    <cellStyle name="Porcentual 6 3 14 5" xfId="36876"/>
    <cellStyle name="Porcentual 6 3 15" xfId="8600"/>
    <cellStyle name="Porcentual 6 3 2" xfId="3160"/>
    <cellStyle name="Porcentual 6 3 2 10" xfId="8601"/>
    <cellStyle name="Porcentual 6 3 2 2" xfId="3161"/>
    <cellStyle name="Porcentual 6 3 2 2 2" xfId="8603"/>
    <cellStyle name="Porcentual 6 3 2 2 2 2" xfId="16990"/>
    <cellStyle name="Porcentual 6 3 2 2 2 2 2" xfId="24275"/>
    <cellStyle name="Porcentual 6 3 2 2 2 2 2 2" xfId="29831"/>
    <cellStyle name="Porcentual 6 3 2 2 2 2 2 3" xfId="35324"/>
    <cellStyle name="Porcentual 6 3 2 2 2 2 2 4" xfId="40808"/>
    <cellStyle name="Porcentual 6 3 2 2 2 2 3" xfId="27102"/>
    <cellStyle name="Porcentual 6 3 2 2 2 2 4" xfId="32595"/>
    <cellStyle name="Porcentual 6 3 2 2 2 2 5" xfId="38079"/>
    <cellStyle name="Porcentual 6 3 2 2 2 3" xfId="13923"/>
    <cellStyle name="Porcentual 6 3 2 2 2 4" xfId="19138"/>
    <cellStyle name="Porcentual 6 3 2 2 2 5" xfId="21390"/>
    <cellStyle name="Porcentual 6 3 2 2 2 6" xfId="11773"/>
    <cellStyle name="Porcentual 6 3 2 2 2 6 2" xfId="23075"/>
    <cellStyle name="Porcentual 6 3 2 2 2 6 2 2" xfId="28631"/>
    <cellStyle name="Porcentual 6 3 2 2 2 6 2 3" xfId="34124"/>
    <cellStyle name="Porcentual 6 3 2 2 2 6 2 4" xfId="39608"/>
    <cellStyle name="Porcentual 6 3 2 2 2 6 3" xfId="25902"/>
    <cellStyle name="Porcentual 6 3 2 2 2 6 4" xfId="31395"/>
    <cellStyle name="Porcentual 6 3 2 2 2 6 5" xfId="36879"/>
    <cellStyle name="Porcentual 6 3 2 2 3" xfId="16989"/>
    <cellStyle name="Porcentual 6 3 2 2 3 2" xfId="24274"/>
    <cellStyle name="Porcentual 6 3 2 2 3 2 2" xfId="29830"/>
    <cellStyle name="Porcentual 6 3 2 2 3 2 3" xfId="35323"/>
    <cellStyle name="Porcentual 6 3 2 2 3 2 4" xfId="40807"/>
    <cellStyle name="Porcentual 6 3 2 2 3 3" xfId="27101"/>
    <cellStyle name="Porcentual 6 3 2 2 3 4" xfId="32594"/>
    <cellStyle name="Porcentual 6 3 2 2 3 5" xfId="38078"/>
    <cellStyle name="Porcentual 6 3 2 2 4" xfId="13922"/>
    <cellStyle name="Porcentual 6 3 2 2 5" xfId="19137"/>
    <cellStyle name="Porcentual 6 3 2 2 6" xfId="21389"/>
    <cellStyle name="Porcentual 6 3 2 2 7" xfId="11772"/>
    <cellStyle name="Porcentual 6 3 2 2 7 2" xfId="23074"/>
    <cellStyle name="Porcentual 6 3 2 2 7 2 2" xfId="28630"/>
    <cellStyle name="Porcentual 6 3 2 2 7 2 3" xfId="34123"/>
    <cellStyle name="Porcentual 6 3 2 2 7 2 4" xfId="39607"/>
    <cellStyle name="Porcentual 6 3 2 2 7 3" xfId="25901"/>
    <cellStyle name="Porcentual 6 3 2 2 7 4" xfId="31394"/>
    <cellStyle name="Porcentual 6 3 2 2 7 5" xfId="36878"/>
    <cellStyle name="Porcentual 6 3 2 2 8" xfId="8602"/>
    <cellStyle name="Porcentual 6 3 2 3" xfId="3162"/>
    <cellStyle name="Porcentual 6 3 2 3 2" xfId="16991"/>
    <cellStyle name="Porcentual 6 3 2 3 2 2" xfId="24276"/>
    <cellStyle name="Porcentual 6 3 2 3 2 2 2" xfId="29832"/>
    <cellStyle name="Porcentual 6 3 2 3 2 2 3" xfId="35325"/>
    <cellStyle name="Porcentual 6 3 2 3 2 2 4" xfId="40809"/>
    <cellStyle name="Porcentual 6 3 2 3 2 3" xfId="27103"/>
    <cellStyle name="Porcentual 6 3 2 3 2 4" xfId="32596"/>
    <cellStyle name="Porcentual 6 3 2 3 2 5" xfId="38080"/>
    <cellStyle name="Porcentual 6 3 2 3 3" xfId="13924"/>
    <cellStyle name="Porcentual 6 3 2 3 4" xfId="19139"/>
    <cellStyle name="Porcentual 6 3 2 3 5" xfId="21391"/>
    <cellStyle name="Porcentual 6 3 2 3 6" xfId="11774"/>
    <cellStyle name="Porcentual 6 3 2 3 6 2" xfId="23076"/>
    <cellStyle name="Porcentual 6 3 2 3 6 2 2" xfId="28632"/>
    <cellStyle name="Porcentual 6 3 2 3 6 2 3" xfId="34125"/>
    <cellStyle name="Porcentual 6 3 2 3 6 2 4" xfId="39609"/>
    <cellStyle name="Porcentual 6 3 2 3 6 3" xfId="25903"/>
    <cellStyle name="Porcentual 6 3 2 3 6 4" xfId="31396"/>
    <cellStyle name="Porcentual 6 3 2 3 6 5" xfId="36880"/>
    <cellStyle name="Porcentual 6 3 2 3 7" xfId="8604"/>
    <cellStyle name="Porcentual 6 3 2 4" xfId="8605"/>
    <cellStyle name="Porcentual 6 3 2 4 2" xfId="21392"/>
    <cellStyle name="Porcentual 6 3 2 4 3" xfId="11775"/>
    <cellStyle name="Porcentual 6 3 2 4 3 2" xfId="23077"/>
    <cellStyle name="Porcentual 6 3 2 4 3 2 2" xfId="28633"/>
    <cellStyle name="Porcentual 6 3 2 4 3 2 3" xfId="34126"/>
    <cellStyle name="Porcentual 6 3 2 4 3 2 4" xfId="39610"/>
    <cellStyle name="Porcentual 6 3 2 4 3 3" xfId="25904"/>
    <cellStyle name="Porcentual 6 3 2 4 3 4" xfId="31397"/>
    <cellStyle name="Porcentual 6 3 2 4 3 5" xfId="36881"/>
    <cellStyle name="Porcentual 6 3 2 5" xfId="16988"/>
    <cellStyle name="Porcentual 6 3 2 5 2" xfId="24273"/>
    <cellStyle name="Porcentual 6 3 2 5 2 2" xfId="29829"/>
    <cellStyle name="Porcentual 6 3 2 5 2 3" xfId="35322"/>
    <cellStyle name="Porcentual 6 3 2 5 2 4" xfId="40806"/>
    <cellStyle name="Porcentual 6 3 2 5 3" xfId="27100"/>
    <cellStyle name="Porcentual 6 3 2 5 4" xfId="32593"/>
    <cellStyle name="Porcentual 6 3 2 5 5" xfId="38077"/>
    <cellStyle name="Porcentual 6 3 2 6" xfId="13921"/>
    <cellStyle name="Porcentual 6 3 2 7" xfId="19136"/>
    <cellStyle name="Porcentual 6 3 2 8" xfId="21388"/>
    <cellStyle name="Porcentual 6 3 2 9" xfId="11771"/>
    <cellStyle name="Porcentual 6 3 2 9 2" xfId="23073"/>
    <cellStyle name="Porcentual 6 3 2 9 2 2" xfId="28629"/>
    <cellStyle name="Porcentual 6 3 2 9 2 3" xfId="34122"/>
    <cellStyle name="Porcentual 6 3 2 9 2 4" xfId="39606"/>
    <cellStyle name="Porcentual 6 3 2 9 3" xfId="25900"/>
    <cellStyle name="Porcentual 6 3 2 9 4" xfId="31393"/>
    <cellStyle name="Porcentual 6 3 2 9 5" xfId="36877"/>
    <cellStyle name="Porcentual 6 3 3" xfId="3163"/>
    <cellStyle name="Porcentual 6 3 3 2" xfId="8607"/>
    <cellStyle name="Porcentual 6 3 3 2 2" xfId="16993"/>
    <cellStyle name="Porcentual 6 3 3 2 2 2" xfId="24278"/>
    <cellStyle name="Porcentual 6 3 3 2 2 2 2" xfId="29834"/>
    <cellStyle name="Porcentual 6 3 3 2 2 2 3" xfId="35327"/>
    <cellStyle name="Porcentual 6 3 3 2 2 2 4" xfId="40811"/>
    <cellStyle name="Porcentual 6 3 3 2 2 3" xfId="27105"/>
    <cellStyle name="Porcentual 6 3 3 2 2 4" xfId="32598"/>
    <cellStyle name="Porcentual 6 3 3 2 2 5" xfId="38082"/>
    <cellStyle name="Porcentual 6 3 3 2 3" xfId="13926"/>
    <cellStyle name="Porcentual 6 3 3 2 4" xfId="19141"/>
    <cellStyle name="Porcentual 6 3 3 2 5" xfId="21394"/>
    <cellStyle name="Porcentual 6 3 3 2 6" xfId="11777"/>
    <cellStyle name="Porcentual 6 3 3 2 6 2" xfId="23079"/>
    <cellStyle name="Porcentual 6 3 3 2 6 2 2" xfId="28635"/>
    <cellStyle name="Porcentual 6 3 3 2 6 2 3" xfId="34128"/>
    <cellStyle name="Porcentual 6 3 3 2 6 2 4" xfId="39612"/>
    <cellStyle name="Porcentual 6 3 3 2 6 3" xfId="25906"/>
    <cellStyle name="Porcentual 6 3 3 2 6 4" xfId="31399"/>
    <cellStyle name="Porcentual 6 3 3 2 6 5" xfId="36883"/>
    <cellStyle name="Porcentual 6 3 3 3" xfId="8608"/>
    <cellStyle name="Porcentual 6 3 3 3 2" xfId="21395"/>
    <cellStyle name="Porcentual 6 3 3 3 3" xfId="11778"/>
    <cellStyle name="Porcentual 6 3 3 3 3 2" xfId="23080"/>
    <cellStyle name="Porcentual 6 3 3 3 3 2 2" xfId="28636"/>
    <cellStyle name="Porcentual 6 3 3 3 3 2 3" xfId="34129"/>
    <cellStyle name="Porcentual 6 3 3 3 3 2 4" xfId="39613"/>
    <cellStyle name="Porcentual 6 3 3 3 3 3" xfId="25907"/>
    <cellStyle name="Porcentual 6 3 3 3 3 4" xfId="31400"/>
    <cellStyle name="Porcentual 6 3 3 3 3 5" xfId="36884"/>
    <cellStyle name="Porcentual 6 3 3 4" xfId="16992"/>
    <cellStyle name="Porcentual 6 3 3 4 2" xfId="24277"/>
    <cellStyle name="Porcentual 6 3 3 4 2 2" xfId="29833"/>
    <cellStyle name="Porcentual 6 3 3 4 2 3" xfId="35326"/>
    <cellStyle name="Porcentual 6 3 3 4 2 4" xfId="40810"/>
    <cellStyle name="Porcentual 6 3 3 4 3" xfId="27104"/>
    <cellStyle name="Porcentual 6 3 3 4 4" xfId="32597"/>
    <cellStyle name="Porcentual 6 3 3 4 5" xfId="38081"/>
    <cellStyle name="Porcentual 6 3 3 5" xfId="13925"/>
    <cellStyle name="Porcentual 6 3 3 6" xfId="19140"/>
    <cellStyle name="Porcentual 6 3 3 7" xfId="21393"/>
    <cellStyle name="Porcentual 6 3 3 8" xfId="11776"/>
    <cellStyle name="Porcentual 6 3 3 8 2" xfId="23078"/>
    <cellStyle name="Porcentual 6 3 3 8 2 2" xfId="28634"/>
    <cellStyle name="Porcentual 6 3 3 8 2 3" xfId="34127"/>
    <cellStyle name="Porcentual 6 3 3 8 2 4" xfId="39611"/>
    <cellStyle name="Porcentual 6 3 3 8 3" xfId="25905"/>
    <cellStyle name="Porcentual 6 3 3 8 4" xfId="31398"/>
    <cellStyle name="Porcentual 6 3 3 8 5" xfId="36882"/>
    <cellStyle name="Porcentual 6 3 3 9" xfId="8606"/>
    <cellStyle name="Porcentual 6 3 4" xfId="3164"/>
    <cellStyle name="Porcentual 6 3 4 2" xfId="8610"/>
    <cellStyle name="Porcentual 6 3 4 2 2" xfId="16995"/>
    <cellStyle name="Porcentual 6 3 4 2 2 2" xfId="24280"/>
    <cellStyle name="Porcentual 6 3 4 2 2 2 2" xfId="29836"/>
    <cellStyle name="Porcentual 6 3 4 2 2 2 3" xfId="35329"/>
    <cellStyle name="Porcentual 6 3 4 2 2 2 4" xfId="40813"/>
    <cellStyle name="Porcentual 6 3 4 2 2 3" xfId="27107"/>
    <cellStyle name="Porcentual 6 3 4 2 2 4" xfId="32600"/>
    <cellStyle name="Porcentual 6 3 4 2 2 5" xfId="38084"/>
    <cellStyle name="Porcentual 6 3 4 2 3" xfId="13928"/>
    <cellStyle name="Porcentual 6 3 4 2 4" xfId="19143"/>
    <cellStyle name="Porcentual 6 3 4 2 5" xfId="21397"/>
    <cellStyle name="Porcentual 6 3 4 2 6" xfId="11780"/>
    <cellStyle name="Porcentual 6 3 4 2 6 2" xfId="23082"/>
    <cellStyle name="Porcentual 6 3 4 2 6 2 2" xfId="28638"/>
    <cellStyle name="Porcentual 6 3 4 2 6 2 3" xfId="34131"/>
    <cellStyle name="Porcentual 6 3 4 2 6 2 4" xfId="39615"/>
    <cellStyle name="Porcentual 6 3 4 2 6 3" xfId="25909"/>
    <cellStyle name="Porcentual 6 3 4 2 6 4" xfId="31402"/>
    <cellStyle name="Porcentual 6 3 4 2 6 5" xfId="36886"/>
    <cellStyle name="Porcentual 6 3 4 3" xfId="8611"/>
    <cellStyle name="Porcentual 6 3 4 3 2" xfId="21398"/>
    <cellStyle name="Porcentual 6 3 4 3 3" xfId="11781"/>
    <cellStyle name="Porcentual 6 3 4 3 3 2" xfId="23083"/>
    <cellStyle name="Porcentual 6 3 4 3 3 2 2" xfId="28639"/>
    <cellStyle name="Porcentual 6 3 4 3 3 2 3" xfId="34132"/>
    <cellStyle name="Porcentual 6 3 4 3 3 2 4" xfId="39616"/>
    <cellStyle name="Porcentual 6 3 4 3 3 3" xfId="25910"/>
    <cellStyle name="Porcentual 6 3 4 3 3 4" xfId="31403"/>
    <cellStyle name="Porcentual 6 3 4 3 3 5" xfId="36887"/>
    <cellStyle name="Porcentual 6 3 4 4" xfId="16994"/>
    <cellStyle name="Porcentual 6 3 4 4 2" xfId="24279"/>
    <cellStyle name="Porcentual 6 3 4 4 2 2" xfId="29835"/>
    <cellStyle name="Porcentual 6 3 4 4 2 3" xfId="35328"/>
    <cellStyle name="Porcentual 6 3 4 4 2 4" xfId="40812"/>
    <cellStyle name="Porcentual 6 3 4 4 3" xfId="27106"/>
    <cellStyle name="Porcentual 6 3 4 4 4" xfId="32599"/>
    <cellStyle name="Porcentual 6 3 4 4 5" xfId="38083"/>
    <cellStyle name="Porcentual 6 3 4 5" xfId="13927"/>
    <cellStyle name="Porcentual 6 3 4 6" xfId="19142"/>
    <cellStyle name="Porcentual 6 3 4 7" xfId="21396"/>
    <cellStyle name="Porcentual 6 3 4 8" xfId="11779"/>
    <cellStyle name="Porcentual 6 3 4 8 2" xfId="23081"/>
    <cellStyle name="Porcentual 6 3 4 8 2 2" xfId="28637"/>
    <cellStyle name="Porcentual 6 3 4 8 2 3" xfId="34130"/>
    <cellStyle name="Porcentual 6 3 4 8 2 4" xfId="39614"/>
    <cellStyle name="Porcentual 6 3 4 8 3" xfId="25908"/>
    <cellStyle name="Porcentual 6 3 4 8 4" xfId="31401"/>
    <cellStyle name="Porcentual 6 3 4 8 5" xfId="36885"/>
    <cellStyle name="Porcentual 6 3 4 9" xfId="8609"/>
    <cellStyle name="Porcentual 6 3 5" xfId="8612"/>
    <cellStyle name="Porcentual 6 3 5 2" xfId="16996"/>
    <cellStyle name="Porcentual 6 3 5 2 2" xfId="24281"/>
    <cellStyle name="Porcentual 6 3 5 2 2 2" xfId="29837"/>
    <cellStyle name="Porcentual 6 3 5 2 2 3" xfId="35330"/>
    <cellStyle name="Porcentual 6 3 5 2 2 4" xfId="40814"/>
    <cellStyle name="Porcentual 6 3 5 2 3" xfId="27108"/>
    <cellStyle name="Porcentual 6 3 5 2 4" xfId="32601"/>
    <cellStyle name="Porcentual 6 3 5 2 5" xfId="38085"/>
    <cellStyle name="Porcentual 6 3 5 3" xfId="13929"/>
    <cellStyle name="Porcentual 6 3 5 4" xfId="19144"/>
    <cellStyle name="Porcentual 6 3 5 5" xfId="21399"/>
    <cellStyle name="Porcentual 6 3 5 6" xfId="11782"/>
    <cellStyle name="Porcentual 6 3 5 6 2" xfId="23084"/>
    <cellStyle name="Porcentual 6 3 5 6 2 2" xfId="28640"/>
    <cellStyle name="Porcentual 6 3 5 6 2 3" xfId="34133"/>
    <cellStyle name="Porcentual 6 3 5 6 2 4" xfId="39617"/>
    <cellStyle name="Porcentual 6 3 5 6 3" xfId="25911"/>
    <cellStyle name="Porcentual 6 3 5 6 4" xfId="31404"/>
    <cellStyle name="Porcentual 6 3 5 6 5" xfId="36888"/>
    <cellStyle name="Porcentual 6 3 6" xfId="8613"/>
    <cellStyle name="Porcentual 6 3 6 2" xfId="16997"/>
    <cellStyle name="Porcentual 6 3 6 2 2" xfId="24282"/>
    <cellStyle name="Porcentual 6 3 6 2 2 2" xfId="29838"/>
    <cellStyle name="Porcentual 6 3 6 2 2 3" xfId="35331"/>
    <cellStyle name="Porcentual 6 3 6 2 2 4" xfId="40815"/>
    <cellStyle name="Porcentual 6 3 6 2 3" xfId="27109"/>
    <cellStyle name="Porcentual 6 3 6 2 4" xfId="32602"/>
    <cellStyle name="Porcentual 6 3 6 2 5" xfId="38086"/>
    <cellStyle name="Porcentual 6 3 6 3" xfId="13930"/>
    <cellStyle name="Porcentual 6 3 6 4" xfId="19145"/>
    <cellStyle name="Porcentual 6 3 6 5" xfId="21400"/>
    <cellStyle name="Porcentual 6 3 6 6" xfId="11783"/>
    <cellStyle name="Porcentual 6 3 6 6 2" xfId="23085"/>
    <cellStyle name="Porcentual 6 3 6 6 2 2" xfId="28641"/>
    <cellStyle name="Porcentual 6 3 6 6 2 3" xfId="34134"/>
    <cellStyle name="Porcentual 6 3 6 6 2 4" xfId="39618"/>
    <cellStyle name="Porcentual 6 3 6 6 3" xfId="25912"/>
    <cellStyle name="Porcentual 6 3 6 6 4" xfId="31405"/>
    <cellStyle name="Porcentual 6 3 6 6 5" xfId="36889"/>
    <cellStyle name="Porcentual 6 3 7" xfId="8614"/>
    <cellStyle name="Porcentual 6 3 7 2" xfId="16998"/>
    <cellStyle name="Porcentual 6 3 7 2 2" xfId="24283"/>
    <cellStyle name="Porcentual 6 3 7 2 2 2" xfId="29839"/>
    <cellStyle name="Porcentual 6 3 7 2 2 3" xfId="35332"/>
    <cellStyle name="Porcentual 6 3 7 2 2 4" xfId="40816"/>
    <cellStyle name="Porcentual 6 3 7 2 3" xfId="27110"/>
    <cellStyle name="Porcentual 6 3 7 2 4" xfId="32603"/>
    <cellStyle name="Porcentual 6 3 7 2 5" xfId="38087"/>
    <cellStyle name="Porcentual 6 3 7 3" xfId="14284"/>
    <cellStyle name="Porcentual 6 3 7 4" xfId="21401"/>
    <cellStyle name="Porcentual 6 3 7 5" xfId="11784"/>
    <cellStyle name="Porcentual 6 3 7 5 2" xfId="23086"/>
    <cellStyle name="Porcentual 6 3 7 5 2 2" xfId="28642"/>
    <cellStyle name="Porcentual 6 3 7 5 2 3" xfId="34135"/>
    <cellStyle name="Porcentual 6 3 7 5 2 4" xfId="39619"/>
    <cellStyle name="Porcentual 6 3 7 5 3" xfId="25913"/>
    <cellStyle name="Porcentual 6 3 7 5 4" xfId="31406"/>
    <cellStyle name="Porcentual 6 3 7 5 5" xfId="36890"/>
    <cellStyle name="Porcentual 6 3 8" xfId="8997"/>
    <cellStyle name="Porcentual 6 3 8 2" xfId="21741"/>
    <cellStyle name="Porcentual 6 3 8 3" xfId="11785"/>
    <cellStyle name="Porcentual 6 3 8 3 2" xfId="23087"/>
    <cellStyle name="Porcentual 6 3 8 3 2 2" xfId="28643"/>
    <cellStyle name="Porcentual 6 3 8 3 2 3" xfId="34136"/>
    <cellStyle name="Porcentual 6 3 8 3 2 4" xfId="39620"/>
    <cellStyle name="Porcentual 6 3 8 3 3" xfId="25914"/>
    <cellStyle name="Porcentual 6 3 8 3 4" xfId="31407"/>
    <cellStyle name="Porcentual 6 3 8 3 5" xfId="36891"/>
    <cellStyle name="Porcentual 6 3 9" xfId="11786"/>
    <cellStyle name="Porcentual 6 3 9 2" xfId="23088"/>
    <cellStyle name="Porcentual 6 3 9 2 2" xfId="28644"/>
    <cellStyle name="Porcentual 6 3 9 2 3" xfId="34137"/>
    <cellStyle name="Porcentual 6 3 9 2 4" xfId="39621"/>
    <cellStyle name="Porcentual 6 3 9 3" xfId="25915"/>
    <cellStyle name="Porcentual 6 3 9 4" xfId="31408"/>
    <cellStyle name="Porcentual 6 3 9 5" xfId="36892"/>
    <cellStyle name="Porcentual 6 4" xfId="3165"/>
    <cellStyle name="Porcentual 6 4 10" xfId="11787"/>
    <cellStyle name="Porcentual 6 4 10 2" xfId="23089"/>
    <cellStyle name="Porcentual 6 4 10 2 2" xfId="28645"/>
    <cellStyle name="Porcentual 6 4 10 2 3" xfId="34138"/>
    <cellStyle name="Porcentual 6 4 10 2 4" xfId="39622"/>
    <cellStyle name="Porcentual 6 4 10 3" xfId="25916"/>
    <cellStyle name="Porcentual 6 4 10 4" xfId="31409"/>
    <cellStyle name="Porcentual 6 4 10 5" xfId="36893"/>
    <cellStyle name="Porcentual 6 4 11" xfId="8615"/>
    <cellStyle name="Porcentual 6 4 2" xfId="8616"/>
    <cellStyle name="Porcentual 6 4 2 2" xfId="17000"/>
    <cellStyle name="Porcentual 6 4 2 2 2" xfId="24285"/>
    <cellStyle name="Porcentual 6 4 2 2 2 2" xfId="29841"/>
    <cellStyle name="Porcentual 6 4 2 2 2 3" xfId="35334"/>
    <cellStyle name="Porcentual 6 4 2 2 2 4" xfId="40818"/>
    <cellStyle name="Porcentual 6 4 2 2 3" xfId="27112"/>
    <cellStyle name="Porcentual 6 4 2 2 4" xfId="32605"/>
    <cellStyle name="Porcentual 6 4 2 2 5" xfId="38089"/>
    <cellStyle name="Porcentual 6 4 2 3" xfId="13932"/>
    <cellStyle name="Porcentual 6 4 2 4" xfId="19147"/>
    <cellStyle name="Porcentual 6 4 2 5" xfId="21403"/>
    <cellStyle name="Porcentual 6 4 2 6" xfId="11788"/>
    <cellStyle name="Porcentual 6 4 2 6 2" xfId="23090"/>
    <cellStyle name="Porcentual 6 4 2 6 2 2" xfId="28646"/>
    <cellStyle name="Porcentual 6 4 2 6 2 3" xfId="34139"/>
    <cellStyle name="Porcentual 6 4 2 6 2 4" xfId="39623"/>
    <cellStyle name="Porcentual 6 4 2 6 3" xfId="25917"/>
    <cellStyle name="Porcentual 6 4 2 6 4" xfId="31410"/>
    <cellStyle name="Porcentual 6 4 2 6 5" xfId="36894"/>
    <cellStyle name="Porcentual 6 4 3" xfId="8617"/>
    <cellStyle name="Porcentual 6 4 3 2" xfId="17001"/>
    <cellStyle name="Porcentual 6 4 3 2 2" xfId="24286"/>
    <cellStyle name="Porcentual 6 4 3 2 2 2" xfId="29842"/>
    <cellStyle name="Porcentual 6 4 3 2 2 3" xfId="35335"/>
    <cellStyle name="Porcentual 6 4 3 2 2 4" xfId="40819"/>
    <cellStyle name="Porcentual 6 4 3 2 3" xfId="27113"/>
    <cellStyle name="Porcentual 6 4 3 2 4" xfId="32606"/>
    <cellStyle name="Porcentual 6 4 3 2 5" xfId="38090"/>
    <cellStyle name="Porcentual 6 4 3 3" xfId="13933"/>
    <cellStyle name="Porcentual 6 4 3 4" xfId="19148"/>
    <cellStyle name="Porcentual 6 4 3 5" xfId="21404"/>
    <cellStyle name="Porcentual 6 4 3 6" xfId="11789"/>
    <cellStyle name="Porcentual 6 4 3 6 2" xfId="23091"/>
    <cellStyle name="Porcentual 6 4 3 6 2 2" xfId="28647"/>
    <cellStyle name="Porcentual 6 4 3 6 2 3" xfId="34140"/>
    <cellStyle name="Porcentual 6 4 3 6 2 4" xfId="39624"/>
    <cellStyle name="Porcentual 6 4 3 6 3" xfId="25918"/>
    <cellStyle name="Porcentual 6 4 3 6 4" xfId="31411"/>
    <cellStyle name="Porcentual 6 4 3 6 5" xfId="36895"/>
    <cellStyle name="Porcentual 6 4 4" xfId="8618"/>
    <cellStyle name="Porcentual 6 4 4 2" xfId="17002"/>
    <cellStyle name="Porcentual 6 4 4 2 2" xfId="24287"/>
    <cellStyle name="Porcentual 6 4 4 2 2 2" xfId="29843"/>
    <cellStyle name="Porcentual 6 4 4 2 2 3" xfId="35336"/>
    <cellStyle name="Porcentual 6 4 4 2 2 4" xfId="40820"/>
    <cellStyle name="Porcentual 6 4 4 2 3" xfId="27114"/>
    <cellStyle name="Porcentual 6 4 4 2 4" xfId="32607"/>
    <cellStyle name="Porcentual 6 4 4 2 5" xfId="38091"/>
    <cellStyle name="Porcentual 6 4 4 3" xfId="14285"/>
    <cellStyle name="Porcentual 6 4 4 4" xfId="21405"/>
    <cellStyle name="Porcentual 6 4 4 5" xfId="11790"/>
    <cellStyle name="Porcentual 6 4 4 5 2" xfId="23092"/>
    <cellStyle name="Porcentual 6 4 4 5 2 2" xfId="28648"/>
    <cellStyle name="Porcentual 6 4 4 5 2 3" xfId="34141"/>
    <cellStyle name="Porcentual 6 4 4 5 2 4" xfId="39625"/>
    <cellStyle name="Porcentual 6 4 4 5 3" xfId="25919"/>
    <cellStyle name="Porcentual 6 4 4 5 4" xfId="31412"/>
    <cellStyle name="Porcentual 6 4 4 5 5" xfId="36896"/>
    <cellStyle name="Porcentual 6 4 5" xfId="11791"/>
    <cellStyle name="Porcentual 6 4 5 2" xfId="23093"/>
    <cellStyle name="Porcentual 6 4 5 2 2" xfId="28649"/>
    <cellStyle name="Porcentual 6 4 5 2 3" xfId="34142"/>
    <cellStyle name="Porcentual 6 4 5 2 4" xfId="39626"/>
    <cellStyle name="Porcentual 6 4 5 3" xfId="25920"/>
    <cellStyle name="Porcentual 6 4 5 4" xfId="31413"/>
    <cellStyle name="Porcentual 6 4 5 5" xfId="36897"/>
    <cellStyle name="Porcentual 6 4 6" xfId="16999"/>
    <cellStyle name="Porcentual 6 4 6 2" xfId="24284"/>
    <cellStyle name="Porcentual 6 4 6 2 2" xfId="29840"/>
    <cellStyle name="Porcentual 6 4 6 2 3" xfId="35333"/>
    <cellStyle name="Porcentual 6 4 6 2 4" xfId="40817"/>
    <cellStyle name="Porcentual 6 4 6 3" xfId="27111"/>
    <cellStyle name="Porcentual 6 4 6 4" xfId="32604"/>
    <cellStyle name="Porcentual 6 4 6 5" xfId="38088"/>
    <cellStyle name="Porcentual 6 4 7" xfId="13931"/>
    <cellStyle name="Porcentual 6 4 8" xfId="19146"/>
    <cellStyle name="Porcentual 6 4 9" xfId="21402"/>
    <cellStyle name="Porcentual 6 5" xfId="3166"/>
    <cellStyle name="Porcentual 6 5 10" xfId="8619"/>
    <cellStyle name="Porcentual 6 5 2" xfId="8620"/>
    <cellStyle name="Porcentual 6 5 2 2" xfId="17004"/>
    <cellStyle name="Porcentual 6 5 2 2 2" xfId="24289"/>
    <cellStyle name="Porcentual 6 5 2 2 2 2" xfId="29845"/>
    <cellStyle name="Porcentual 6 5 2 2 2 3" xfId="35338"/>
    <cellStyle name="Porcentual 6 5 2 2 2 4" xfId="40822"/>
    <cellStyle name="Porcentual 6 5 2 2 3" xfId="27116"/>
    <cellStyle name="Porcentual 6 5 2 2 4" xfId="32609"/>
    <cellStyle name="Porcentual 6 5 2 2 5" xfId="38093"/>
    <cellStyle name="Porcentual 6 5 2 3" xfId="13935"/>
    <cellStyle name="Porcentual 6 5 2 4" xfId="19150"/>
    <cellStyle name="Porcentual 6 5 2 5" xfId="21407"/>
    <cellStyle name="Porcentual 6 5 2 6" xfId="11793"/>
    <cellStyle name="Porcentual 6 5 2 6 2" xfId="23095"/>
    <cellStyle name="Porcentual 6 5 2 6 2 2" xfId="28651"/>
    <cellStyle name="Porcentual 6 5 2 6 2 3" xfId="34144"/>
    <cellStyle name="Porcentual 6 5 2 6 2 4" xfId="39628"/>
    <cellStyle name="Porcentual 6 5 2 6 3" xfId="25922"/>
    <cellStyle name="Porcentual 6 5 2 6 4" xfId="31415"/>
    <cellStyle name="Porcentual 6 5 2 6 5" xfId="36899"/>
    <cellStyle name="Porcentual 6 5 3" xfId="8621"/>
    <cellStyle name="Porcentual 6 5 3 2" xfId="17005"/>
    <cellStyle name="Porcentual 6 5 3 2 2" xfId="24290"/>
    <cellStyle name="Porcentual 6 5 3 2 2 2" xfId="29846"/>
    <cellStyle name="Porcentual 6 5 3 2 2 3" xfId="35339"/>
    <cellStyle name="Porcentual 6 5 3 2 2 4" xfId="40823"/>
    <cellStyle name="Porcentual 6 5 3 2 3" xfId="27117"/>
    <cellStyle name="Porcentual 6 5 3 2 4" xfId="32610"/>
    <cellStyle name="Porcentual 6 5 3 2 5" xfId="38094"/>
    <cellStyle name="Porcentual 6 5 3 3" xfId="13936"/>
    <cellStyle name="Porcentual 6 5 3 4" xfId="19151"/>
    <cellStyle name="Porcentual 6 5 3 5" xfId="21408"/>
    <cellStyle name="Porcentual 6 5 3 6" xfId="11794"/>
    <cellStyle name="Porcentual 6 5 3 6 2" xfId="23096"/>
    <cellStyle name="Porcentual 6 5 3 6 2 2" xfId="28652"/>
    <cellStyle name="Porcentual 6 5 3 6 2 3" xfId="34145"/>
    <cellStyle name="Porcentual 6 5 3 6 2 4" xfId="39629"/>
    <cellStyle name="Porcentual 6 5 3 6 3" xfId="25923"/>
    <cellStyle name="Porcentual 6 5 3 6 4" xfId="31416"/>
    <cellStyle name="Porcentual 6 5 3 6 5" xfId="36900"/>
    <cellStyle name="Porcentual 6 5 4" xfId="8622"/>
    <cellStyle name="Porcentual 6 5 4 2" xfId="21409"/>
    <cellStyle name="Porcentual 6 5 4 3" xfId="11795"/>
    <cellStyle name="Porcentual 6 5 4 3 2" xfId="23097"/>
    <cellStyle name="Porcentual 6 5 4 3 2 2" xfId="28653"/>
    <cellStyle name="Porcentual 6 5 4 3 2 3" xfId="34146"/>
    <cellStyle name="Porcentual 6 5 4 3 2 4" xfId="39630"/>
    <cellStyle name="Porcentual 6 5 4 3 3" xfId="25924"/>
    <cellStyle name="Porcentual 6 5 4 3 4" xfId="31417"/>
    <cellStyle name="Porcentual 6 5 4 3 5" xfId="36901"/>
    <cellStyle name="Porcentual 6 5 5" xfId="17003"/>
    <cellStyle name="Porcentual 6 5 5 2" xfId="24288"/>
    <cellStyle name="Porcentual 6 5 5 2 2" xfId="29844"/>
    <cellStyle name="Porcentual 6 5 5 2 3" xfId="35337"/>
    <cellStyle name="Porcentual 6 5 5 2 4" xfId="40821"/>
    <cellStyle name="Porcentual 6 5 5 3" xfId="27115"/>
    <cellStyle name="Porcentual 6 5 5 4" xfId="32608"/>
    <cellStyle name="Porcentual 6 5 5 5" xfId="38092"/>
    <cellStyle name="Porcentual 6 5 6" xfId="13934"/>
    <cellStyle name="Porcentual 6 5 7" xfId="19149"/>
    <cellStyle name="Porcentual 6 5 8" xfId="21406"/>
    <cellStyle name="Porcentual 6 5 9" xfId="11792"/>
    <cellStyle name="Porcentual 6 5 9 2" xfId="23094"/>
    <cellStyle name="Porcentual 6 5 9 2 2" xfId="28650"/>
    <cellStyle name="Porcentual 6 5 9 2 3" xfId="34143"/>
    <cellStyle name="Porcentual 6 5 9 2 4" xfId="39627"/>
    <cellStyle name="Porcentual 6 5 9 3" xfId="25921"/>
    <cellStyle name="Porcentual 6 5 9 4" xfId="31414"/>
    <cellStyle name="Porcentual 6 5 9 5" xfId="36898"/>
    <cellStyle name="Porcentual 6 6" xfId="3167"/>
    <cellStyle name="Porcentual 6 6 2" xfId="8624"/>
    <cellStyle name="Porcentual 6 6 2 2" xfId="17007"/>
    <cellStyle name="Porcentual 6 6 2 2 2" xfId="24292"/>
    <cellStyle name="Porcentual 6 6 2 2 2 2" xfId="29848"/>
    <cellStyle name="Porcentual 6 6 2 2 2 3" xfId="35341"/>
    <cellStyle name="Porcentual 6 6 2 2 2 4" xfId="40825"/>
    <cellStyle name="Porcentual 6 6 2 2 3" xfId="27119"/>
    <cellStyle name="Porcentual 6 6 2 2 4" xfId="32612"/>
    <cellStyle name="Porcentual 6 6 2 2 5" xfId="38096"/>
    <cellStyle name="Porcentual 6 6 2 3" xfId="13938"/>
    <cellStyle name="Porcentual 6 6 2 4" xfId="19153"/>
    <cellStyle name="Porcentual 6 6 2 5" xfId="21411"/>
    <cellStyle name="Porcentual 6 6 2 6" xfId="11797"/>
    <cellStyle name="Porcentual 6 6 2 6 2" xfId="23099"/>
    <cellStyle name="Porcentual 6 6 2 6 2 2" xfId="28655"/>
    <cellStyle name="Porcentual 6 6 2 6 2 3" xfId="34148"/>
    <cellStyle name="Porcentual 6 6 2 6 2 4" xfId="39632"/>
    <cellStyle name="Porcentual 6 6 2 6 3" xfId="25926"/>
    <cellStyle name="Porcentual 6 6 2 6 4" xfId="31419"/>
    <cellStyle name="Porcentual 6 6 2 6 5" xfId="36903"/>
    <cellStyle name="Porcentual 6 6 3" xfId="8625"/>
    <cellStyle name="Porcentual 6 6 3 2" xfId="17008"/>
    <cellStyle name="Porcentual 6 6 3 2 2" xfId="24293"/>
    <cellStyle name="Porcentual 6 6 3 2 2 2" xfId="29849"/>
    <cellStyle name="Porcentual 6 6 3 2 2 3" xfId="35342"/>
    <cellStyle name="Porcentual 6 6 3 2 2 4" xfId="40826"/>
    <cellStyle name="Porcentual 6 6 3 2 3" xfId="27120"/>
    <cellStyle name="Porcentual 6 6 3 2 4" xfId="32613"/>
    <cellStyle name="Porcentual 6 6 3 2 5" xfId="38097"/>
    <cellStyle name="Porcentual 6 6 3 3" xfId="13939"/>
    <cellStyle name="Porcentual 6 6 3 4" xfId="19154"/>
    <cellStyle name="Porcentual 6 6 3 5" xfId="21412"/>
    <cellStyle name="Porcentual 6 6 3 6" xfId="11798"/>
    <cellStyle name="Porcentual 6 6 3 6 2" xfId="23100"/>
    <cellStyle name="Porcentual 6 6 3 6 2 2" xfId="28656"/>
    <cellStyle name="Porcentual 6 6 3 6 2 3" xfId="34149"/>
    <cellStyle name="Porcentual 6 6 3 6 2 4" xfId="39633"/>
    <cellStyle name="Porcentual 6 6 3 6 3" xfId="25927"/>
    <cellStyle name="Porcentual 6 6 3 6 4" xfId="31420"/>
    <cellStyle name="Porcentual 6 6 3 6 5" xfId="36904"/>
    <cellStyle name="Porcentual 6 6 4" xfId="17006"/>
    <cellStyle name="Porcentual 6 6 4 2" xfId="24291"/>
    <cellStyle name="Porcentual 6 6 4 2 2" xfId="29847"/>
    <cellStyle name="Porcentual 6 6 4 2 3" xfId="35340"/>
    <cellStyle name="Porcentual 6 6 4 2 4" xfId="40824"/>
    <cellStyle name="Porcentual 6 6 4 3" xfId="27118"/>
    <cellStyle name="Porcentual 6 6 4 4" xfId="32611"/>
    <cellStyle name="Porcentual 6 6 4 5" xfId="38095"/>
    <cellStyle name="Porcentual 6 6 5" xfId="13937"/>
    <cellStyle name="Porcentual 6 6 6" xfId="19152"/>
    <cellStyle name="Porcentual 6 6 7" xfId="21410"/>
    <cellStyle name="Porcentual 6 6 8" xfId="11796"/>
    <cellStyle name="Porcentual 6 6 8 2" xfId="23098"/>
    <cellStyle name="Porcentual 6 6 8 2 2" xfId="28654"/>
    <cellStyle name="Porcentual 6 6 8 2 3" xfId="34147"/>
    <cellStyle name="Porcentual 6 6 8 2 4" xfId="39631"/>
    <cellStyle name="Porcentual 6 6 8 3" xfId="25925"/>
    <cellStyle name="Porcentual 6 6 8 4" xfId="31418"/>
    <cellStyle name="Porcentual 6 6 8 5" xfId="36902"/>
    <cellStyle name="Porcentual 6 6 9" xfId="8623"/>
    <cellStyle name="Porcentual 6 7" xfId="8626"/>
    <cellStyle name="Porcentual 6 7 2" xfId="17009"/>
    <cellStyle name="Porcentual 6 7 2 2" xfId="24294"/>
    <cellStyle name="Porcentual 6 7 2 2 2" xfId="29850"/>
    <cellStyle name="Porcentual 6 7 2 2 3" xfId="35343"/>
    <cellStyle name="Porcentual 6 7 2 2 4" xfId="40827"/>
    <cellStyle name="Porcentual 6 7 2 3" xfId="27121"/>
    <cellStyle name="Porcentual 6 7 2 4" xfId="32614"/>
    <cellStyle name="Porcentual 6 7 2 5" xfId="38098"/>
    <cellStyle name="Porcentual 6 7 3" xfId="13940"/>
    <cellStyle name="Porcentual 6 7 4" xfId="19155"/>
    <cellStyle name="Porcentual 6 7 5" xfId="21413"/>
    <cellStyle name="Porcentual 6 7 6" xfId="11799"/>
    <cellStyle name="Porcentual 6 7 6 2" xfId="23101"/>
    <cellStyle name="Porcentual 6 7 6 2 2" xfId="28657"/>
    <cellStyle name="Porcentual 6 7 6 2 3" xfId="34150"/>
    <cellStyle name="Porcentual 6 7 6 2 4" xfId="39634"/>
    <cellStyle name="Porcentual 6 7 6 3" xfId="25928"/>
    <cellStyle name="Porcentual 6 7 6 4" xfId="31421"/>
    <cellStyle name="Porcentual 6 7 6 5" xfId="36905"/>
    <cellStyle name="Porcentual 6 8" xfId="8627"/>
    <cellStyle name="Porcentual 6 8 2" xfId="17010"/>
    <cellStyle name="Porcentual 6 8 2 2" xfId="24295"/>
    <cellStyle name="Porcentual 6 8 2 2 2" xfId="29851"/>
    <cellStyle name="Porcentual 6 8 2 2 3" xfId="35344"/>
    <cellStyle name="Porcentual 6 8 2 2 4" xfId="40828"/>
    <cellStyle name="Porcentual 6 8 2 3" xfId="27122"/>
    <cellStyle name="Porcentual 6 8 2 4" xfId="32615"/>
    <cellStyle name="Porcentual 6 8 2 5" xfId="38099"/>
    <cellStyle name="Porcentual 6 8 3" xfId="13941"/>
    <cellStyle name="Porcentual 6 8 4" xfId="19156"/>
    <cellStyle name="Porcentual 6 8 5" xfId="21414"/>
    <cellStyle name="Porcentual 6 8 6" xfId="11800"/>
    <cellStyle name="Porcentual 6 8 6 2" xfId="23102"/>
    <cellStyle name="Porcentual 6 8 6 2 2" xfId="28658"/>
    <cellStyle name="Porcentual 6 8 6 2 3" xfId="34151"/>
    <cellStyle name="Porcentual 6 8 6 2 4" xfId="39635"/>
    <cellStyle name="Porcentual 6 8 6 3" xfId="25929"/>
    <cellStyle name="Porcentual 6 8 6 4" xfId="31422"/>
    <cellStyle name="Porcentual 6 8 6 5" xfId="36906"/>
    <cellStyle name="Porcentual 6 9" xfId="8628"/>
    <cellStyle name="Porcentual 6 9 2" xfId="17011"/>
    <cellStyle name="Porcentual 6 9 2 2" xfId="24296"/>
    <cellStyle name="Porcentual 6 9 2 2 2" xfId="29852"/>
    <cellStyle name="Porcentual 6 9 2 2 3" xfId="35345"/>
    <cellStyle name="Porcentual 6 9 2 2 4" xfId="40829"/>
    <cellStyle name="Porcentual 6 9 2 3" xfId="27123"/>
    <cellStyle name="Porcentual 6 9 2 4" xfId="32616"/>
    <cellStyle name="Porcentual 6 9 2 5" xfId="38100"/>
    <cellStyle name="Porcentual 6 9 3" xfId="13942"/>
    <cellStyle name="Porcentual 6 9 4" xfId="19157"/>
    <cellStyle name="Porcentual 6 9 5" xfId="21415"/>
    <cellStyle name="Porcentual 6 9 6" xfId="11801"/>
    <cellStyle name="Porcentual 6 9 6 2" xfId="23103"/>
    <cellStyle name="Porcentual 6 9 6 2 2" xfId="28659"/>
    <cellStyle name="Porcentual 6 9 6 2 3" xfId="34152"/>
    <cellStyle name="Porcentual 6 9 6 2 4" xfId="39636"/>
    <cellStyle name="Porcentual 6 9 6 3" xfId="25930"/>
    <cellStyle name="Porcentual 6 9 6 4" xfId="31423"/>
    <cellStyle name="Porcentual 6 9 6 5" xfId="36907"/>
    <cellStyle name="Porcentual 7" xfId="3168"/>
    <cellStyle name="Porcentual 7 10" xfId="17012"/>
    <cellStyle name="Porcentual 7 10 2" xfId="24297"/>
    <cellStyle name="Porcentual 7 10 2 2" xfId="29853"/>
    <cellStyle name="Porcentual 7 10 2 3" xfId="35346"/>
    <cellStyle name="Porcentual 7 10 2 4" xfId="40830"/>
    <cellStyle name="Porcentual 7 10 3" xfId="27124"/>
    <cellStyle name="Porcentual 7 10 4" xfId="32617"/>
    <cellStyle name="Porcentual 7 10 5" xfId="38101"/>
    <cellStyle name="Porcentual 7 11" xfId="13943"/>
    <cellStyle name="Porcentual 7 12" xfId="19158"/>
    <cellStyle name="Porcentual 7 13" xfId="21416"/>
    <cellStyle name="Porcentual 7 14" xfId="11802"/>
    <cellStyle name="Porcentual 7 14 2" xfId="23104"/>
    <cellStyle name="Porcentual 7 14 2 2" xfId="28660"/>
    <cellStyle name="Porcentual 7 14 2 3" xfId="34153"/>
    <cellStyle name="Porcentual 7 14 2 4" xfId="39637"/>
    <cellStyle name="Porcentual 7 14 3" xfId="25931"/>
    <cellStyle name="Porcentual 7 14 4" xfId="31424"/>
    <cellStyle name="Porcentual 7 14 5" xfId="36908"/>
    <cellStyle name="Porcentual 7 15" xfId="24568"/>
    <cellStyle name="Porcentual 7 15 2" xfId="30113"/>
    <cellStyle name="Porcentual 7 16" xfId="8629"/>
    <cellStyle name="Porcentual 7 2" xfId="3169"/>
    <cellStyle name="Porcentual 7 2 2" xfId="4344"/>
    <cellStyle name="Porcentual 7 2 2 2" xfId="21418"/>
    <cellStyle name="Porcentual 7 2 2 3" xfId="11804"/>
    <cellStyle name="Porcentual 7 2 2 3 2" xfId="23106"/>
    <cellStyle name="Porcentual 7 2 2 3 2 2" xfId="28662"/>
    <cellStyle name="Porcentual 7 2 2 3 2 3" xfId="34155"/>
    <cellStyle name="Porcentual 7 2 2 3 2 4" xfId="39639"/>
    <cellStyle name="Porcentual 7 2 2 3 3" xfId="25933"/>
    <cellStyle name="Porcentual 7 2 2 3 4" xfId="31426"/>
    <cellStyle name="Porcentual 7 2 2 3 5" xfId="36910"/>
    <cellStyle name="Porcentual 7 2 2 4" xfId="8631"/>
    <cellStyle name="Porcentual 7 2 3" xfId="17013"/>
    <cellStyle name="Porcentual 7 2 3 2" xfId="24298"/>
    <cellStyle name="Porcentual 7 2 3 2 2" xfId="29854"/>
    <cellStyle name="Porcentual 7 2 3 2 3" xfId="35347"/>
    <cellStyle name="Porcentual 7 2 3 2 4" xfId="40831"/>
    <cellStyle name="Porcentual 7 2 3 3" xfId="27125"/>
    <cellStyle name="Porcentual 7 2 3 4" xfId="32618"/>
    <cellStyle name="Porcentual 7 2 3 5" xfId="38102"/>
    <cellStyle name="Porcentual 7 2 4" xfId="13944"/>
    <cellStyle name="Porcentual 7 2 5" xfId="19159"/>
    <cellStyle name="Porcentual 7 2 6" xfId="21417"/>
    <cellStyle name="Porcentual 7 2 7" xfId="11803"/>
    <cellStyle name="Porcentual 7 2 7 2" xfId="23105"/>
    <cellStyle name="Porcentual 7 2 7 2 2" xfId="28661"/>
    <cellStyle name="Porcentual 7 2 7 2 3" xfId="34154"/>
    <cellStyle name="Porcentual 7 2 7 2 4" xfId="39638"/>
    <cellStyle name="Porcentual 7 2 7 3" xfId="25932"/>
    <cellStyle name="Porcentual 7 2 7 4" xfId="31425"/>
    <cellStyle name="Porcentual 7 2 7 5" xfId="36909"/>
    <cellStyle name="Porcentual 7 2 8" xfId="8630"/>
    <cellStyle name="Porcentual 7 3" xfId="3170"/>
    <cellStyle name="Porcentual 7 3 2" xfId="4345"/>
    <cellStyle name="Porcentual 7 3 2 2" xfId="24299"/>
    <cellStyle name="Porcentual 7 3 2 2 2" xfId="29855"/>
    <cellStyle name="Porcentual 7 3 2 2 3" xfId="35348"/>
    <cellStyle name="Porcentual 7 3 2 2 4" xfId="40832"/>
    <cellStyle name="Porcentual 7 3 2 3" xfId="27126"/>
    <cellStyle name="Porcentual 7 3 2 4" xfId="32619"/>
    <cellStyle name="Porcentual 7 3 2 5" xfId="38103"/>
    <cellStyle name="Porcentual 7 3 2 6" xfId="17014"/>
    <cellStyle name="Porcentual 7 3 3" xfId="13945"/>
    <cellStyle name="Porcentual 7 3 4" xfId="19160"/>
    <cellStyle name="Porcentual 7 3 5" xfId="21419"/>
    <cellStyle name="Porcentual 7 3 6" xfId="11805"/>
    <cellStyle name="Porcentual 7 3 6 2" xfId="23107"/>
    <cellStyle name="Porcentual 7 3 6 2 2" xfId="28663"/>
    <cellStyle name="Porcentual 7 3 6 2 3" xfId="34156"/>
    <cellStyle name="Porcentual 7 3 6 2 4" xfId="39640"/>
    <cellStyle name="Porcentual 7 3 6 3" xfId="25934"/>
    <cellStyle name="Porcentual 7 3 6 4" xfId="31427"/>
    <cellStyle name="Porcentual 7 3 6 5" xfId="36911"/>
    <cellStyle name="Porcentual 7 3 7" xfId="8632"/>
    <cellStyle name="Porcentual 7 4" xfId="8633"/>
    <cellStyle name="Porcentual 7 4 2" xfId="17015"/>
    <cellStyle name="Porcentual 7 4 2 2" xfId="24300"/>
    <cellStyle name="Porcentual 7 4 2 2 2" xfId="29856"/>
    <cellStyle name="Porcentual 7 4 2 2 3" xfId="35349"/>
    <cellStyle name="Porcentual 7 4 2 2 4" xfId="40833"/>
    <cellStyle name="Porcentual 7 4 2 3" xfId="27127"/>
    <cellStyle name="Porcentual 7 4 2 4" xfId="32620"/>
    <cellStyle name="Porcentual 7 4 2 5" xfId="38104"/>
    <cellStyle name="Porcentual 7 4 3" xfId="13946"/>
    <cellStyle name="Porcentual 7 4 4" xfId="19161"/>
    <cellStyle name="Porcentual 7 4 5" xfId="21420"/>
    <cellStyle name="Porcentual 7 4 6" xfId="11806"/>
    <cellStyle name="Porcentual 7 4 6 2" xfId="23108"/>
    <cellStyle name="Porcentual 7 4 6 2 2" xfId="28664"/>
    <cellStyle name="Porcentual 7 4 6 2 3" xfId="34157"/>
    <cellStyle name="Porcentual 7 4 6 2 4" xfId="39641"/>
    <cellStyle name="Porcentual 7 4 6 3" xfId="25935"/>
    <cellStyle name="Porcentual 7 4 6 4" xfId="31428"/>
    <cellStyle name="Porcentual 7 4 6 5" xfId="36912"/>
    <cellStyle name="Porcentual 7 5" xfId="8634"/>
    <cellStyle name="Porcentual 7 5 2" xfId="17016"/>
    <cellStyle name="Porcentual 7 5 2 2" xfId="24301"/>
    <cellStyle name="Porcentual 7 5 2 2 2" xfId="29857"/>
    <cellStyle name="Porcentual 7 5 2 2 3" xfId="35350"/>
    <cellStyle name="Porcentual 7 5 2 2 4" xfId="40834"/>
    <cellStyle name="Porcentual 7 5 2 3" xfId="27128"/>
    <cellStyle name="Porcentual 7 5 2 4" xfId="32621"/>
    <cellStyle name="Porcentual 7 5 2 5" xfId="38105"/>
    <cellStyle name="Porcentual 7 5 3" xfId="13947"/>
    <cellStyle name="Porcentual 7 5 4" xfId="19162"/>
    <cellStyle name="Porcentual 7 5 5" xfId="21421"/>
    <cellStyle name="Porcentual 7 5 6" xfId="11807"/>
    <cellStyle name="Porcentual 7 5 6 2" xfId="23109"/>
    <cellStyle name="Porcentual 7 5 6 2 2" xfId="28665"/>
    <cellStyle name="Porcentual 7 5 6 2 3" xfId="34158"/>
    <cellStyle name="Porcentual 7 5 6 2 4" xfId="39642"/>
    <cellStyle name="Porcentual 7 5 6 3" xfId="25936"/>
    <cellStyle name="Porcentual 7 5 6 4" xfId="31429"/>
    <cellStyle name="Porcentual 7 5 6 5" xfId="36913"/>
    <cellStyle name="Porcentual 7 6" xfId="8635"/>
    <cellStyle name="Porcentual 7 6 2" xfId="17017"/>
    <cellStyle name="Porcentual 7 6 2 2" xfId="24302"/>
    <cellStyle name="Porcentual 7 6 2 2 2" xfId="29858"/>
    <cellStyle name="Porcentual 7 6 2 2 3" xfId="35351"/>
    <cellStyle name="Porcentual 7 6 2 2 4" xfId="40835"/>
    <cellStyle name="Porcentual 7 6 2 3" xfId="27129"/>
    <cellStyle name="Porcentual 7 6 2 4" xfId="32622"/>
    <cellStyle name="Porcentual 7 6 2 5" xfId="38106"/>
    <cellStyle name="Porcentual 7 6 3" xfId="13948"/>
    <cellStyle name="Porcentual 7 6 4" xfId="19163"/>
    <cellStyle name="Porcentual 7 6 5" xfId="21422"/>
    <cellStyle name="Porcentual 7 6 6" xfId="11808"/>
    <cellStyle name="Porcentual 7 6 6 2" xfId="23110"/>
    <cellStyle name="Porcentual 7 6 6 2 2" xfId="28666"/>
    <cellStyle name="Porcentual 7 6 6 2 3" xfId="34159"/>
    <cellStyle name="Porcentual 7 6 6 2 4" xfId="39643"/>
    <cellStyle name="Porcentual 7 6 6 3" xfId="25937"/>
    <cellStyle name="Porcentual 7 6 6 4" xfId="31430"/>
    <cellStyle name="Porcentual 7 6 6 5" xfId="36914"/>
    <cellStyle name="Porcentual 7 7" xfId="8636"/>
    <cellStyle name="Porcentual 7 7 2" xfId="17018"/>
    <cellStyle name="Porcentual 7 7 2 2" xfId="24303"/>
    <cellStyle name="Porcentual 7 7 2 2 2" xfId="29859"/>
    <cellStyle name="Porcentual 7 7 2 2 3" xfId="35352"/>
    <cellStyle name="Porcentual 7 7 2 2 4" xfId="40836"/>
    <cellStyle name="Porcentual 7 7 2 3" xfId="27130"/>
    <cellStyle name="Porcentual 7 7 2 4" xfId="32623"/>
    <cellStyle name="Porcentual 7 7 2 5" xfId="38107"/>
    <cellStyle name="Porcentual 7 7 3" xfId="14286"/>
    <cellStyle name="Porcentual 7 7 4" xfId="19300"/>
    <cellStyle name="Porcentual 7 7 5" xfId="21423"/>
    <cellStyle name="Porcentual 7 7 6" xfId="11809"/>
    <cellStyle name="Porcentual 7 7 6 2" xfId="23111"/>
    <cellStyle name="Porcentual 7 7 6 2 2" xfId="28667"/>
    <cellStyle name="Porcentual 7 7 6 2 3" xfId="34160"/>
    <cellStyle name="Porcentual 7 7 6 2 4" xfId="39644"/>
    <cellStyle name="Porcentual 7 7 6 3" xfId="25938"/>
    <cellStyle name="Porcentual 7 7 6 4" xfId="31431"/>
    <cellStyle name="Porcentual 7 7 6 5" xfId="36915"/>
    <cellStyle name="Porcentual 7 8" xfId="8998"/>
    <cellStyle name="Porcentual 7 8 2" xfId="17019"/>
    <cellStyle name="Porcentual 7 8 2 2" xfId="24304"/>
    <cellStyle name="Porcentual 7 8 2 2 2" xfId="29860"/>
    <cellStyle name="Porcentual 7 8 2 2 3" xfId="35353"/>
    <cellStyle name="Porcentual 7 8 2 2 4" xfId="40837"/>
    <cellStyle name="Porcentual 7 8 2 3" xfId="27131"/>
    <cellStyle name="Porcentual 7 8 2 4" xfId="32624"/>
    <cellStyle name="Porcentual 7 8 2 5" xfId="38108"/>
    <cellStyle name="Porcentual 7 8 3" xfId="12045"/>
    <cellStyle name="Porcentual 7 8 4" xfId="11810"/>
    <cellStyle name="Porcentual 7 8 4 2" xfId="23112"/>
    <cellStyle name="Porcentual 7 8 4 2 2" xfId="28668"/>
    <cellStyle name="Porcentual 7 8 4 2 3" xfId="34161"/>
    <cellStyle name="Porcentual 7 8 4 2 4" xfId="39645"/>
    <cellStyle name="Porcentual 7 8 4 3" xfId="25939"/>
    <cellStyle name="Porcentual 7 8 4 4" xfId="31432"/>
    <cellStyle name="Porcentual 7 8 4 5" xfId="36916"/>
    <cellStyle name="Porcentual 7 9" xfId="11811"/>
    <cellStyle name="Porcentual 7 9 2" xfId="23113"/>
    <cellStyle name="Porcentual 7 9 2 2" xfId="28669"/>
    <cellStyle name="Porcentual 7 9 2 3" xfId="34162"/>
    <cellStyle name="Porcentual 7 9 2 4" xfId="39646"/>
    <cellStyle name="Porcentual 7 9 3" xfId="25940"/>
    <cellStyle name="Porcentual 7 9 4" xfId="31433"/>
    <cellStyle name="Porcentual 7 9 5" xfId="36917"/>
    <cellStyle name="Porcentual 8" xfId="3171"/>
    <cellStyle name="Porcentual 8 10" xfId="8638"/>
    <cellStyle name="Porcentual 8 10 2" xfId="8639"/>
    <cellStyle name="Porcentual 8 10 2 2" xfId="17022"/>
    <cellStyle name="Porcentual 8 10 2 2 2" xfId="24307"/>
    <cellStyle name="Porcentual 8 10 2 2 2 2" xfId="29863"/>
    <cellStyle name="Porcentual 8 10 2 2 2 3" xfId="35356"/>
    <cellStyle name="Porcentual 8 10 2 2 2 4" xfId="40840"/>
    <cellStyle name="Porcentual 8 10 2 2 3" xfId="27134"/>
    <cellStyle name="Porcentual 8 10 2 2 4" xfId="32627"/>
    <cellStyle name="Porcentual 8 10 2 2 5" xfId="38111"/>
    <cellStyle name="Porcentual 8 10 2 3" xfId="13951"/>
    <cellStyle name="Porcentual 8 10 2 4" xfId="19166"/>
    <cellStyle name="Porcentual 8 10 2 5" xfId="21426"/>
    <cellStyle name="Porcentual 8 10 2 6" xfId="11814"/>
    <cellStyle name="Porcentual 8 10 2 6 2" xfId="23116"/>
    <cellStyle name="Porcentual 8 10 2 6 2 2" xfId="28672"/>
    <cellStyle name="Porcentual 8 10 2 6 2 3" xfId="34165"/>
    <cellStyle name="Porcentual 8 10 2 6 2 4" xfId="39649"/>
    <cellStyle name="Porcentual 8 10 2 6 3" xfId="25943"/>
    <cellStyle name="Porcentual 8 10 2 6 4" xfId="31436"/>
    <cellStyle name="Porcentual 8 10 2 6 5" xfId="36920"/>
    <cellStyle name="Porcentual 8 10 3" xfId="17021"/>
    <cellStyle name="Porcentual 8 10 3 2" xfId="24306"/>
    <cellStyle name="Porcentual 8 10 3 2 2" xfId="29862"/>
    <cellStyle name="Porcentual 8 10 3 2 3" xfId="35355"/>
    <cellStyle name="Porcentual 8 10 3 2 4" xfId="40839"/>
    <cellStyle name="Porcentual 8 10 3 3" xfId="27133"/>
    <cellStyle name="Porcentual 8 10 3 4" xfId="32626"/>
    <cellStyle name="Porcentual 8 10 3 5" xfId="38110"/>
    <cellStyle name="Porcentual 8 10 4" xfId="13950"/>
    <cellStyle name="Porcentual 8 10 5" xfId="19165"/>
    <cellStyle name="Porcentual 8 10 6" xfId="21425"/>
    <cellStyle name="Porcentual 8 10 7" xfId="11813"/>
    <cellStyle name="Porcentual 8 10 7 2" xfId="23115"/>
    <cellStyle name="Porcentual 8 10 7 2 2" xfId="28671"/>
    <cellStyle name="Porcentual 8 10 7 2 3" xfId="34164"/>
    <cellStyle name="Porcentual 8 10 7 2 4" xfId="39648"/>
    <cellStyle name="Porcentual 8 10 7 3" xfId="25942"/>
    <cellStyle name="Porcentual 8 10 7 4" xfId="31435"/>
    <cellStyle name="Porcentual 8 10 7 5" xfId="36919"/>
    <cellStyle name="Porcentual 8 11" xfId="8640"/>
    <cellStyle name="Porcentual 8 11 2" xfId="17023"/>
    <cellStyle name="Porcentual 8 11 2 2" xfId="24308"/>
    <cellStyle name="Porcentual 8 11 2 2 2" xfId="29864"/>
    <cellStyle name="Porcentual 8 11 2 2 3" xfId="35357"/>
    <cellStyle name="Porcentual 8 11 2 2 4" xfId="40841"/>
    <cellStyle name="Porcentual 8 11 2 3" xfId="27135"/>
    <cellStyle name="Porcentual 8 11 2 4" xfId="32628"/>
    <cellStyle name="Porcentual 8 11 2 5" xfId="38112"/>
    <cellStyle name="Porcentual 8 11 3" xfId="13952"/>
    <cellStyle name="Porcentual 8 11 4" xfId="19167"/>
    <cellStyle name="Porcentual 8 11 5" xfId="21427"/>
    <cellStyle name="Porcentual 8 11 6" xfId="11815"/>
    <cellStyle name="Porcentual 8 11 6 2" xfId="23117"/>
    <cellStyle name="Porcentual 8 11 6 2 2" xfId="28673"/>
    <cellStyle name="Porcentual 8 11 6 2 3" xfId="34166"/>
    <cellStyle name="Porcentual 8 11 6 2 4" xfId="39650"/>
    <cellStyle name="Porcentual 8 11 6 3" xfId="25944"/>
    <cellStyle name="Porcentual 8 11 6 4" xfId="31437"/>
    <cellStyle name="Porcentual 8 11 6 5" xfId="36921"/>
    <cellStyle name="Porcentual 8 12" xfId="8641"/>
    <cellStyle name="Porcentual 8 12 2" xfId="17024"/>
    <cellStyle name="Porcentual 8 12 2 2" xfId="24309"/>
    <cellStyle name="Porcentual 8 12 2 2 2" xfId="29865"/>
    <cellStyle name="Porcentual 8 12 2 2 3" xfId="35358"/>
    <cellStyle name="Porcentual 8 12 2 2 4" xfId="40842"/>
    <cellStyle name="Porcentual 8 12 2 3" xfId="27136"/>
    <cellStyle name="Porcentual 8 12 2 4" xfId="32629"/>
    <cellStyle name="Porcentual 8 12 2 5" xfId="38113"/>
    <cellStyle name="Porcentual 8 12 3" xfId="13953"/>
    <cellStyle name="Porcentual 8 12 4" xfId="19168"/>
    <cellStyle name="Porcentual 8 12 5" xfId="21428"/>
    <cellStyle name="Porcentual 8 12 6" xfId="11816"/>
    <cellStyle name="Porcentual 8 12 6 2" xfId="23118"/>
    <cellStyle name="Porcentual 8 12 6 2 2" xfId="28674"/>
    <cellStyle name="Porcentual 8 12 6 2 3" xfId="34167"/>
    <cellStyle name="Porcentual 8 12 6 2 4" xfId="39651"/>
    <cellStyle name="Porcentual 8 12 6 3" xfId="25945"/>
    <cellStyle name="Porcentual 8 12 6 4" xfId="31438"/>
    <cellStyle name="Porcentual 8 12 6 5" xfId="36922"/>
    <cellStyle name="Porcentual 8 13" xfId="8642"/>
    <cellStyle name="Porcentual 8 13 2" xfId="17025"/>
    <cellStyle name="Porcentual 8 13 2 2" xfId="24310"/>
    <cellStyle name="Porcentual 8 13 2 2 2" xfId="29866"/>
    <cellStyle name="Porcentual 8 13 2 2 3" xfId="35359"/>
    <cellStyle name="Porcentual 8 13 2 2 4" xfId="40843"/>
    <cellStyle name="Porcentual 8 13 2 3" xfId="27137"/>
    <cellStyle name="Porcentual 8 13 2 4" xfId="32630"/>
    <cellStyle name="Porcentual 8 13 2 5" xfId="38114"/>
    <cellStyle name="Porcentual 8 13 3" xfId="13954"/>
    <cellStyle name="Porcentual 8 13 4" xfId="19169"/>
    <cellStyle name="Porcentual 8 13 5" xfId="21429"/>
    <cellStyle name="Porcentual 8 13 6" xfId="11817"/>
    <cellStyle name="Porcentual 8 13 6 2" xfId="23119"/>
    <cellStyle name="Porcentual 8 13 6 2 2" xfId="28675"/>
    <cellStyle name="Porcentual 8 13 6 2 3" xfId="34168"/>
    <cellStyle name="Porcentual 8 13 6 2 4" xfId="39652"/>
    <cellStyle name="Porcentual 8 13 6 3" xfId="25946"/>
    <cellStyle name="Porcentual 8 13 6 4" xfId="31439"/>
    <cellStyle name="Porcentual 8 13 6 5" xfId="36923"/>
    <cellStyle name="Porcentual 8 14" xfId="8643"/>
    <cellStyle name="Porcentual 8 14 2" xfId="17026"/>
    <cellStyle name="Porcentual 8 14 2 2" xfId="24311"/>
    <cellStyle name="Porcentual 8 14 2 2 2" xfId="29867"/>
    <cellStyle name="Porcentual 8 14 2 2 3" xfId="35360"/>
    <cellStyle name="Porcentual 8 14 2 2 4" xfId="40844"/>
    <cellStyle name="Porcentual 8 14 2 3" xfId="27138"/>
    <cellStyle name="Porcentual 8 14 2 4" xfId="32631"/>
    <cellStyle name="Porcentual 8 14 2 5" xfId="38115"/>
    <cellStyle name="Porcentual 8 14 3" xfId="13955"/>
    <cellStyle name="Porcentual 8 14 4" xfId="19170"/>
    <cellStyle name="Porcentual 8 14 5" xfId="21430"/>
    <cellStyle name="Porcentual 8 14 6" xfId="11818"/>
    <cellStyle name="Porcentual 8 14 6 2" xfId="23120"/>
    <cellStyle name="Porcentual 8 14 6 2 2" xfId="28676"/>
    <cellStyle name="Porcentual 8 14 6 2 3" xfId="34169"/>
    <cellStyle name="Porcentual 8 14 6 2 4" xfId="39653"/>
    <cellStyle name="Porcentual 8 14 6 3" xfId="25947"/>
    <cellStyle name="Porcentual 8 14 6 4" xfId="31440"/>
    <cellStyle name="Porcentual 8 14 6 5" xfId="36924"/>
    <cellStyle name="Porcentual 8 15" xfId="8644"/>
    <cellStyle name="Porcentual 8 15 2" xfId="17027"/>
    <cellStyle name="Porcentual 8 15 2 2" xfId="24312"/>
    <cellStyle name="Porcentual 8 15 2 2 2" xfId="29868"/>
    <cellStyle name="Porcentual 8 15 2 2 3" xfId="35361"/>
    <cellStyle name="Porcentual 8 15 2 2 4" xfId="40845"/>
    <cellStyle name="Porcentual 8 15 2 3" xfId="27139"/>
    <cellStyle name="Porcentual 8 15 2 4" xfId="32632"/>
    <cellStyle name="Porcentual 8 15 2 5" xfId="38116"/>
    <cellStyle name="Porcentual 8 15 3" xfId="13956"/>
    <cellStyle name="Porcentual 8 15 4" xfId="19171"/>
    <cellStyle name="Porcentual 8 15 5" xfId="21431"/>
    <cellStyle name="Porcentual 8 15 6" xfId="11819"/>
    <cellStyle name="Porcentual 8 15 6 2" xfId="23121"/>
    <cellStyle name="Porcentual 8 15 6 2 2" xfId="28677"/>
    <cellStyle name="Porcentual 8 15 6 2 3" xfId="34170"/>
    <cellStyle name="Porcentual 8 15 6 2 4" xfId="39654"/>
    <cellStyle name="Porcentual 8 15 6 3" xfId="25948"/>
    <cellStyle name="Porcentual 8 15 6 4" xfId="31441"/>
    <cellStyle name="Porcentual 8 15 6 5" xfId="36925"/>
    <cellStyle name="Porcentual 8 16" xfId="8645"/>
    <cellStyle name="Porcentual 8 16 2" xfId="17028"/>
    <cellStyle name="Porcentual 8 16 2 2" xfId="24313"/>
    <cellStyle name="Porcentual 8 16 2 2 2" xfId="29869"/>
    <cellStyle name="Porcentual 8 16 2 2 3" xfId="35362"/>
    <cellStyle name="Porcentual 8 16 2 2 4" xfId="40846"/>
    <cellStyle name="Porcentual 8 16 2 3" xfId="27140"/>
    <cellStyle name="Porcentual 8 16 2 4" xfId="32633"/>
    <cellStyle name="Porcentual 8 16 2 5" xfId="38117"/>
    <cellStyle name="Porcentual 8 16 3" xfId="14287"/>
    <cellStyle name="Porcentual 8 16 3 2" xfId="23318"/>
    <cellStyle name="Porcentual 8 16 3 2 2" xfId="28874"/>
    <cellStyle name="Porcentual 8 16 3 2 3" xfId="34367"/>
    <cellStyle name="Porcentual 8 16 3 2 4" xfId="39851"/>
    <cellStyle name="Porcentual 8 16 3 3" xfId="26145"/>
    <cellStyle name="Porcentual 8 16 3 4" xfId="31638"/>
    <cellStyle name="Porcentual 8 16 3 5" xfId="37122"/>
    <cellStyle name="Porcentual 8 16 4" xfId="21432"/>
    <cellStyle name="Porcentual 8 16 5" xfId="11820"/>
    <cellStyle name="Porcentual 8 16 5 2" xfId="23122"/>
    <cellStyle name="Porcentual 8 16 5 2 2" xfId="28678"/>
    <cellStyle name="Porcentual 8 16 5 2 3" xfId="34171"/>
    <cellStyle name="Porcentual 8 16 5 2 4" xfId="39655"/>
    <cellStyle name="Porcentual 8 16 5 3" xfId="25949"/>
    <cellStyle name="Porcentual 8 16 5 4" xfId="31442"/>
    <cellStyle name="Porcentual 8 16 5 5" xfId="36926"/>
    <cellStyle name="Porcentual 8 17" xfId="8999"/>
    <cellStyle name="Porcentual 8 17 2" xfId="21742"/>
    <cellStyle name="Porcentual 8 17 2 2" xfId="24480"/>
    <cellStyle name="Porcentual 8 17 2 2 2" xfId="30036"/>
    <cellStyle name="Porcentual 8 17 2 2 3" xfId="35529"/>
    <cellStyle name="Porcentual 8 17 2 2 4" xfId="41013"/>
    <cellStyle name="Porcentual 8 17 2 3" xfId="27307"/>
    <cellStyle name="Porcentual 8 17 2 4" xfId="32800"/>
    <cellStyle name="Porcentual 8 17 2 5" xfId="38284"/>
    <cellStyle name="Porcentual 8 17 3" xfId="11821"/>
    <cellStyle name="Porcentual 8 17 3 2" xfId="23123"/>
    <cellStyle name="Porcentual 8 17 3 2 2" xfId="28679"/>
    <cellStyle name="Porcentual 8 17 3 2 3" xfId="34172"/>
    <cellStyle name="Porcentual 8 17 3 2 4" xfId="39656"/>
    <cellStyle name="Porcentual 8 17 3 3" xfId="25950"/>
    <cellStyle name="Porcentual 8 17 3 4" xfId="31443"/>
    <cellStyle name="Porcentual 8 17 3 5" xfId="36927"/>
    <cellStyle name="Porcentual 8 17 4" xfId="21874"/>
    <cellStyle name="Porcentual 8 17 4 2" xfId="27430"/>
    <cellStyle name="Porcentual 8 17 4 3" xfId="32923"/>
    <cellStyle name="Porcentual 8 17 4 4" xfId="38407"/>
    <cellStyle name="Porcentual 8 17 5" xfId="24701"/>
    <cellStyle name="Porcentual 8 17 6" xfId="30192"/>
    <cellStyle name="Porcentual 8 17 7" xfId="35676"/>
    <cellStyle name="Porcentual 8 18" xfId="9022"/>
    <cellStyle name="Porcentual 8 18 2" xfId="21751"/>
    <cellStyle name="Porcentual 8 18 2 2" xfId="24485"/>
    <cellStyle name="Porcentual 8 18 2 2 2" xfId="30041"/>
    <cellStyle name="Porcentual 8 18 2 2 3" xfId="35534"/>
    <cellStyle name="Porcentual 8 18 2 2 4" xfId="41018"/>
    <cellStyle name="Porcentual 8 18 2 3" xfId="27312"/>
    <cellStyle name="Porcentual 8 18 2 4" xfId="32805"/>
    <cellStyle name="Porcentual 8 18 2 5" xfId="38289"/>
    <cellStyle name="Porcentual 8 18 3" xfId="11822"/>
    <cellStyle name="Porcentual 8 18 3 2" xfId="23124"/>
    <cellStyle name="Porcentual 8 18 3 2 2" xfId="28680"/>
    <cellStyle name="Porcentual 8 18 3 2 3" xfId="34173"/>
    <cellStyle name="Porcentual 8 18 3 2 4" xfId="39657"/>
    <cellStyle name="Porcentual 8 18 3 3" xfId="25951"/>
    <cellStyle name="Porcentual 8 18 3 4" xfId="31444"/>
    <cellStyle name="Porcentual 8 18 3 5" xfId="36928"/>
    <cellStyle name="Porcentual 8 18 4" xfId="21892"/>
    <cellStyle name="Porcentual 8 18 4 2" xfId="27448"/>
    <cellStyle name="Porcentual 8 18 4 3" xfId="32941"/>
    <cellStyle name="Porcentual 8 18 4 4" xfId="38425"/>
    <cellStyle name="Porcentual 8 18 5" xfId="24719"/>
    <cellStyle name="Porcentual 8 18 6" xfId="30210"/>
    <cellStyle name="Porcentual 8 18 7" xfId="35694"/>
    <cellStyle name="Porcentual 8 19" xfId="9184"/>
    <cellStyle name="Porcentual 8 19 2" xfId="21784"/>
    <cellStyle name="Porcentual 8 19 2 2" xfId="24518"/>
    <cellStyle name="Porcentual 8 19 2 2 2" xfId="30074"/>
    <cellStyle name="Porcentual 8 19 2 2 3" xfId="35567"/>
    <cellStyle name="Porcentual 8 19 2 2 4" xfId="41051"/>
    <cellStyle name="Porcentual 8 19 2 3" xfId="27345"/>
    <cellStyle name="Porcentual 8 19 2 4" xfId="32838"/>
    <cellStyle name="Porcentual 8 19 2 5" xfId="38322"/>
    <cellStyle name="Porcentual 8 19 3" xfId="11823"/>
    <cellStyle name="Porcentual 8 19 3 2" xfId="23125"/>
    <cellStyle name="Porcentual 8 19 3 2 2" xfId="28681"/>
    <cellStyle name="Porcentual 8 19 3 2 3" xfId="34174"/>
    <cellStyle name="Porcentual 8 19 3 2 4" xfId="39658"/>
    <cellStyle name="Porcentual 8 19 3 3" xfId="25952"/>
    <cellStyle name="Porcentual 8 19 3 4" xfId="31445"/>
    <cellStyle name="Porcentual 8 19 3 5" xfId="36929"/>
    <cellStyle name="Porcentual 8 19 4" xfId="22050"/>
    <cellStyle name="Porcentual 8 19 4 2" xfId="27606"/>
    <cellStyle name="Porcentual 8 19 4 3" xfId="33099"/>
    <cellStyle name="Porcentual 8 19 4 4" xfId="38583"/>
    <cellStyle name="Porcentual 8 19 5" xfId="24877"/>
    <cellStyle name="Porcentual 8 19 6" xfId="30370"/>
    <cellStyle name="Porcentual 8 19 7" xfId="35854"/>
    <cellStyle name="Porcentual 8 2" xfId="3172"/>
    <cellStyle name="Porcentual 8 2 2" xfId="3173"/>
    <cellStyle name="Porcentual 8 2 2 2" xfId="8648"/>
    <cellStyle name="Porcentual 8 2 2 2 2" xfId="17031"/>
    <cellStyle name="Porcentual 8 2 2 2 2 2" xfId="24316"/>
    <cellStyle name="Porcentual 8 2 2 2 2 2 2" xfId="29872"/>
    <cellStyle name="Porcentual 8 2 2 2 2 2 3" xfId="35365"/>
    <cellStyle name="Porcentual 8 2 2 2 2 2 4" xfId="40849"/>
    <cellStyle name="Porcentual 8 2 2 2 2 3" xfId="27143"/>
    <cellStyle name="Porcentual 8 2 2 2 2 4" xfId="32636"/>
    <cellStyle name="Porcentual 8 2 2 2 2 5" xfId="38120"/>
    <cellStyle name="Porcentual 8 2 2 2 3" xfId="13959"/>
    <cellStyle name="Porcentual 8 2 2 2 4" xfId="19174"/>
    <cellStyle name="Porcentual 8 2 2 2 5" xfId="21435"/>
    <cellStyle name="Porcentual 8 2 2 2 6" xfId="11826"/>
    <cellStyle name="Porcentual 8 2 2 2 6 2" xfId="23128"/>
    <cellStyle name="Porcentual 8 2 2 2 6 2 2" xfId="28684"/>
    <cellStyle name="Porcentual 8 2 2 2 6 2 3" xfId="34177"/>
    <cellStyle name="Porcentual 8 2 2 2 6 2 4" xfId="39661"/>
    <cellStyle name="Porcentual 8 2 2 2 6 3" xfId="25955"/>
    <cellStyle name="Porcentual 8 2 2 2 6 4" xfId="31448"/>
    <cellStyle name="Porcentual 8 2 2 2 6 5" xfId="36932"/>
    <cellStyle name="Porcentual 8 2 2 3" xfId="17030"/>
    <cellStyle name="Porcentual 8 2 2 3 2" xfId="24315"/>
    <cellStyle name="Porcentual 8 2 2 3 2 2" xfId="29871"/>
    <cellStyle name="Porcentual 8 2 2 3 2 3" xfId="35364"/>
    <cellStyle name="Porcentual 8 2 2 3 2 4" xfId="40848"/>
    <cellStyle name="Porcentual 8 2 2 3 3" xfId="27142"/>
    <cellStyle name="Porcentual 8 2 2 3 4" xfId="32635"/>
    <cellStyle name="Porcentual 8 2 2 3 5" xfId="38119"/>
    <cellStyle name="Porcentual 8 2 2 4" xfId="13958"/>
    <cellStyle name="Porcentual 8 2 2 5" xfId="19173"/>
    <cellStyle name="Porcentual 8 2 2 6" xfId="21434"/>
    <cellStyle name="Porcentual 8 2 2 7" xfId="11825"/>
    <cellStyle name="Porcentual 8 2 2 7 2" xfId="23127"/>
    <cellStyle name="Porcentual 8 2 2 7 2 2" xfId="28683"/>
    <cellStyle name="Porcentual 8 2 2 7 2 3" xfId="34176"/>
    <cellStyle name="Porcentual 8 2 2 7 2 4" xfId="39660"/>
    <cellStyle name="Porcentual 8 2 2 7 3" xfId="25954"/>
    <cellStyle name="Porcentual 8 2 2 7 4" xfId="31447"/>
    <cellStyle name="Porcentual 8 2 2 7 5" xfId="36931"/>
    <cellStyle name="Porcentual 8 2 2 8" xfId="8647"/>
    <cellStyle name="Porcentual 8 2 3" xfId="3174"/>
    <cellStyle name="Porcentual 8 2 3 2" xfId="4347"/>
    <cellStyle name="Porcentual 8 2 3 2 2" xfId="24317"/>
    <cellStyle name="Porcentual 8 2 3 2 2 2" xfId="29873"/>
    <cellStyle name="Porcentual 8 2 3 2 2 3" xfId="35366"/>
    <cellStyle name="Porcentual 8 2 3 2 2 4" xfId="40850"/>
    <cellStyle name="Porcentual 8 2 3 2 3" xfId="27144"/>
    <cellStyle name="Porcentual 8 2 3 2 4" xfId="32637"/>
    <cellStyle name="Porcentual 8 2 3 2 5" xfId="38121"/>
    <cellStyle name="Porcentual 8 2 3 2 6" xfId="17032"/>
    <cellStyle name="Porcentual 8 2 3 3" xfId="13960"/>
    <cellStyle name="Porcentual 8 2 3 4" xfId="19175"/>
    <cellStyle name="Porcentual 8 2 3 5" xfId="21436"/>
    <cellStyle name="Porcentual 8 2 3 6" xfId="11827"/>
    <cellStyle name="Porcentual 8 2 3 6 2" xfId="23129"/>
    <cellStyle name="Porcentual 8 2 3 6 2 2" xfId="28685"/>
    <cellStyle name="Porcentual 8 2 3 6 2 3" xfId="34178"/>
    <cellStyle name="Porcentual 8 2 3 6 2 4" xfId="39662"/>
    <cellStyle name="Porcentual 8 2 3 6 3" xfId="25956"/>
    <cellStyle name="Porcentual 8 2 3 6 4" xfId="31449"/>
    <cellStyle name="Porcentual 8 2 3 6 5" xfId="36933"/>
    <cellStyle name="Porcentual 8 2 3 7" xfId="8649"/>
    <cellStyle name="Porcentual 8 2 4" xfId="17029"/>
    <cellStyle name="Porcentual 8 2 4 2" xfId="24314"/>
    <cellStyle name="Porcentual 8 2 4 2 2" xfId="29870"/>
    <cellStyle name="Porcentual 8 2 4 2 3" xfId="35363"/>
    <cellStyle name="Porcentual 8 2 4 2 4" xfId="40847"/>
    <cellStyle name="Porcentual 8 2 4 3" xfId="27141"/>
    <cellStyle name="Porcentual 8 2 4 4" xfId="32634"/>
    <cellStyle name="Porcentual 8 2 4 5" xfId="38118"/>
    <cellStyle name="Porcentual 8 2 5" xfId="13957"/>
    <cellStyle name="Porcentual 8 2 6" xfId="19172"/>
    <cellStyle name="Porcentual 8 2 7" xfId="21433"/>
    <cellStyle name="Porcentual 8 2 8" xfId="11824"/>
    <cellStyle name="Porcentual 8 2 8 2" xfId="23126"/>
    <cellStyle name="Porcentual 8 2 8 2 2" xfId="28682"/>
    <cellStyle name="Porcentual 8 2 8 2 3" xfId="34175"/>
    <cellStyle name="Porcentual 8 2 8 2 4" xfId="39659"/>
    <cellStyle name="Porcentual 8 2 8 3" xfId="25953"/>
    <cellStyle name="Porcentual 8 2 8 4" xfId="31446"/>
    <cellStyle name="Porcentual 8 2 8 5" xfId="36930"/>
    <cellStyle name="Porcentual 8 2 9" xfId="8646"/>
    <cellStyle name="Porcentual 8 20" xfId="17020"/>
    <cellStyle name="Porcentual 8 20 2" xfId="24305"/>
    <cellStyle name="Porcentual 8 20 2 2" xfId="29861"/>
    <cellStyle name="Porcentual 8 20 2 3" xfId="35354"/>
    <cellStyle name="Porcentual 8 20 2 4" xfId="40838"/>
    <cellStyle name="Porcentual 8 20 3" xfId="27132"/>
    <cellStyle name="Porcentual 8 20 4" xfId="32625"/>
    <cellStyle name="Porcentual 8 20 5" xfId="38109"/>
    <cellStyle name="Porcentual 8 21" xfId="13949"/>
    <cellStyle name="Porcentual 8 22" xfId="19164"/>
    <cellStyle name="Porcentual 8 23" xfId="21424"/>
    <cellStyle name="Porcentual 8 24" xfId="11812"/>
    <cellStyle name="Porcentual 8 24 2" xfId="23114"/>
    <cellStyle name="Porcentual 8 24 2 2" xfId="28670"/>
    <cellStyle name="Porcentual 8 24 2 3" xfId="34163"/>
    <cellStyle name="Porcentual 8 24 2 4" xfId="39647"/>
    <cellStyle name="Porcentual 8 24 3" xfId="25941"/>
    <cellStyle name="Porcentual 8 24 4" xfId="31434"/>
    <cellStyle name="Porcentual 8 24 5" xfId="36918"/>
    <cellStyle name="Porcentual 8 25" xfId="24569"/>
    <cellStyle name="Porcentual 8 25 2" xfId="30114"/>
    <cellStyle name="Porcentual 8 25 3" xfId="35600"/>
    <cellStyle name="Porcentual 8 25 4" xfId="41084"/>
    <cellStyle name="Porcentual 8 26" xfId="8637"/>
    <cellStyle name="Porcentual 8 3" xfId="3175"/>
    <cellStyle name="Porcentual 8 3 2" xfId="4348"/>
    <cellStyle name="Porcentual 8 3 2 2" xfId="24318"/>
    <cellStyle name="Porcentual 8 3 2 2 2" xfId="29874"/>
    <cellStyle name="Porcentual 8 3 2 2 3" xfId="35367"/>
    <cellStyle name="Porcentual 8 3 2 2 4" xfId="40851"/>
    <cellStyle name="Porcentual 8 3 2 3" xfId="27145"/>
    <cellStyle name="Porcentual 8 3 2 4" xfId="32638"/>
    <cellStyle name="Porcentual 8 3 2 5" xfId="38122"/>
    <cellStyle name="Porcentual 8 3 2 6" xfId="17033"/>
    <cellStyle name="Porcentual 8 3 3" xfId="13961"/>
    <cellStyle name="Porcentual 8 3 4" xfId="19176"/>
    <cellStyle name="Porcentual 8 3 5" xfId="21437"/>
    <cellStyle name="Porcentual 8 3 6" xfId="11828"/>
    <cellStyle name="Porcentual 8 3 6 2" xfId="23130"/>
    <cellStyle name="Porcentual 8 3 6 2 2" xfId="28686"/>
    <cellStyle name="Porcentual 8 3 6 2 3" xfId="34179"/>
    <cellStyle name="Porcentual 8 3 6 2 4" xfId="39663"/>
    <cellStyle name="Porcentual 8 3 6 3" xfId="25957"/>
    <cellStyle name="Porcentual 8 3 6 4" xfId="31450"/>
    <cellStyle name="Porcentual 8 3 6 5" xfId="36934"/>
    <cellStyle name="Porcentual 8 3 7" xfId="8650"/>
    <cellStyle name="Porcentual 8 4" xfId="3176"/>
    <cellStyle name="Porcentual 8 4 2" xfId="8652"/>
    <cellStyle name="Porcentual 8 4 2 2" xfId="17035"/>
    <cellStyle name="Porcentual 8 4 2 2 2" xfId="24320"/>
    <cellStyle name="Porcentual 8 4 2 2 2 2" xfId="29876"/>
    <cellStyle name="Porcentual 8 4 2 2 2 3" xfId="35369"/>
    <cellStyle name="Porcentual 8 4 2 2 2 4" xfId="40853"/>
    <cellStyle name="Porcentual 8 4 2 2 3" xfId="27147"/>
    <cellStyle name="Porcentual 8 4 2 2 4" xfId="32640"/>
    <cellStyle name="Porcentual 8 4 2 2 5" xfId="38124"/>
    <cellStyle name="Porcentual 8 4 2 3" xfId="13963"/>
    <cellStyle name="Porcentual 8 4 2 4" xfId="19178"/>
    <cellStyle name="Porcentual 8 4 2 5" xfId="21439"/>
    <cellStyle name="Porcentual 8 4 2 6" xfId="11830"/>
    <cellStyle name="Porcentual 8 4 2 6 2" xfId="23132"/>
    <cellStyle name="Porcentual 8 4 2 6 2 2" xfId="28688"/>
    <cellStyle name="Porcentual 8 4 2 6 2 3" xfId="34181"/>
    <cellStyle name="Porcentual 8 4 2 6 2 4" xfId="39665"/>
    <cellStyle name="Porcentual 8 4 2 6 3" xfId="25959"/>
    <cellStyle name="Porcentual 8 4 2 6 4" xfId="31452"/>
    <cellStyle name="Porcentual 8 4 2 6 5" xfId="36936"/>
    <cellStyle name="Porcentual 8 4 3" xfId="17034"/>
    <cellStyle name="Porcentual 8 4 3 2" xfId="24319"/>
    <cellStyle name="Porcentual 8 4 3 2 2" xfId="29875"/>
    <cellStyle name="Porcentual 8 4 3 2 3" xfId="35368"/>
    <cellStyle name="Porcentual 8 4 3 2 4" xfId="40852"/>
    <cellStyle name="Porcentual 8 4 3 3" xfId="27146"/>
    <cellStyle name="Porcentual 8 4 3 4" xfId="32639"/>
    <cellStyle name="Porcentual 8 4 3 5" xfId="38123"/>
    <cellStyle name="Porcentual 8 4 4" xfId="13962"/>
    <cellStyle name="Porcentual 8 4 5" xfId="19177"/>
    <cellStyle name="Porcentual 8 4 6" xfId="21438"/>
    <cellStyle name="Porcentual 8 4 7" xfId="11829"/>
    <cellStyle name="Porcentual 8 4 7 2" xfId="23131"/>
    <cellStyle name="Porcentual 8 4 7 2 2" xfId="28687"/>
    <cellStyle name="Porcentual 8 4 7 2 3" xfId="34180"/>
    <cellStyle name="Porcentual 8 4 7 2 4" xfId="39664"/>
    <cellStyle name="Porcentual 8 4 7 3" xfId="25958"/>
    <cellStyle name="Porcentual 8 4 7 4" xfId="31451"/>
    <cellStyle name="Porcentual 8 4 7 5" xfId="36935"/>
    <cellStyle name="Porcentual 8 4 8" xfId="8651"/>
    <cellStyle name="Porcentual 8 5" xfId="3177"/>
    <cellStyle name="Porcentual 8 5 2" xfId="8654"/>
    <cellStyle name="Porcentual 8 5 2 2" xfId="17037"/>
    <cellStyle name="Porcentual 8 5 2 2 2" xfId="24322"/>
    <cellStyle name="Porcentual 8 5 2 2 2 2" xfId="29878"/>
    <cellStyle name="Porcentual 8 5 2 2 2 3" xfId="35371"/>
    <cellStyle name="Porcentual 8 5 2 2 2 4" xfId="40855"/>
    <cellStyle name="Porcentual 8 5 2 2 3" xfId="27149"/>
    <cellStyle name="Porcentual 8 5 2 2 4" xfId="32642"/>
    <cellStyle name="Porcentual 8 5 2 2 5" xfId="38126"/>
    <cellStyle name="Porcentual 8 5 2 3" xfId="13965"/>
    <cellStyle name="Porcentual 8 5 2 4" xfId="19180"/>
    <cellStyle name="Porcentual 8 5 2 5" xfId="21441"/>
    <cellStyle name="Porcentual 8 5 2 6" xfId="11832"/>
    <cellStyle name="Porcentual 8 5 2 6 2" xfId="23134"/>
    <cellStyle name="Porcentual 8 5 2 6 2 2" xfId="28690"/>
    <cellStyle name="Porcentual 8 5 2 6 2 3" xfId="34183"/>
    <cellStyle name="Porcentual 8 5 2 6 2 4" xfId="39667"/>
    <cellStyle name="Porcentual 8 5 2 6 3" xfId="25961"/>
    <cellStyle name="Porcentual 8 5 2 6 4" xfId="31454"/>
    <cellStyle name="Porcentual 8 5 2 6 5" xfId="36938"/>
    <cellStyle name="Porcentual 8 5 3" xfId="17036"/>
    <cellStyle name="Porcentual 8 5 3 2" xfId="24321"/>
    <cellStyle name="Porcentual 8 5 3 2 2" xfId="29877"/>
    <cellStyle name="Porcentual 8 5 3 2 3" xfId="35370"/>
    <cellStyle name="Porcentual 8 5 3 2 4" xfId="40854"/>
    <cellStyle name="Porcentual 8 5 3 3" xfId="27148"/>
    <cellStyle name="Porcentual 8 5 3 4" xfId="32641"/>
    <cellStyle name="Porcentual 8 5 3 5" xfId="38125"/>
    <cellStyle name="Porcentual 8 5 4" xfId="13964"/>
    <cellStyle name="Porcentual 8 5 5" xfId="19179"/>
    <cellStyle name="Porcentual 8 5 6" xfId="21440"/>
    <cellStyle name="Porcentual 8 5 7" xfId="11831"/>
    <cellStyle name="Porcentual 8 5 7 2" xfId="23133"/>
    <cellStyle name="Porcentual 8 5 7 2 2" xfId="28689"/>
    <cellStyle name="Porcentual 8 5 7 2 3" xfId="34182"/>
    <cellStyle name="Porcentual 8 5 7 2 4" xfId="39666"/>
    <cellStyle name="Porcentual 8 5 7 3" xfId="25960"/>
    <cellStyle name="Porcentual 8 5 7 4" xfId="31453"/>
    <cellStyle name="Porcentual 8 5 7 5" xfId="36937"/>
    <cellStyle name="Porcentual 8 5 8" xfId="8653"/>
    <cellStyle name="Porcentual 8 6" xfId="3178"/>
    <cellStyle name="Porcentual 8 6 2" xfId="4349"/>
    <cellStyle name="Porcentual 8 6 2 2" xfId="17039"/>
    <cellStyle name="Porcentual 8 6 2 2 2" xfId="24324"/>
    <cellStyle name="Porcentual 8 6 2 2 2 2" xfId="29880"/>
    <cellStyle name="Porcentual 8 6 2 2 2 3" xfId="35373"/>
    <cellStyle name="Porcentual 8 6 2 2 2 4" xfId="40857"/>
    <cellStyle name="Porcentual 8 6 2 2 3" xfId="27151"/>
    <cellStyle name="Porcentual 8 6 2 2 4" xfId="32644"/>
    <cellStyle name="Porcentual 8 6 2 2 5" xfId="38128"/>
    <cellStyle name="Porcentual 8 6 2 3" xfId="13967"/>
    <cellStyle name="Porcentual 8 6 2 4" xfId="19182"/>
    <cellStyle name="Porcentual 8 6 2 5" xfId="21443"/>
    <cellStyle name="Porcentual 8 6 2 6" xfId="11834"/>
    <cellStyle name="Porcentual 8 6 2 6 2" xfId="23136"/>
    <cellStyle name="Porcentual 8 6 2 6 2 2" xfId="28692"/>
    <cellStyle name="Porcentual 8 6 2 6 2 3" xfId="34185"/>
    <cellStyle name="Porcentual 8 6 2 6 2 4" xfId="39669"/>
    <cellStyle name="Porcentual 8 6 2 6 3" xfId="25963"/>
    <cellStyle name="Porcentual 8 6 2 6 4" xfId="31456"/>
    <cellStyle name="Porcentual 8 6 2 6 5" xfId="36940"/>
    <cellStyle name="Porcentual 8 6 2 7" xfId="8656"/>
    <cellStyle name="Porcentual 8 6 3" xfId="8657"/>
    <cellStyle name="Porcentual 8 6 3 2" xfId="17040"/>
    <cellStyle name="Porcentual 8 6 3 2 2" xfId="24325"/>
    <cellStyle name="Porcentual 8 6 3 2 2 2" xfId="29881"/>
    <cellStyle name="Porcentual 8 6 3 2 2 3" xfId="35374"/>
    <cellStyle name="Porcentual 8 6 3 2 2 4" xfId="40858"/>
    <cellStyle name="Porcentual 8 6 3 2 3" xfId="27152"/>
    <cellStyle name="Porcentual 8 6 3 2 4" xfId="32645"/>
    <cellStyle name="Porcentual 8 6 3 2 5" xfId="38129"/>
    <cellStyle name="Porcentual 8 6 3 3" xfId="13968"/>
    <cellStyle name="Porcentual 8 6 3 4" xfId="19183"/>
    <cellStyle name="Porcentual 8 6 3 5" xfId="21444"/>
    <cellStyle name="Porcentual 8 6 3 6" xfId="11835"/>
    <cellStyle name="Porcentual 8 6 3 6 2" xfId="23137"/>
    <cellStyle name="Porcentual 8 6 3 6 2 2" xfId="28693"/>
    <cellStyle name="Porcentual 8 6 3 6 2 3" xfId="34186"/>
    <cellStyle name="Porcentual 8 6 3 6 2 4" xfId="39670"/>
    <cellStyle name="Porcentual 8 6 3 6 3" xfId="25964"/>
    <cellStyle name="Porcentual 8 6 3 6 4" xfId="31457"/>
    <cellStyle name="Porcentual 8 6 3 6 5" xfId="36941"/>
    <cellStyle name="Porcentual 8 6 4" xfId="17038"/>
    <cellStyle name="Porcentual 8 6 4 2" xfId="24323"/>
    <cellStyle name="Porcentual 8 6 4 2 2" xfId="29879"/>
    <cellStyle name="Porcentual 8 6 4 2 3" xfId="35372"/>
    <cellStyle name="Porcentual 8 6 4 2 4" xfId="40856"/>
    <cellStyle name="Porcentual 8 6 4 3" xfId="27150"/>
    <cellStyle name="Porcentual 8 6 4 4" xfId="32643"/>
    <cellStyle name="Porcentual 8 6 4 5" xfId="38127"/>
    <cellStyle name="Porcentual 8 6 5" xfId="13966"/>
    <cellStyle name="Porcentual 8 6 6" xfId="19181"/>
    <cellStyle name="Porcentual 8 6 7" xfId="21442"/>
    <cellStyle name="Porcentual 8 6 8" xfId="11833"/>
    <cellStyle name="Porcentual 8 6 8 2" xfId="23135"/>
    <cellStyle name="Porcentual 8 6 8 2 2" xfId="28691"/>
    <cellStyle name="Porcentual 8 6 8 2 3" xfId="34184"/>
    <cellStyle name="Porcentual 8 6 8 2 4" xfId="39668"/>
    <cellStyle name="Porcentual 8 6 8 3" xfId="25962"/>
    <cellStyle name="Porcentual 8 6 8 4" xfId="31455"/>
    <cellStyle name="Porcentual 8 6 8 5" xfId="36939"/>
    <cellStyle name="Porcentual 8 6 9" xfId="8655"/>
    <cellStyle name="Porcentual 8 7" xfId="3179"/>
    <cellStyle name="Porcentual 8 7 2" xfId="4350"/>
    <cellStyle name="Porcentual 8 7 2 2" xfId="17042"/>
    <cellStyle name="Porcentual 8 7 2 2 2" xfId="24327"/>
    <cellStyle name="Porcentual 8 7 2 2 2 2" xfId="29883"/>
    <cellStyle name="Porcentual 8 7 2 2 2 3" xfId="35376"/>
    <cellStyle name="Porcentual 8 7 2 2 2 4" xfId="40860"/>
    <cellStyle name="Porcentual 8 7 2 2 3" xfId="27154"/>
    <cellStyle name="Porcentual 8 7 2 2 4" xfId="32647"/>
    <cellStyle name="Porcentual 8 7 2 2 5" xfId="38131"/>
    <cellStyle name="Porcentual 8 7 2 3" xfId="13970"/>
    <cellStyle name="Porcentual 8 7 2 4" xfId="19185"/>
    <cellStyle name="Porcentual 8 7 2 5" xfId="21446"/>
    <cellStyle name="Porcentual 8 7 2 6" xfId="11837"/>
    <cellStyle name="Porcentual 8 7 2 6 2" xfId="23139"/>
    <cellStyle name="Porcentual 8 7 2 6 2 2" xfId="28695"/>
    <cellStyle name="Porcentual 8 7 2 6 2 3" xfId="34188"/>
    <cellStyle name="Porcentual 8 7 2 6 2 4" xfId="39672"/>
    <cellStyle name="Porcentual 8 7 2 6 3" xfId="25966"/>
    <cellStyle name="Porcentual 8 7 2 6 4" xfId="31459"/>
    <cellStyle name="Porcentual 8 7 2 6 5" xfId="36943"/>
    <cellStyle name="Porcentual 8 7 2 7" xfId="8659"/>
    <cellStyle name="Porcentual 8 7 3" xfId="17041"/>
    <cellStyle name="Porcentual 8 7 3 2" xfId="24326"/>
    <cellStyle name="Porcentual 8 7 3 2 2" xfId="29882"/>
    <cellStyle name="Porcentual 8 7 3 2 3" xfId="35375"/>
    <cellStyle name="Porcentual 8 7 3 2 4" xfId="40859"/>
    <cellStyle name="Porcentual 8 7 3 3" xfId="27153"/>
    <cellStyle name="Porcentual 8 7 3 4" xfId="32646"/>
    <cellStyle name="Porcentual 8 7 3 5" xfId="38130"/>
    <cellStyle name="Porcentual 8 7 4" xfId="13969"/>
    <cellStyle name="Porcentual 8 7 5" xfId="19184"/>
    <cellStyle name="Porcentual 8 7 6" xfId="21445"/>
    <cellStyle name="Porcentual 8 7 7" xfId="11836"/>
    <cellStyle name="Porcentual 8 7 7 2" xfId="23138"/>
    <cellStyle name="Porcentual 8 7 7 2 2" xfId="28694"/>
    <cellStyle name="Porcentual 8 7 7 2 3" xfId="34187"/>
    <cellStyle name="Porcentual 8 7 7 2 4" xfId="39671"/>
    <cellStyle name="Porcentual 8 7 7 3" xfId="25965"/>
    <cellStyle name="Porcentual 8 7 7 4" xfId="31458"/>
    <cellStyle name="Porcentual 8 7 7 5" xfId="36942"/>
    <cellStyle name="Porcentual 8 7 8" xfId="8658"/>
    <cellStyle name="Porcentual 8 8" xfId="3180"/>
    <cellStyle name="Porcentual 8 8 2" xfId="4351"/>
    <cellStyle name="Porcentual 8 8 2 2" xfId="17044"/>
    <cellStyle name="Porcentual 8 8 2 2 2" xfId="24329"/>
    <cellStyle name="Porcentual 8 8 2 2 2 2" xfId="29885"/>
    <cellStyle name="Porcentual 8 8 2 2 2 3" xfId="35378"/>
    <cellStyle name="Porcentual 8 8 2 2 2 4" xfId="40862"/>
    <cellStyle name="Porcentual 8 8 2 2 3" xfId="27156"/>
    <cellStyle name="Porcentual 8 8 2 2 4" xfId="32649"/>
    <cellStyle name="Porcentual 8 8 2 2 5" xfId="38133"/>
    <cellStyle name="Porcentual 8 8 2 3" xfId="13972"/>
    <cellStyle name="Porcentual 8 8 2 4" xfId="19187"/>
    <cellStyle name="Porcentual 8 8 2 5" xfId="21448"/>
    <cellStyle name="Porcentual 8 8 2 6" xfId="11839"/>
    <cellStyle name="Porcentual 8 8 2 6 2" xfId="23141"/>
    <cellStyle name="Porcentual 8 8 2 6 2 2" xfId="28697"/>
    <cellStyle name="Porcentual 8 8 2 6 2 3" xfId="34190"/>
    <cellStyle name="Porcentual 8 8 2 6 2 4" xfId="39674"/>
    <cellStyle name="Porcentual 8 8 2 6 3" xfId="25968"/>
    <cellStyle name="Porcentual 8 8 2 6 4" xfId="31461"/>
    <cellStyle name="Porcentual 8 8 2 6 5" xfId="36945"/>
    <cellStyle name="Porcentual 8 8 2 7" xfId="8661"/>
    <cellStyle name="Porcentual 8 8 3" xfId="17043"/>
    <cellStyle name="Porcentual 8 8 3 2" xfId="24328"/>
    <cellStyle name="Porcentual 8 8 3 2 2" xfId="29884"/>
    <cellStyle name="Porcentual 8 8 3 2 3" xfId="35377"/>
    <cellStyle name="Porcentual 8 8 3 2 4" xfId="40861"/>
    <cellStyle name="Porcentual 8 8 3 3" xfId="27155"/>
    <cellStyle name="Porcentual 8 8 3 4" xfId="32648"/>
    <cellStyle name="Porcentual 8 8 3 5" xfId="38132"/>
    <cellStyle name="Porcentual 8 8 4" xfId="13971"/>
    <cellStyle name="Porcentual 8 8 5" xfId="19186"/>
    <cellStyle name="Porcentual 8 8 6" xfId="21447"/>
    <cellStyle name="Porcentual 8 8 7" xfId="11838"/>
    <cellStyle name="Porcentual 8 8 7 2" xfId="23140"/>
    <cellStyle name="Porcentual 8 8 7 2 2" xfId="28696"/>
    <cellStyle name="Porcentual 8 8 7 2 3" xfId="34189"/>
    <cellStyle name="Porcentual 8 8 7 2 4" xfId="39673"/>
    <cellStyle name="Porcentual 8 8 7 3" xfId="25967"/>
    <cellStyle name="Porcentual 8 8 7 4" xfId="31460"/>
    <cellStyle name="Porcentual 8 8 7 5" xfId="36944"/>
    <cellStyle name="Porcentual 8 8 8" xfId="8660"/>
    <cellStyle name="Porcentual 8 9" xfId="4346"/>
    <cellStyle name="Porcentual 8 9 2" xfId="8663"/>
    <cellStyle name="Porcentual 8 9 2 2" xfId="17046"/>
    <cellStyle name="Porcentual 8 9 2 2 2" xfId="24331"/>
    <cellStyle name="Porcentual 8 9 2 2 2 2" xfId="29887"/>
    <cellStyle name="Porcentual 8 9 2 2 2 3" xfId="35380"/>
    <cellStyle name="Porcentual 8 9 2 2 2 4" xfId="40864"/>
    <cellStyle name="Porcentual 8 9 2 2 3" xfId="27158"/>
    <cellStyle name="Porcentual 8 9 2 2 4" xfId="32651"/>
    <cellStyle name="Porcentual 8 9 2 2 5" xfId="38135"/>
    <cellStyle name="Porcentual 8 9 2 3" xfId="13974"/>
    <cellStyle name="Porcentual 8 9 2 4" xfId="19189"/>
    <cellStyle name="Porcentual 8 9 2 5" xfId="21450"/>
    <cellStyle name="Porcentual 8 9 2 6" xfId="11841"/>
    <cellStyle name="Porcentual 8 9 2 6 2" xfId="23143"/>
    <cellStyle name="Porcentual 8 9 2 6 2 2" xfId="28699"/>
    <cellStyle name="Porcentual 8 9 2 6 2 3" xfId="34192"/>
    <cellStyle name="Porcentual 8 9 2 6 2 4" xfId="39676"/>
    <cellStyle name="Porcentual 8 9 2 6 3" xfId="25970"/>
    <cellStyle name="Porcentual 8 9 2 6 4" xfId="31463"/>
    <cellStyle name="Porcentual 8 9 2 6 5" xfId="36947"/>
    <cellStyle name="Porcentual 8 9 3" xfId="17045"/>
    <cellStyle name="Porcentual 8 9 3 2" xfId="24330"/>
    <cellStyle name="Porcentual 8 9 3 2 2" xfId="29886"/>
    <cellStyle name="Porcentual 8 9 3 2 3" xfId="35379"/>
    <cellStyle name="Porcentual 8 9 3 2 4" xfId="40863"/>
    <cellStyle name="Porcentual 8 9 3 3" xfId="27157"/>
    <cellStyle name="Porcentual 8 9 3 4" xfId="32650"/>
    <cellStyle name="Porcentual 8 9 3 5" xfId="38134"/>
    <cellStyle name="Porcentual 8 9 4" xfId="13973"/>
    <cellStyle name="Porcentual 8 9 5" xfId="19188"/>
    <cellStyle name="Porcentual 8 9 6" xfId="21449"/>
    <cellStyle name="Porcentual 8 9 7" xfId="11840"/>
    <cellStyle name="Porcentual 8 9 7 2" xfId="23142"/>
    <cellStyle name="Porcentual 8 9 7 2 2" xfId="28698"/>
    <cellStyle name="Porcentual 8 9 7 2 3" xfId="34191"/>
    <cellStyle name="Porcentual 8 9 7 2 4" xfId="39675"/>
    <cellStyle name="Porcentual 8 9 7 3" xfId="25969"/>
    <cellStyle name="Porcentual 8 9 7 4" xfId="31462"/>
    <cellStyle name="Porcentual 8 9 7 5" xfId="36946"/>
    <cellStyle name="Porcentual 8 9 8" xfId="8662"/>
    <cellStyle name="Porcentual 9" xfId="8664"/>
    <cellStyle name="Porcentual 9 2" xfId="17047"/>
    <cellStyle name="Porcentual 9 2 2" xfId="24332"/>
    <cellStyle name="Porcentual 9 2 2 2" xfId="29888"/>
    <cellStyle name="Porcentual 9 2 2 3" xfId="35381"/>
    <cellStyle name="Porcentual 9 2 2 4" xfId="40865"/>
    <cellStyle name="Porcentual 9 2 3" xfId="27159"/>
    <cellStyle name="Porcentual 9 2 4" xfId="32652"/>
    <cellStyle name="Porcentual 9 2 5" xfId="38136"/>
    <cellStyle name="Porcentual 9 3" xfId="13975"/>
    <cellStyle name="Porcentual 9 4" xfId="19190"/>
    <cellStyle name="Porcentual 9 5" xfId="21451"/>
    <cellStyle name="Porcentual 9 6" xfId="11842"/>
    <cellStyle name="Porcentual 9 6 2" xfId="23144"/>
    <cellStyle name="Porcentual 9 6 2 2" xfId="28700"/>
    <cellStyle name="Porcentual 9 6 2 3" xfId="34193"/>
    <cellStyle name="Porcentual 9 6 2 4" xfId="39677"/>
    <cellStyle name="Porcentual 9 6 3" xfId="25971"/>
    <cellStyle name="Porcentual 9 6 4" xfId="31464"/>
    <cellStyle name="Porcentual 9 6 5" xfId="36948"/>
    <cellStyle name="Salida 2" xfId="3181"/>
    <cellStyle name="Salida 2 10" xfId="8665"/>
    <cellStyle name="Salida 2 2" xfId="3182"/>
    <cellStyle name="Salida 2 2 2" xfId="8667"/>
    <cellStyle name="Salida 2 2 2 2" xfId="8668"/>
    <cellStyle name="Salida 2 2 2 2 2" xfId="17051"/>
    <cellStyle name="Salida 2 2 2 2 2 2" xfId="24336"/>
    <cellStyle name="Salida 2 2 2 2 2 2 2" xfId="29892"/>
    <cellStyle name="Salida 2 2 2 2 2 2 3" xfId="35385"/>
    <cellStyle name="Salida 2 2 2 2 2 2 4" xfId="40869"/>
    <cellStyle name="Salida 2 2 2 2 2 3" xfId="27163"/>
    <cellStyle name="Salida 2 2 2 2 2 4" xfId="32656"/>
    <cellStyle name="Salida 2 2 2 2 2 5" xfId="38140"/>
    <cellStyle name="Salida 2 2 2 2 3" xfId="13979"/>
    <cellStyle name="Salida 2 2 2 2 4" xfId="19194"/>
    <cellStyle name="Salida 2 2 2 2 5" xfId="21455"/>
    <cellStyle name="Salida 2 2 2 2 6" xfId="11846"/>
    <cellStyle name="Salida 2 2 2 2 6 2" xfId="23148"/>
    <cellStyle name="Salida 2 2 2 2 6 2 2" xfId="28704"/>
    <cellStyle name="Salida 2 2 2 2 6 2 3" xfId="34197"/>
    <cellStyle name="Salida 2 2 2 2 6 2 4" xfId="39681"/>
    <cellStyle name="Salida 2 2 2 2 6 3" xfId="25975"/>
    <cellStyle name="Salida 2 2 2 2 6 4" xfId="31468"/>
    <cellStyle name="Salida 2 2 2 2 6 5" xfId="36952"/>
    <cellStyle name="Salida 2 2 2 3" xfId="17050"/>
    <cellStyle name="Salida 2 2 2 3 2" xfId="24335"/>
    <cellStyle name="Salida 2 2 2 3 2 2" xfId="29891"/>
    <cellStyle name="Salida 2 2 2 3 2 3" xfId="35384"/>
    <cellStyle name="Salida 2 2 2 3 2 4" xfId="40868"/>
    <cellStyle name="Salida 2 2 2 3 3" xfId="27162"/>
    <cellStyle name="Salida 2 2 2 3 4" xfId="32655"/>
    <cellStyle name="Salida 2 2 2 3 5" xfId="38139"/>
    <cellStyle name="Salida 2 2 2 4" xfId="13978"/>
    <cellStyle name="Salida 2 2 2 5" xfId="19193"/>
    <cellStyle name="Salida 2 2 2 6" xfId="21454"/>
    <cellStyle name="Salida 2 2 2 7" xfId="11845"/>
    <cellStyle name="Salida 2 2 2 7 2" xfId="23147"/>
    <cellStyle name="Salida 2 2 2 7 2 2" xfId="28703"/>
    <cellStyle name="Salida 2 2 2 7 2 3" xfId="34196"/>
    <cellStyle name="Salida 2 2 2 7 2 4" xfId="39680"/>
    <cellStyle name="Salida 2 2 2 7 3" xfId="25974"/>
    <cellStyle name="Salida 2 2 2 7 4" xfId="31467"/>
    <cellStyle name="Salida 2 2 2 7 5" xfId="36951"/>
    <cellStyle name="Salida 2 2 3" xfId="8669"/>
    <cellStyle name="Salida 2 2 3 2" xfId="17052"/>
    <cellStyle name="Salida 2 2 3 2 2" xfId="24337"/>
    <cellStyle name="Salida 2 2 3 2 2 2" xfId="29893"/>
    <cellStyle name="Salida 2 2 3 2 2 3" xfId="35386"/>
    <cellStyle name="Salida 2 2 3 2 2 4" xfId="40870"/>
    <cellStyle name="Salida 2 2 3 2 3" xfId="27164"/>
    <cellStyle name="Salida 2 2 3 2 4" xfId="32657"/>
    <cellStyle name="Salida 2 2 3 2 5" xfId="38141"/>
    <cellStyle name="Salida 2 2 3 3" xfId="13980"/>
    <cellStyle name="Salida 2 2 3 4" xfId="19195"/>
    <cellStyle name="Salida 2 2 3 5" xfId="21456"/>
    <cellStyle name="Salida 2 2 3 6" xfId="11847"/>
    <cellStyle name="Salida 2 2 3 6 2" xfId="23149"/>
    <cellStyle name="Salida 2 2 3 6 2 2" xfId="28705"/>
    <cellStyle name="Salida 2 2 3 6 2 3" xfId="34198"/>
    <cellStyle name="Salida 2 2 3 6 2 4" xfId="39682"/>
    <cellStyle name="Salida 2 2 3 6 3" xfId="25976"/>
    <cellStyle name="Salida 2 2 3 6 4" xfId="31469"/>
    <cellStyle name="Salida 2 2 3 6 5" xfId="36953"/>
    <cellStyle name="Salida 2 2 4" xfId="17049"/>
    <cellStyle name="Salida 2 2 4 2" xfId="24334"/>
    <cellStyle name="Salida 2 2 4 2 2" xfId="29890"/>
    <cellStyle name="Salida 2 2 4 2 3" xfId="35383"/>
    <cellStyle name="Salida 2 2 4 2 4" xfId="40867"/>
    <cellStyle name="Salida 2 2 4 3" xfId="27161"/>
    <cellStyle name="Salida 2 2 4 4" xfId="32654"/>
    <cellStyle name="Salida 2 2 4 5" xfId="38138"/>
    <cellStyle name="Salida 2 2 5" xfId="13977"/>
    <cellStyle name="Salida 2 2 6" xfId="19192"/>
    <cellStyle name="Salida 2 2 7" xfId="21453"/>
    <cellStyle name="Salida 2 2 8" xfId="11844"/>
    <cellStyle name="Salida 2 2 8 2" xfId="23146"/>
    <cellStyle name="Salida 2 2 8 2 2" xfId="28702"/>
    <cellStyle name="Salida 2 2 8 2 3" xfId="34195"/>
    <cellStyle name="Salida 2 2 8 2 4" xfId="39679"/>
    <cellStyle name="Salida 2 2 8 3" xfId="25973"/>
    <cellStyle name="Salida 2 2 8 4" xfId="31466"/>
    <cellStyle name="Salida 2 2 8 5" xfId="36950"/>
    <cellStyle name="Salida 2 2 9" xfId="8666"/>
    <cellStyle name="Salida 2 3" xfId="3183"/>
    <cellStyle name="Salida 2 3 2" xfId="17053"/>
    <cellStyle name="Salida 2 3 2 2" xfId="24338"/>
    <cellStyle name="Salida 2 3 2 2 2" xfId="29894"/>
    <cellStyle name="Salida 2 3 2 2 3" xfId="35387"/>
    <cellStyle name="Salida 2 3 2 2 4" xfId="40871"/>
    <cellStyle name="Salida 2 3 2 3" xfId="27165"/>
    <cellStyle name="Salida 2 3 2 4" xfId="32658"/>
    <cellStyle name="Salida 2 3 2 5" xfId="38142"/>
    <cellStyle name="Salida 2 3 3" xfId="13981"/>
    <cellStyle name="Salida 2 3 4" xfId="19196"/>
    <cellStyle name="Salida 2 3 5" xfId="21457"/>
    <cellStyle name="Salida 2 3 6" xfId="11848"/>
    <cellStyle name="Salida 2 3 6 2" xfId="23150"/>
    <cellStyle name="Salida 2 3 6 2 2" xfId="28706"/>
    <cellStyle name="Salida 2 3 6 2 3" xfId="34199"/>
    <cellStyle name="Salida 2 3 6 2 4" xfId="39683"/>
    <cellStyle name="Salida 2 3 6 3" xfId="25977"/>
    <cellStyle name="Salida 2 3 6 4" xfId="31470"/>
    <cellStyle name="Salida 2 3 6 5" xfId="36954"/>
    <cellStyle name="Salida 2 3 7" xfId="8670"/>
    <cellStyle name="Salida 2 4" xfId="3184"/>
    <cellStyle name="Salida 2 4 2" xfId="17054"/>
    <cellStyle name="Salida 2 4 2 2" xfId="24339"/>
    <cellStyle name="Salida 2 4 2 2 2" xfId="29895"/>
    <cellStyle name="Salida 2 4 2 2 3" xfId="35388"/>
    <cellStyle name="Salida 2 4 2 2 4" xfId="40872"/>
    <cellStyle name="Salida 2 4 2 3" xfId="27166"/>
    <cellStyle name="Salida 2 4 2 4" xfId="32659"/>
    <cellStyle name="Salida 2 4 2 5" xfId="38143"/>
    <cellStyle name="Salida 2 4 3" xfId="13982"/>
    <cellStyle name="Salida 2 4 4" xfId="19197"/>
    <cellStyle name="Salida 2 4 5" xfId="21458"/>
    <cellStyle name="Salida 2 4 6" xfId="11849"/>
    <cellStyle name="Salida 2 4 6 2" xfId="23151"/>
    <cellStyle name="Salida 2 4 6 2 2" xfId="28707"/>
    <cellStyle name="Salida 2 4 6 2 3" xfId="34200"/>
    <cellStyle name="Salida 2 4 6 2 4" xfId="39684"/>
    <cellStyle name="Salida 2 4 6 3" xfId="25978"/>
    <cellStyle name="Salida 2 4 6 4" xfId="31471"/>
    <cellStyle name="Salida 2 4 6 5" xfId="36955"/>
    <cellStyle name="Salida 2 4 7" xfId="8671"/>
    <cellStyle name="Salida 2 5" xfId="17048"/>
    <cellStyle name="Salida 2 5 2" xfId="24333"/>
    <cellStyle name="Salida 2 5 2 2" xfId="29889"/>
    <cellStyle name="Salida 2 5 2 3" xfId="35382"/>
    <cellStyle name="Salida 2 5 2 4" xfId="40866"/>
    <cellStyle name="Salida 2 5 3" xfId="27160"/>
    <cellStyle name="Salida 2 5 4" xfId="32653"/>
    <cellStyle name="Salida 2 5 5" xfId="38137"/>
    <cellStyle name="Salida 2 6" xfId="13976"/>
    <cellStyle name="Salida 2 7" xfId="19191"/>
    <cellStyle name="Salida 2 8" xfId="21452"/>
    <cellStyle name="Salida 2 9" xfId="11843"/>
    <cellStyle name="Salida 2 9 2" xfId="23145"/>
    <cellStyle name="Salida 2 9 2 2" xfId="28701"/>
    <cellStyle name="Salida 2 9 2 3" xfId="34194"/>
    <cellStyle name="Salida 2 9 2 4" xfId="39678"/>
    <cellStyle name="Salida 2 9 3" xfId="25972"/>
    <cellStyle name="Salida 2 9 4" xfId="31465"/>
    <cellStyle name="Salida 2 9 5" xfId="36949"/>
    <cellStyle name="Salida 3" xfId="3185"/>
    <cellStyle name="Salida 3 2" xfId="4352"/>
    <cellStyle name="Salida 3 2 2" xfId="17056"/>
    <cellStyle name="Salida 3 2 2 2" xfId="24341"/>
    <cellStyle name="Salida 3 2 2 2 2" xfId="29897"/>
    <cellStyle name="Salida 3 2 2 2 3" xfId="35390"/>
    <cellStyle name="Salida 3 2 2 2 4" xfId="40874"/>
    <cellStyle name="Salida 3 2 2 3" xfId="27168"/>
    <cellStyle name="Salida 3 2 2 4" xfId="32661"/>
    <cellStyle name="Salida 3 2 2 5" xfId="38145"/>
    <cellStyle name="Salida 3 2 3" xfId="13984"/>
    <cellStyle name="Salida 3 2 4" xfId="19199"/>
    <cellStyle name="Salida 3 2 5" xfId="21460"/>
    <cellStyle name="Salida 3 2 6" xfId="11851"/>
    <cellStyle name="Salida 3 2 6 2" xfId="23153"/>
    <cellStyle name="Salida 3 2 6 2 2" xfId="28709"/>
    <cellStyle name="Salida 3 2 6 2 3" xfId="34202"/>
    <cellStyle name="Salida 3 2 6 2 4" xfId="39686"/>
    <cellStyle name="Salida 3 2 6 3" xfId="25980"/>
    <cellStyle name="Salida 3 2 6 4" xfId="31473"/>
    <cellStyle name="Salida 3 2 6 5" xfId="36957"/>
    <cellStyle name="Salida 3 2 7" xfId="8673"/>
    <cellStyle name="Salida 3 3" xfId="17055"/>
    <cellStyle name="Salida 3 3 2" xfId="24340"/>
    <cellStyle name="Salida 3 3 2 2" xfId="29896"/>
    <cellStyle name="Salida 3 3 2 3" xfId="35389"/>
    <cellStyle name="Salida 3 3 2 4" xfId="40873"/>
    <cellStyle name="Salida 3 3 3" xfId="27167"/>
    <cellStyle name="Salida 3 3 4" xfId="32660"/>
    <cellStyle name="Salida 3 3 5" xfId="38144"/>
    <cellStyle name="Salida 3 4" xfId="13983"/>
    <cellStyle name="Salida 3 5" xfId="19198"/>
    <cellStyle name="Salida 3 6" xfId="21459"/>
    <cellStyle name="Salida 3 7" xfId="11850"/>
    <cellStyle name="Salida 3 7 2" xfId="23152"/>
    <cellStyle name="Salida 3 7 2 2" xfId="28708"/>
    <cellStyle name="Salida 3 7 2 3" xfId="34201"/>
    <cellStyle name="Salida 3 7 2 4" xfId="39685"/>
    <cellStyle name="Salida 3 7 3" xfId="25979"/>
    <cellStyle name="Salida 3 7 4" xfId="31472"/>
    <cellStyle name="Salida 3 7 5" xfId="36956"/>
    <cellStyle name="Salida 3 8" xfId="8672"/>
    <cellStyle name="Salida 4" xfId="3186"/>
    <cellStyle name="Salida 4 2" xfId="17057"/>
    <cellStyle name="Salida 4 2 2" xfId="24342"/>
    <cellStyle name="Salida 4 2 2 2" xfId="29898"/>
    <cellStyle name="Salida 4 2 2 3" xfId="35391"/>
    <cellStyle name="Salida 4 2 2 4" xfId="40875"/>
    <cellStyle name="Salida 4 2 3" xfId="27169"/>
    <cellStyle name="Salida 4 2 4" xfId="32662"/>
    <cellStyle name="Salida 4 2 5" xfId="38146"/>
    <cellStyle name="Salida 4 3" xfId="13985"/>
    <cellStyle name="Salida 4 4" xfId="19200"/>
    <cellStyle name="Salida 4 5" xfId="21461"/>
    <cellStyle name="Salida 4 6" xfId="11852"/>
    <cellStyle name="Salida 4 6 2" xfId="23154"/>
    <cellStyle name="Salida 4 6 2 2" xfId="28710"/>
    <cellStyle name="Salida 4 6 2 3" xfId="34203"/>
    <cellStyle name="Salida 4 6 2 4" xfId="39687"/>
    <cellStyle name="Salida 4 6 3" xfId="25981"/>
    <cellStyle name="Salida 4 6 4" xfId="31474"/>
    <cellStyle name="Salida 4 6 5" xfId="36958"/>
    <cellStyle name="Salida 4 7" xfId="8674"/>
    <cellStyle name="Salida 5" xfId="3187"/>
    <cellStyle name="Style 1" xfId="3188"/>
    <cellStyle name="Style 1 10" xfId="21462"/>
    <cellStyle name="Style 1 11" xfId="11853"/>
    <cellStyle name="Style 1 11 2" xfId="23155"/>
    <cellStyle name="Style 1 11 2 2" xfId="28711"/>
    <cellStyle name="Style 1 11 2 3" xfId="34204"/>
    <cellStyle name="Style 1 11 2 4" xfId="39688"/>
    <cellStyle name="Style 1 11 3" xfId="25982"/>
    <cellStyle name="Style 1 11 4" xfId="31475"/>
    <cellStyle name="Style 1 11 5" xfId="36959"/>
    <cellStyle name="Style 1 12" xfId="8675"/>
    <cellStyle name="Style 1 2" xfId="3189"/>
    <cellStyle name="Style 1 2 10" xfId="8676"/>
    <cellStyle name="Style 1 2 2" xfId="4354"/>
    <cellStyle name="Style 1 2 2 2" xfId="17060"/>
    <cellStyle name="Style 1 2 2 2 2" xfId="24345"/>
    <cellStyle name="Style 1 2 2 2 2 2" xfId="29901"/>
    <cellStyle name="Style 1 2 2 2 2 3" xfId="35394"/>
    <cellStyle name="Style 1 2 2 2 2 4" xfId="40878"/>
    <cellStyle name="Style 1 2 2 2 3" xfId="27172"/>
    <cellStyle name="Style 1 2 2 2 4" xfId="32665"/>
    <cellStyle name="Style 1 2 2 2 5" xfId="38149"/>
    <cellStyle name="Style 1 2 2 3" xfId="13988"/>
    <cellStyle name="Style 1 2 2 4" xfId="19203"/>
    <cellStyle name="Style 1 2 2 5" xfId="21464"/>
    <cellStyle name="Style 1 2 2 6" xfId="11855"/>
    <cellStyle name="Style 1 2 2 6 2" xfId="23157"/>
    <cellStyle name="Style 1 2 2 6 2 2" xfId="28713"/>
    <cellStyle name="Style 1 2 2 6 2 3" xfId="34206"/>
    <cellStyle name="Style 1 2 2 6 2 4" xfId="39690"/>
    <cellStyle name="Style 1 2 2 6 3" xfId="25984"/>
    <cellStyle name="Style 1 2 2 6 4" xfId="31477"/>
    <cellStyle name="Style 1 2 2 6 5" xfId="36961"/>
    <cellStyle name="Style 1 2 2 7" xfId="8677"/>
    <cellStyle name="Style 1 2 3" xfId="8904"/>
    <cellStyle name="Style 1 2 3 2" xfId="17061"/>
    <cellStyle name="Style 1 2 3 2 2" xfId="24346"/>
    <cellStyle name="Style 1 2 3 2 2 2" xfId="29902"/>
    <cellStyle name="Style 1 2 3 2 2 3" xfId="35395"/>
    <cellStyle name="Style 1 2 3 2 2 4" xfId="40879"/>
    <cellStyle name="Style 1 2 3 2 3" xfId="27173"/>
    <cellStyle name="Style 1 2 3 2 4" xfId="32666"/>
    <cellStyle name="Style 1 2 3 2 5" xfId="38150"/>
    <cellStyle name="Style 1 2 3 3" xfId="14289"/>
    <cellStyle name="Style 1 2 3 4" xfId="11856"/>
    <cellStyle name="Style 1 2 3 4 2" xfId="23158"/>
    <cellStyle name="Style 1 2 3 4 2 2" xfId="28714"/>
    <cellStyle name="Style 1 2 3 4 2 3" xfId="34207"/>
    <cellStyle name="Style 1 2 3 4 2 4" xfId="39691"/>
    <cellStyle name="Style 1 2 3 4 3" xfId="25985"/>
    <cellStyle name="Style 1 2 3 4 4" xfId="31478"/>
    <cellStyle name="Style 1 2 3 4 5" xfId="36962"/>
    <cellStyle name="Style 1 2 4" xfId="11857"/>
    <cellStyle name="Style 1 2 4 2" xfId="23159"/>
    <cellStyle name="Style 1 2 4 2 2" xfId="28715"/>
    <cellStyle name="Style 1 2 4 2 3" xfId="34208"/>
    <cellStyle name="Style 1 2 4 2 4" xfId="39692"/>
    <cellStyle name="Style 1 2 4 3" xfId="25986"/>
    <cellStyle name="Style 1 2 4 4" xfId="31479"/>
    <cellStyle name="Style 1 2 4 5" xfId="36963"/>
    <cellStyle name="Style 1 2 5" xfId="17059"/>
    <cellStyle name="Style 1 2 5 2" xfId="24344"/>
    <cellStyle name="Style 1 2 5 2 2" xfId="29900"/>
    <cellStyle name="Style 1 2 5 2 3" xfId="35393"/>
    <cellStyle name="Style 1 2 5 2 4" xfId="40877"/>
    <cellStyle name="Style 1 2 5 3" xfId="27171"/>
    <cellStyle name="Style 1 2 5 4" xfId="32664"/>
    <cellStyle name="Style 1 2 5 5" xfId="38148"/>
    <cellStyle name="Style 1 2 6" xfId="13987"/>
    <cellStyle name="Style 1 2 7" xfId="19202"/>
    <cellStyle name="Style 1 2 8" xfId="21463"/>
    <cellStyle name="Style 1 2 9" xfId="11854"/>
    <cellStyle name="Style 1 2 9 2" xfId="23156"/>
    <cellStyle name="Style 1 2 9 2 2" xfId="28712"/>
    <cellStyle name="Style 1 2 9 2 3" xfId="34205"/>
    <cellStyle name="Style 1 2 9 2 4" xfId="39689"/>
    <cellStyle name="Style 1 2 9 3" xfId="25983"/>
    <cellStyle name="Style 1 2 9 4" xfId="31476"/>
    <cellStyle name="Style 1 2 9 5" xfId="36960"/>
    <cellStyle name="Style 1 3" xfId="3190"/>
    <cellStyle name="Style 1 3 10" xfId="8678"/>
    <cellStyle name="Style 1 3 2" xfId="4355"/>
    <cellStyle name="Style 1 3 2 2" xfId="17063"/>
    <cellStyle name="Style 1 3 2 2 2" xfId="24348"/>
    <cellStyle name="Style 1 3 2 2 2 2" xfId="29904"/>
    <cellStyle name="Style 1 3 2 2 2 3" xfId="35397"/>
    <cellStyle name="Style 1 3 2 2 2 4" xfId="40881"/>
    <cellStyle name="Style 1 3 2 2 3" xfId="27175"/>
    <cellStyle name="Style 1 3 2 2 4" xfId="32668"/>
    <cellStyle name="Style 1 3 2 2 5" xfId="38152"/>
    <cellStyle name="Style 1 3 2 3" xfId="13990"/>
    <cellStyle name="Style 1 3 2 4" xfId="19205"/>
    <cellStyle name="Style 1 3 2 5" xfId="21466"/>
    <cellStyle name="Style 1 3 2 6" xfId="11859"/>
    <cellStyle name="Style 1 3 2 6 2" xfId="23161"/>
    <cellStyle name="Style 1 3 2 6 2 2" xfId="28717"/>
    <cellStyle name="Style 1 3 2 6 2 3" xfId="34210"/>
    <cellStyle name="Style 1 3 2 6 2 4" xfId="39694"/>
    <cellStyle name="Style 1 3 2 6 3" xfId="25988"/>
    <cellStyle name="Style 1 3 2 6 4" xfId="31481"/>
    <cellStyle name="Style 1 3 2 6 5" xfId="36965"/>
    <cellStyle name="Style 1 3 2 7" xfId="8679"/>
    <cellStyle name="Style 1 3 3" xfId="9000"/>
    <cellStyle name="Style 1 3 3 2" xfId="17064"/>
    <cellStyle name="Style 1 3 3 2 2" xfId="24349"/>
    <cellStyle name="Style 1 3 3 2 2 2" xfId="29905"/>
    <cellStyle name="Style 1 3 3 2 2 3" xfId="35398"/>
    <cellStyle name="Style 1 3 3 2 2 4" xfId="40882"/>
    <cellStyle name="Style 1 3 3 2 3" xfId="27176"/>
    <cellStyle name="Style 1 3 3 2 4" xfId="32669"/>
    <cellStyle name="Style 1 3 3 2 5" xfId="38153"/>
    <cellStyle name="Style 1 3 3 3" xfId="14290"/>
    <cellStyle name="Style 1 3 3 4" xfId="11860"/>
    <cellStyle name="Style 1 3 3 4 2" xfId="23162"/>
    <cellStyle name="Style 1 3 3 4 2 2" xfId="28718"/>
    <cellStyle name="Style 1 3 3 4 2 3" xfId="34211"/>
    <cellStyle name="Style 1 3 3 4 2 4" xfId="39695"/>
    <cellStyle name="Style 1 3 3 4 3" xfId="25989"/>
    <cellStyle name="Style 1 3 3 4 4" xfId="31482"/>
    <cellStyle name="Style 1 3 3 4 5" xfId="36966"/>
    <cellStyle name="Style 1 3 4" xfId="11861"/>
    <cellStyle name="Style 1 3 4 2" xfId="23163"/>
    <cellStyle name="Style 1 3 4 2 2" xfId="28719"/>
    <cellStyle name="Style 1 3 4 2 3" xfId="34212"/>
    <cellStyle name="Style 1 3 4 2 4" xfId="39696"/>
    <cellStyle name="Style 1 3 4 3" xfId="25990"/>
    <cellStyle name="Style 1 3 4 4" xfId="31483"/>
    <cellStyle name="Style 1 3 4 5" xfId="36967"/>
    <cellStyle name="Style 1 3 5" xfId="17062"/>
    <cellStyle name="Style 1 3 5 2" xfId="24347"/>
    <cellStyle name="Style 1 3 5 2 2" xfId="29903"/>
    <cellStyle name="Style 1 3 5 2 3" xfId="35396"/>
    <cellStyle name="Style 1 3 5 2 4" xfId="40880"/>
    <cellStyle name="Style 1 3 5 3" xfId="27174"/>
    <cellStyle name="Style 1 3 5 4" xfId="32667"/>
    <cellStyle name="Style 1 3 5 5" xfId="38151"/>
    <cellStyle name="Style 1 3 6" xfId="13989"/>
    <cellStyle name="Style 1 3 7" xfId="19204"/>
    <cellStyle name="Style 1 3 8" xfId="21465"/>
    <cellStyle name="Style 1 3 9" xfId="11858"/>
    <cellStyle name="Style 1 3 9 2" xfId="23160"/>
    <cellStyle name="Style 1 3 9 2 2" xfId="28716"/>
    <cellStyle name="Style 1 3 9 2 3" xfId="34209"/>
    <cellStyle name="Style 1 3 9 2 4" xfId="39693"/>
    <cellStyle name="Style 1 3 9 3" xfId="25987"/>
    <cellStyle name="Style 1 3 9 4" xfId="31480"/>
    <cellStyle name="Style 1 3 9 5" xfId="36964"/>
    <cellStyle name="Style 1 4" xfId="4353"/>
    <cellStyle name="Style 1 4 2" xfId="17065"/>
    <cellStyle name="Style 1 4 2 2" xfId="24350"/>
    <cellStyle name="Style 1 4 2 2 2" xfId="29906"/>
    <cellStyle name="Style 1 4 2 2 3" xfId="35399"/>
    <cellStyle name="Style 1 4 2 2 4" xfId="40883"/>
    <cellStyle name="Style 1 4 2 3" xfId="27177"/>
    <cellStyle name="Style 1 4 2 4" xfId="32670"/>
    <cellStyle name="Style 1 4 2 5" xfId="38154"/>
    <cellStyle name="Style 1 4 3" xfId="13991"/>
    <cellStyle name="Style 1 4 4" xfId="19206"/>
    <cellStyle name="Style 1 4 5" xfId="21467"/>
    <cellStyle name="Style 1 4 6" xfId="11862"/>
    <cellStyle name="Style 1 4 6 2" xfId="23164"/>
    <cellStyle name="Style 1 4 6 2 2" xfId="28720"/>
    <cellStyle name="Style 1 4 6 2 3" xfId="34213"/>
    <cellStyle name="Style 1 4 6 2 4" xfId="39697"/>
    <cellStyle name="Style 1 4 6 3" xfId="25991"/>
    <cellStyle name="Style 1 4 6 4" xfId="31484"/>
    <cellStyle name="Style 1 4 6 5" xfId="36968"/>
    <cellStyle name="Style 1 4 7" xfId="8680"/>
    <cellStyle name="Style 1 5" xfId="8903"/>
    <cellStyle name="Style 1 5 2" xfId="17066"/>
    <cellStyle name="Style 1 5 2 2" xfId="24351"/>
    <cellStyle name="Style 1 5 2 2 2" xfId="29907"/>
    <cellStyle name="Style 1 5 2 2 3" xfId="35400"/>
    <cellStyle name="Style 1 5 2 2 4" xfId="40884"/>
    <cellStyle name="Style 1 5 2 3" xfId="27178"/>
    <cellStyle name="Style 1 5 2 4" xfId="32671"/>
    <cellStyle name="Style 1 5 2 5" xfId="38155"/>
    <cellStyle name="Style 1 5 3" xfId="14288"/>
    <cellStyle name="Style 1 5 4" xfId="11863"/>
    <cellStyle name="Style 1 5 4 2" xfId="23165"/>
    <cellStyle name="Style 1 5 4 2 2" xfId="28721"/>
    <cellStyle name="Style 1 5 4 2 3" xfId="34214"/>
    <cellStyle name="Style 1 5 4 2 4" xfId="39698"/>
    <cellStyle name="Style 1 5 4 3" xfId="25992"/>
    <cellStyle name="Style 1 5 4 4" xfId="31485"/>
    <cellStyle name="Style 1 5 4 5" xfId="36969"/>
    <cellStyle name="Style 1 6" xfId="11864"/>
    <cellStyle name="Style 1 6 2" xfId="23166"/>
    <cellStyle name="Style 1 6 2 2" xfId="28722"/>
    <cellStyle name="Style 1 6 2 3" xfId="34215"/>
    <cellStyle name="Style 1 6 2 4" xfId="39699"/>
    <cellStyle name="Style 1 6 3" xfId="25993"/>
    <cellStyle name="Style 1 6 4" xfId="31486"/>
    <cellStyle name="Style 1 6 5" xfId="36970"/>
    <cellStyle name="Style 1 7" xfId="17058"/>
    <cellStyle name="Style 1 7 2" xfId="24343"/>
    <cellStyle name="Style 1 7 2 2" xfId="29899"/>
    <cellStyle name="Style 1 7 2 3" xfId="35392"/>
    <cellStyle name="Style 1 7 2 4" xfId="40876"/>
    <cellStyle name="Style 1 7 3" xfId="27170"/>
    <cellStyle name="Style 1 7 4" xfId="32663"/>
    <cellStyle name="Style 1 7 5" xfId="38147"/>
    <cellStyle name="Style 1 8" xfId="13986"/>
    <cellStyle name="Style 1 9" xfId="19201"/>
    <cellStyle name="Texto de advertencia" xfId="3191" builtinId="11" customBuiltin="1"/>
    <cellStyle name="Texto de advertencia 2" xfId="3192"/>
    <cellStyle name="Texto de advertencia 2 10" xfId="8681"/>
    <cellStyle name="Texto de advertencia 2 2" xfId="3193"/>
    <cellStyle name="Texto de advertencia 2 2 2" xfId="8683"/>
    <cellStyle name="Texto de advertencia 2 2 2 2" xfId="17069"/>
    <cellStyle name="Texto de advertencia 2 2 2 2 2" xfId="24354"/>
    <cellStyle name="Texto de advertencia 2 2 2 2 2 2" xfId="29910"/>
    <cellStyle name="Texto de advertencia 2 2 2 2 2 3" xfId="35403"/>
    <cellStyle name="Texto de advertencia 2 2 2 2 2 4" xfId="40887"/>
    <cellStyle name="Texto de advertencia 2 2 2 2 3" xfId="27181"/>
    <cellStyle name="Texto de advertencia 2 2 2 2 4" xfId="32674"/>
    <cellStyle name="Texto de advertencia 2 2 2 2 5" xfId="38158"/>
    <cellStyle name="Texto de advertencia 2 2 2 3" xfId="13994"/>
    <cellStyle name="Texto de advertencia 2 2 2 4" xfId="19209"/>
    <cellStyle name="Texto de advertencia 2 2 2 5" xfId="21470"/>
    <cellStyle name="Texto de advertencia 2 2 2 6" xfId="11867"/>
    <cellStyle name="Texto de advertencia 2 2 2 6 2" xfId="23169"/>
    <cellStyle name="Texto de advertencia 2 2 2 6 2 2" xfId="28725"/>
    <cellStyle name="Texto de advertencia 2 2 2 6 2 3" xfId="34218"/>
    <cellStyle name="Texto de advertencia 2 2 2 6 2 4" xfId="39702"/>
    <cellStyle name="Texto de advertencia 2 2 2 6 3" xfId="25996"/>
    <cellStyle name="Texto de advertencia 2 2 2 6 4" xfId="31489"/>
    <cellStyle name="Texto de advertencia 2 2 2 6 5" xfId="36973"/>
    <cellStyle name="Texto de advertencia 2 2 3" xfId="8684"/>
    <cellStyle name="Texto de advertencia 2 2 3 2" xfId="17070"/>
    <cellStyle name="Texto de advertencia 2 2 3 2 2" xfId="24355"/>
    <cellStyle name="Texto de advertencia 2 2 3 2 2 2" xfId="29911"/>
    <cellStyle name="Texto de advertencia 2 2 3 2 2 3" xfId="35404"/>
    <cellStyle name="Texto de advertencia 2 2 3 2 2 4" xfId="40888"/>
    <cellStyle name="Texto de advertencia 2 2 3 2 3" xfId="27182"/>
    <cellStyle name="Texto de advertencia 2 2 3 2 4" xfId="32675"/>
    <cellStyle name="Texto de advertencia 2 2 3 2 5" xfId="38159"/>
    <cellStyle name="Texto de advertencia 2 2 3 3" xfId="13995"/>
    <cellStyle name="Texto de advertencia 2 2 3 4" xfId="19210"/>
    <cellStyle name="Texto de advertencia 2 2 3 5" xfId="21471"/>
    <cellStyle name="Texto de advertencia 2 2 3 6" xfId="11868"/>
    <cellStyle name="Texto de advertencia 2 2 3 6 2" xfId="23170"/>
    <cellStyle name="Texto de advertencia 2 2 3 6 2 2" xfId="28726"/>
    <cellStyle name="Texto de advertencia 2 2 3 6 2 3" xfId="34219"/>
    <cellStyle name="Texto de advertencia 2 2 3 6 2 4" xfId="39703"/>
    <cellStyle name="Texto de advertencia 2 2 3 6 3" xfId="25997"/>
    <cellStyle name="Texto de advertencia 2 2 3 6 4" xfId="31490"/>
    <cellStyle name="Texto de advertencia 2 2 3 6 5" xfId="36974"/>
    <cellStyle name="Texto de advertencia 2 2 4" xfId="17068"/>
    <cellStyle name="Texto de advertencia 2 2 4 2" xfId="24353"/>
    <cellStyle name="Texto de advertencia 2 2 4 2 2" xfId="29909"/>
    <cellStyle name="Texto de advertencia 2 2 4 2 3" xfId="35402"/>
    <cellStyle name="Texto de advertencia 2 2 4 2 4" xfId="40886"/>
    <cellStyle name="Texto de advertencia 2 2 4 3" xfId="27180"/>
    <cellStyle name="Texto de advertencia 2 2 4 4" xfId="32673"/>
    <cellStyle name="Texto de advertencia 2 2 4 5" xfId="38157"/>
    <cellStyle name="Texto de advertencia 2 2 5" xfId="13993"/>
    <cellStyle name="Texto de advertencia 2 2 6" xfId="19208"/>
    <cellStyle name="Texto de advertencia 2 2 7" xfId="21469"/>
    <cellStyle name="Texto de advertencia 2 2 8" xfId="11866"/>
    <cellStyle name="Texto de advertencia 2 2 8 2" xfId="23168"/>
    <cellStyle name="Texto de advertencia 2 2 8 2 2" xfId="28724"/>
    <cellStyle name="Texto de advertencia 2 2 8 2 3" xfId="34217"/>
    <cellStyle name="Texto de advertencia 2 2 8 2 4" xfId="39701"/>
    <cellStyle name="Texto de advertencia 2 2 8 3" xfId="25995"/>
    <cellStyle name="Texto de advertencia 2 2 8 4" xfId="31488"/>
    <cellStyle name="Texto de advertencia 2 2 8 5" xfId="36972"/>
    <cellStyle name="Texto de advertencia 2 2 9" xfId="8682"/>
    <cellStyle name="Texto de advertencia 2 3" xfId="3194"/>
    <cellStyle name="Texto de advertencia 2 3 2" xfId="17071"/>
    <cellStyle name="Texto de advertencia 2 3 2 2" xfId="24356"/>
    <cellStyle name="Texto de advertencia 2 3 2 2 2" xfId="29912"/>
    <cellStyle name="Texto de advertencia 2 3 2 2 3" xfId="35405"/>
    <cellStyle name="Texto de advertencia 2 3 2 2 4" xfId="40889"/>
    <cellStyle name="Texto de advertencia 2 3 2 3" xfId="27183"/>
    <cellStyle name="Texto de advertencia 2 3 2 4" xfId="32676"/>
    <cellStyle name="Texto de advertencia 2 3 2 5" xfId="38160"/>
    <cellStyle name="Texto de advertencia 2 3 3" xfId="13996"/>
    <cellStyle name="Texto de advertencia 2 3 4" xfId="19211"/>
    <cellStyle name="Texto de advertencia 2 3 5" xfId="21472"/>
    <cellStyle name="Texto de advertencia 2 3 6" xfId="11869"/>
    <cellStyle name="Texto de advertencia 2 3 6 2" xfId="23171"/>
    <cellStyle name="Texto de advertencia 2 3 6 2 2" xfId="28727"/>
    <cellStyle name="Texto de advertencia 2 3 6 2 3" xfId="34220"/>
    <cellStyle name="Texto de advertencia 2 3 6 2 4" xfId="39704"/>
    <cellStyle name="Texto de advertencia 2 3 6 3" xfId="25998"/>
    <cellStyle name="Texto de advertencia 2 3 6 4" xfId="31491"/>
    <cellStyle name="Texto de advertencia 2 3 6 5" xfId="36975"/>
    <cellStyle name="Texto de advertencia 2 3 7" xfId="8685"/>
    <cellStyle name="Texto de advertencia 2 4" xfId="8686"/>
    <cellStyle name="Texto de advertencia 2 4 2" xfId="17072"/>
    <cellStyle name="Texto de advertencia 2 4 2 2" xfId="24357"/>
    <cellStyle name="Texto de advertencia 2 4 2 2 2" xfId="29913"/>
    <cellStyle name="Texto de advertencia 2 4 2 2 3" xfId="35406"/>
    <cellStyle name="Texto de advertencia 2 4 2 2 4" xfId="40890"/>
    <cellStyle name="Texto de advertencia 2 4 2 3" xfId="27184"/>
    <cellStyle name="Texto de advertencia 2 4 2 4" xfId="32677"/>
    <cellStyle name="Texto de advertencia 2 4 2 5" xfId="38161"/>
    <cellStyle name="Texto de advertencia 2 4 3" xfId="13997"/>
    <cellStyle name="Texto de advertencia 2 4 4" xfId="19212"/>
    <cellStyle name="Texto de advertencia 2 4 5" xfId="21473"/>
    <cellStyle name="Texto de advertencia 2 4 6" xfId="11870"/>
    <cellStyle name="Texto de advertencia 2 4 6 2" xfId="23172"/>
    <cellStyle name="Texto de advertencia 2 4 6 2 2" xfId="28728"/>
    <cellStyle name="Texto de advertencia 2 4 6 2 3" xfId="34221"/>
    <cellStyle name="Texto de advertencia 2 4 6 2 4" xfId="39705"/>
    <cellStyle name="Texto de advertencia 2 4 6 3" xfId="25999"/>
    <cellStyle name="Texto de advertencia 2 4 6 4" xfId="31492"/>
    <cellStyle name="Texto de advertencia 2 4 6 5" xfId="36976"/>
    <cellStyle name="Texto de advertencia 2 5" xfId="17067"/>
    <cellStyle name="Texto de advertencia 2 5 2" xfId="24352"/>
    <cellStyle name="Texto de advertencia 2 5 2 2" xfId="29908"/>
    <cellStyle name="Texto de advertencia 2 5 2 3" xfId="35401"/>
    <cellStyle name="Texto de advertencia 2 5 2 4" xfId="40885"/>
    <cellStyle name="Texto de advertencia 2 5 3" xfId="27179"/>
    <cellStyle name="Texto de advertencia 2 5 4" xfId="32672"/>
    <cellStyle name="Texto de advertencia 2 5 5" xfId="38156"/>
    <cellStyle name="Texto de advertencia 2 6" xfId="13992"/>
    <cellStyle name="Texto de advertencia 2 7" xfId="19207"/>
    <cellStyle name="Texto de advertencia 2 8" xfId="21468"/>
    <cellStyle name="Texto de advertencia 2 9" xfId="11865"/>
    <cellStyle name="Texto de advertencia 2 9 2" xfId="23167"/>
    <cellStyle name="Texto de advertencia 2 9 2 2" xfId="28723"/>
    <cellStyle name="Texto de advertencia 2 9 2 3" xfId="34216"/>
    <cellStyle name="Texto de advertencia 2 9 2 4" xfId="39700"/>
    <cellStyle name="Texto de advertencia 2 9 3" xfId="25994"/>
    <cellStyle name="Texto de advertencia 2 9 4" xfId="31487"/>
    <cellStyle name="Texto de advertencia 2 9 5" xfId="36971"/>
    <cellStyle name="Texto de advertencia 3" xfId="3195"/>
    <cellStyle name="Texto de advertencia 3 2" xfId="4356"/>
    <cellStyle name="Texto de advertencia 3 2 2" xfId="17074"/>
    <cellStyle name="Texto de advertencia 3 2 2 2" xfId="24359"/>
    <cellStyle name="Texto de advertencia 3 2 2 2 2" xfId="29915"/>
    <cellStyle name="Texto de advertencia 3 2 2 2 3" xfId="35408"/>
    <cellStyle name="Texto de advertencia 3 2 2 2 4" xfId="40892"/>
    <cellStyle name="Texto de advertencia 3 2 2 3" xfId="27186"/>
    <cellStyle name="Texto de advertencia 3 2 2 4" xfId="32679"/>
    <cellStyle name="Texto de advertencia 3 2 2 5" xfId="38163"/>
    <cellStyle name="Texto de advertencia 3 2 3" xfId="13999"/>
    <cellStyle name="Texto de advertencia 3 2 4" xfId="19214"/>
    <cellStyle name="Texto de advertencia 3 2 5" xfId="21475"/>
    <cellStyle name="Texto de advertencia 3 2 6" xfId="11872"/>
    <cellStyle name="Texto de advertencia 3 2 6 2" xfId="23174"/>
    <cellStyle name="Texto de advertencia 3 2 6 2 2" xfId="28730"/>
    <cellStyle name="Texto de advertencia 3 2 6 2 3" xfId="34223"/>
    <cellStyle name="Texto de advertencia 3 2 6 2 4" xfId="39707"/>
    <cellStyle name="Texto de advertencia 3 2 6 3" xfId="26001"/>
    <cellStyle name="Texto de advertencia 3 2 6 4" xfId="31494"/>
    <cellStyle name="Texto de advertencia 3 2 6 5" xfId="36978"/>
    <cellStyle name="Texto de advertencia 3 3" xfId="17073"/>
    <cellStyle name="Texto de advertencia 3 3 2" xfId="24358"/>
    <cellStyle name="Texto de advertencia 3 3 2 2" xfId="29914"/>
    <cellStyle name="Texto de advertencia 3 3 2 3" xfId="35407"/>
    <cellStyle name="Texto de advertencia 3 3 2 4" xfId="40891"/>
    <cellStyle name="Texto de advertencia 3 3 3" xfId="27185"/>
    <cellStyle name="Texto de advertencia 3 3 4" xfId="32678"/>
    <cellStyle name="Texto de advertencia 3 3 5" xfId="38162"/>
    <cellStyle name="Texto de advertencia 3 4" xfId="13998"/>
    <cellStyle name="Texto de advertencia 3 5" xfId="19213"/>
    <cellStyle name="Texto de advertencia 3 6" xfId="21474"/>
    <cellStyle name="Texto de advertencia 3 7" xfId="11871"/>
    <cellStyle name="Texto de advertencia 3 7 2" xfId="23173"/>
    <cellStyle name="Texto de advertencia 3 7 2 2" xfId="28729"/>
    <cellStyle name="Texto de advertencia 3 7 2 3" xfId="34222"/>
    <cellStyle name="Texto de advertencia 3 7 2 4" xfId="39706"/>
    <cellStyle name="Texto de advertencia 3 7 3" xfId="26000"/>
    <cellStyle name="Texto de advertencia 3 7 4" xfId="31493"/>
    <cellStyle name="Texto de advertencia 3 7 5" xfId="36977"/>
    <cellStyle name="Texto de advertencia 4" xfId="3196"/>
    <cellStyle name="Texto de advertencia 4 2" xfId="8688"/>
    <cellStyle name="Texto de advertencia 4 2 2" xfId="17076"/>
    <cellStyle name="Texto de advertencia 4 2 2 2" xfId="24361"/>
    <cellStyle name="Texto de advertencia 4 2 2 2 2" xfId="29917"/>
    <cellStyle name="Texto de advertencia 4 2 2 2 3" xfId="35410"/>
    <cellStyle name="Texto de advertencia 4 2 2 2 4" xfId="40894"/>
    <cellStyle name="Texto de advertencia 4 2 2 3" xfId="27188"/>
    <cellStyle name="Texto de advertencia 4 2 2 4" xfId="32681"/>
    <cellStyle name="Texto de advertencia 4 2 2 5" xfId="38165"/>
    <cellStyle name="Texto de advertencia 4 2 3" xfId="14001"/>
    <cellStyle name="Texto de advertencia 4 2 4" xfId="19216"/>
    <cellStyle name="Texto de advertencia 4 2 5" xfId="21477"/>
    <cellStyle name="Texto de advertencia 4 2 6" xfId="11874"/>
    <cellStyle name="Texto de advertencia 4 2 6 2" xfId="23176"/>
    <cellStyle name="Texto de advertencia 4 2 6 2 2" xfId="28732"/>
    <cellStyle name="Texto de advertencia 4 2 6 2 3" xfId="34225"/>
    <cellStyle name="Texto de advertencia 4 2 6 2 4" xfId="39709"/>
    <cellStyle name="Texto de advertencia 4 2 6 3" xfId="26003"/>
    <cellStyle name="Texto de advertencia 4 2 6 4" xfId="31496"/>
    <cellStyle name="Texto de advertencia 4 2 6 5" xfId="36980"/>
    <cellStyle name="Texto de advertencia 4 3" xfId="17075"/>
    <cellStyle name="Texto de advertencia 4 3 2" xfId="24360"/>
    <cellStyle name="Texto de advertencia 4 3 2 2" xfId="29916"/>
    <cellStyle name="Texto de advertencia 4 3 2 3" xfId="35409"/>
    <cellStyle name="Texto de advertencia 4 3 2 4" xfId="40893"/>
    <cellStyle name="Texto de advertencia 4 3 3" xfId="27187"/>
    <cellStyle name="Texto de advertencia 4 3 4" xfId="32680"/>
    <cellStyle name="Texto de advertencia 4 3 5" xfId="38164"/>
    <cellStyle name="Texto de advertencia 4 4" xfId="14000"/>
    <cellStyle name="Texto de advertencia 4 5" xfId="19215"/>
    <cellStyle name="Texto de advertencia 4 6" xfId="21476"/>
    <cellStyle name="Texto de advertencia 4 7" xfId="11873"/>
    <cellStyle name="Texto de advertencia 4 7 2" xfId="23175"/>
    <cellStyle name="Texto de advertencia 4 7 2 2" xfId="28731"/>
    <cellStyle name="Texto de advertencia 4 7 2 3" xfId="34224"/>
    <cellStyle name="Texto de advertencia 4 7 2 4" xfId="39708"/>
    <cellStyle name="Texto de advertencia 4 7 3" xfId="26002"/>
    <cellStyle name="Texto de advertencia 4 7 4" xfId="31495"/>
    <cellStyle name="Texto de advertencia 4 7 5" xfId="36979"/>
    <cellStyle name="Texto de advertencia 4 8" xfId="8687"/>
    <cellStyle name="Texto de advertencia 5" xfId="8689"/>
    <cellStyle name="Texto de advertencia 5 2" xfId="17077"/>
    <cellStyle name="Texto de advertencia 5 2 2" xfId="24362"/>
    <cellStyle name="Texto de advertencia 5 2 2 2" xfId="29918"/>
    <cellStyle name="Texto de advertencia 5 2 2 3" xfId="35411"/>
    <cellStyle name="Texto de advertencia 5 2 2 4" xfId="40895"/>
    <cellStyle name="Texto de advertencia 5 2 3" xfId="27189"/>
    <cellStyle name="Texto de advertencia 5 2 4" xfId="32682"/>
    <cellStyle name="Texto de advertencia 5 2 5" xfId="38166"/>
    <cellStyle name="Texto de advertencia 5 3" xfId="14002"/>
    <cellStyle name="Texto de advertencia 5 4" xfId="19217"/>
    <cellStyle name="Texto de advertencia 5 5" xfId="21478"/>
    <cellStyle name="Texto de advertencia 5 6" xfId="11875"/>
    <cellStyle name="Texto de advertencia 5 6 2" xfId="23177"/>
    <cellStyle name="Texto de advertencia 5 6 2 2" xfId="28733"/>
    <cellStyle name="Texto de advertencia 5 6 2 3" xfId="34226"/>
    <cellStyle name="Texto de advertencia 5 6 2 4" xfId="39710"/>
    <cellStyle name="Texto de advertencia 5 6 3" xfId="26004"/>
    <cellStyle name="Texto de advertencia 5 6 4" xfId="31497"/>
    <cellStyle name="Texto de advertencia 5 6 5" xfId="36981"/>
    <cellStyle name="Texto explicativo" xfId="3197" builtinId="53" customBuiltin="1"/>
    <cellStyle name="Texto explicativo 2" xfId="3198"/>
    <cellStyle name="Texto explicativo 2 10" xfId="8690"/>
    <cellStyle name="Texto explicativo 2 2" xfId="3199"/>
    <cellStyle name="Texto explicativo 2 2 2" xfId="8692"/>
    <cellStyle name="Texto explicativo 2 2 2 2" xfId="17080"/>
    <cellStyle name="Texto explicativo 2 2 2 2 2" xfId="24365"/>
    <cellStyle name="Texto explicativo 2 2 2 2 2 2" xfId="29921"/>
    <cellStyle name="Texto explicativo 2 2 2 2 2 3" xfId="35414"/>
    <cellStyle name="Texto explicativo 2 2 2 2 2 4" xfId="40898"/>
    <cellStyle name="Texto explicativo 2 2 2 2 3" xfId="27192"/>
    <cellStyle name="Texto explicativo 2 2 2 2 4" xfId="32685"/>
    <cellStyle name="Texto explicativo 2 2 2 2 5" xfId="38169"/>
    <cellStyle name="Texto explicativo 2 2 2 3" xfId="14006"/>
    <cellStyle name="Texto explicativo 2 2 2 4" xfId="19221"/>
    <cellStyle name="Texto explicativo 2 2 2 5" xfId="21481"/>
    <cellStyle name="Texto explicativo 2 2 2 6" xfId="11878"/>
    <cellStyle name="Texto explicativo 2 2 2 6 2" xfId="23180"/>
    <cellStyle name="Texto explicativo 2 2 2 6 2 2" xfId="28736"/>
    <cellStyle name="Texto explicativo 2 2 2 6 2 3" xfId="34229"/>
    <cellStyle name="Texto explicativo 2 2 2 6 2 4" xfId="39713"/>
    <cellStyle name="Texto explicativo 2 2 2 6 3" xfId="26007"/>
    <cellStyle name="Texto explicativo 2 2 2 6 4" xfId="31500"/>
    <cellStyle name="Texto explicativo 2 2 2 6 5" xfId="36984"/>
    <cellStyle name="Texto explicativo 2 2 3" xfId="8693"/>
    <cellStyle name="Texto explicativo 2 2 3 2" xfId="17081"/>
    <cellStyle name="Texto explicativo 2 2 3 2 2" xfId="24366"/>
    <cellStyle name="Texto explicativo 2 2 3 2 2 2" xfId="29922"/>
    <cellStyle name="Texto explicativo 2 2 3 2 2 3" xfId="35415"/>
    <cellStyle name="Texto explicativo 2 2 3 2 2 4" xfId="40899"/>
    <cellStyle name="Texto explicativo 2 2 3 2 3" xfId="27193"/>
    <cellStyle name="Texto explicativo 2 2 3 2 4" xfId="32686"/>
    <cellStyle name="Texto explicativo 2 2 3 2 5" xfId="38170"/>
    <cellStyle name="Texto explicativo 2 2 3 3" xfId="14007"/>
    <cellStyle name="Texto explicativo 2 2 3 4" xfId="19222"/>
    <cellStyle name="Texto explicativo 2 2 3 5" xfId="21482"/>
    <cellStyle name="Texto explicativo 2 2 3 6" xfId="11879"/>
    <cellStyle name="Texto explicativo 2 2 3 6 2" xfId="23181"/>
    <cellStyle name="Texto explicativo 2 2 3 6 2 2" xfId="28737"/>
    <cellStyle name="Texto explicativo 2 2 3 6 2 3" xfId="34230"/>
    <cellStyle name="Texto explicativo 2 2 3 6 2 4" xfId="39714"/>
    <cellStyle name="Texto explicativo 2 2 3 6 3" xfId="26008"/>
    <cellStyle name="Texto explicativo 2 2 3 6 4" xfId="31501"/>
    <cellStyle name="Texto explicativo 2 2 3 6 5" xfId="36985"/>
    <cellStyle name="Texto explicativo 2 2 4" xfId="17079"/>
    <cellStyle name="Texto explicativo 2 2 4 2" xfId="24364"/>
    <cellStyle name="Texto explicativo 2 2 4 2 2" xfId="29920"/>
    <cellStyle name="Texto explicativo 2 2 4 2 3" xfId="35413"/>
    <cellStyle name="Texto explicativo 2 2 4 2 4" xfId="40897"/>
    <cellStyle name="Texto explicativo 2 2 4 3" xfId="27191"/>
    <cellStyle name="Texto explicativo 2 2 4 4" xfId="32684"/>
    <cellStyle name="Texto explicativo 2 2 4 5" xfId="38168"/>
    <cellStyle name="Texto explicativo 2 2 5" xfId="14005"/>
    <cellStyle name="Texto explicativo 2 2 6" xfId="19220"/>
    <cellStyle name="Texto explicativo 2 2 7" xfId="21480"/>
    <cellStyle name="Texto explicativo 2 2 8" xfId="11877"/>
    <cellStyle name="Texto explicativo 2 2 8 2" xfId="23179"/>
    <cellStyle name="Texto explicativo 2 2 8 2 2" xfId="28735"/>
    <cellStyle name="Texto explicativo 2 2 8 2 3" xfId="34228"/>
    <cellStyle name="Texto explicativo 2 2 8 2 4" xfId="39712"/>
    <cellStyle name="Texto explicativo 2 2 8 3" xfId="26006"/>
    <cellStyle name="Texto explicativo 2 2 8 4" xfId="31499"/>
    <cellStyle name="Texto explicativo 2 2 8 5" xfId="36983"/>
    <cellStyle name="Texto explicativo 2 2 9" xfId="8691"/>
    <cellStyle name="Texto explicativo 2 3" xfId="3200"/>
    <cellStyle name="Texto explicativo 2 3 2" xfId="17082"/>
    <cellStyle name="Texto explicativo 2 3 2 2" xfId="24367"/>
    <cellStyle name="Texto explicativo 2 3 2 2 2" xfId="29923"/>
    <cellStyle name="Texto explicativo 2 3 2 2 3" xfId="35416"/>
    <cellStyle name="Texto explicativo 2 3 2 2 4" xfId="40900"/>
    <cellStyle name="Texto explicativo 2 3 2 3" xfId="27194"/>
    <cellStyle name="Texto explicativo 2 3 2 4" xfId="32687"/>
    <cellStyle name="Texto explicativo 2 3 2 5" xfId="38171"/>
    <cellStyle name="Texto explicativo 2 3 3" xfId="14008"/>
    <cellStyle name="Texto explicativo 2 3 4" xfId="19223"/>
    <cellStyle name="Texto explicativo 2 3 5" xfId="21483"/>
    <cellStyle name="Texto explicativo 2 3 6" xfId="11880"/>
    <cellStyle name="Texto explicativo 2 3 6 2" xfId="23182"/>
    <cellStyle name="Texto explicativo 2 3 6 2 2" xfId="28738"/>
    <cellStyle name="Texto explicativo 2 3 6 2 3" xfId="34231"/>
    <cellStyle name="Texto explicativo 2 3 6 2 4" xfId="39715"/>
    <cellStyle name="Texto explicativo 2 3 6 3" xfId="26009"/>
    <cellStyle name="Texto explicativo 2 3 6 4" xfId="31502"/>
    <cellStyle name="Texto explicativo 2 3 6 5" xfId="36986"/>
    <cellStyle name="Texto explicativo 2 3 7" xfId="8694"/>
    <cellStyle name="Texto explicativo 2 4" xfId="8695"/>
    <cellStyle name="Texto explicativo 2 4 2" xfId="17083"/>
    <cellStyle name="Texto explicativo 2 4 2 2" xfId="24368"/>
    <cellStyle name="Texto explicativo 2 4 2 2 2" xfId="29924"/>
    <cellStyle name="Texto explicativo 2 4 2 2 3" xfId="35417"/>
    <cellStyle name="Texto explicativo 2 4 2 2 4" xfId="40901"/>
    <cellStyle name="Texto explicativo 2 4 2 3" xfId="27195"/>
    <cellStyle name="Texto explicativo 2 4 2 4" xfId="32688"/>
    <cellStyle name="Texto explicativo 2 4 2 5" xfId="38172"/>
    <cellStyle name="Texto explicativo 2 4 3" xfId="14009"/>
    <cellStyle name="Texto explicativo 2 4 4" xfId="19224"/>
    <cellStyle name="Texto explicativo 2 4 5" xfId="21484"/>
    <cellStyle name="Texto explicativo 2 4 6" xfId="11881"/>
    <cellStyle name="Texto explicativo 2 4 6 2" xfId="23183"/>
    <cellStyle name="Texto explicativo 2 4 6 2 2" xfId="28739"/>
    <cellStyle name="Texto explicativo 2 4 6 2 3" xfId="34232"/>
    <cellStyle name="Texto explicativo 2 4 6 2 4" xfId="39716"/>
    <cellStyle name="Texto explicativo 2 4 6 3" xfId="26010"/>
    <cellStyle name="Texto explicativo 2 4 6 4" xfId="31503"/>
    <cellStyle name="Texto explicativo 2 4 6 5" xfId="36987"/>
    <cellStyle name="Texto explicativo 2 5" xfId="17078"/>
    <cellStyle name="Texto explicativo 2 5 2" xfId="24363"/>
    <cellStyle name="Texto explicativo 2 5 2 2" xfId="29919"/>
    <cellStyle name="Texto explicativo 2 5 2 3" xfId="35412"/>
    <cellStyle name="Texto explicativo 2 5 2 4" xfId="40896"/>
    <cellStyle name="Texto explicativo 2 5 3" xfId="27190"/>
    <cellStyle name="Texto explicativo 2 5 4" xfId="32683"/>
    <cellStyle name="Texto explicativo 2 5 5" xfId="38167"/>
    <cellStyle name="Texto explicativo 2 6" xfId="14004"/>
    <cellStyle name="Texto explicativo 2 7" xfId="19219"/>
    <cellStyle name="Texto explicativo 2 8" xfId="21479"/>
    <cellStyle name="Texto explicativo 2 9" xfId="11876"/>
    <cellStyle name="Texto explicativo 2 9 2" xfId="23178"/>
    <cellStyle name="Texto explicativo 2 9 2 2" xfId="28734"/>
    <cellStyle name="Texto explicativo 2 9 2 3" xfId="34227"/>
    <cellStyle name="Texto explicativo 2 9 2 4" xfId="39711"/>
    <cellStyle name="Texto explicativo 2 9 3" xfId="26005"/>
    <cellStyle name="Texto explicativo 2 9 4" xfId="31498"/>
    <cellStyle name="Texto explicativo 2 9 5" xfId="36982"/>
    <cellStyle name="Texto explicativo 3" xfId="3201"/>
    <cellStyle name="Texto explicativo 3 2" xfId="4357"/>
    <cellStyle name="Texto explicativo 3 2 2" xfId="17085"/>
    <cellStyle name="Texto explicativo 3 2 2 2" xfId="24370"/>
    <cellStyle name="Texto explicativo 3 2 2 2 2" xfId="29926"/>
    <cellStyle name="Texto explicativo 3 2 2 2 3" xfId="35419"/>
    <cellStyle name="Texto explicativo 3 2 2 2 4" xfId="40903"/>
    <cellStyle name="Texto explicativo 3 2 2 3" xfId="27197"/>
    <cellStyle name="Texto explicativo 3 2 2 4" xfId="32690"/>
    <cellStyle name="Texto explicativo 3 2 2 5" xfId="38174"/>
    <cellStyle name="Texto explicativo 3 2 3" xfId="14011"/>
    <cellStyle name="Texto explicativo 3 2 4" xfId="19226"/>
    <cellStyle name="Texto explicativo 3 2 5" xfId="21486"/>
    <cellStyle name="Texto explicativo 3 2 6" xfId="11883"/>
    <cellStyle name="Texto explicativo 3 2 6 2" xfId="23185"/>
    <cellStyle name="Texto explicativo 3 2 6 2 2" xfId="28741"/>
    <cellStyle name="Texto explicativo 3 2 6 2 3" xfId="34234"/>
    <cellStyle name="Texto explicativo 3 2 6 2 4" xfId="39718"/>
    <cellStyle name="Texto explicativo 3 2 6 3" xfId="26012"/>
    <cellStyle name="Texto explicativo 3 2 6 4" xfId="31505"/>
    <cellStyle name="Texto explicativo 3 2 6 5" xfId="36989"/>
    <cellStyle name="Texto explicativo 3 3" xfId="17084"/>
    <cellStyle name="Texto explicativo 3 3 2" xfId="24369"/>
    <cellStyle name="Texto explicativo 3 3 2 2" xfId="29925"/>
    <cellStyle name="Texto explicativo 3 3 2 3" xfId="35418"/>
    <cellStyle name="Texto explicativo 3 3 2 4" xfId="40902"/>
    <cellStyle name="Texto explicativo 3 3 3" xfId="27196"/>
    <cellStyle name="Texto explicativo 3 3 4" xfId="32689"/>
    <cellStyle name="Texto explicativo 3 3 5" xfId="38173"/>
    <cellStyle name="Texto explicativo 3 4" xfId="14010"/>
    <cellStyle name="Texto explicativo 3 5" xfId="19225"/>
    <cellStyle name="Texto explicativo 3 6" xfId="21485"/>
    <cellStyle name="Texto explicativo 3 7" xfId="11882"/>
    <cellStyle name="Texto explicativo 3 7 2" xfId="23184"/>
    <cellStyle name="Texto explicativo 3 7 2 2" xfId="28740"/>
    <cellStyle name="Texto explicativo 3 7 2 3" xfId="34233"/>
    <cellStyle name="Texto explicativo 3 7 2 4" xfId="39717"/>
    <cellStyle name="Texto explicativo 3 7 3" xfId="26011"/>
    <cellStyle name="Texto explicativo 3 7 4" xfId="31504"/>
    <cellStyle name="Texto explicativo 3 7 5" xfId="36988"/>
    <cellStyle name="Texto explicativo 4" xfId="3202"/>
    <cellStyle name="Texto explicativo 4 2" xfId="21487"/>
    <cellStyle name="Texto explicativo 4 3" xfId="11884"/>
    <cellStyle name="Texto explicativo 4 3 2" xfId="23186"/>
    <cellStyle name="Texto explicativo 4 3 2 2" xfId="28742"/>
    <cellStyle name="Texto explicativo 4 3 2 3" xfId="34235"/>
    <cellStyle name="Texto explicativo 4 3 2 4" xfId="39719"/>
    <cellStyle name="Texto explicativo 4 3 3" xfId="26013"/>
    <cellStyle name="Texto explicativo 4 3 4" xfId="31506"/>
    <cellStyle name="Texto explicativo 4 3 5" xfId="36990"/>
    <cellStyle name="Texto explicativo 4 4" xfId="8696"/>
    <cellStyle name="Texto explicativo 5" xfId="14003"/>
    <cellStyle name="Texto explicativo 6" xfId="19218"/>
    <cellStyle name="Tickmark" xfId="3203"/>
    <cellStyle name="Tickmark 10" xfId="11885"/>
    <cellStyle name="Tickmark 10 2" xfId="23187"/>
    <cellStyle name="Tickmark 10 2 2" xfId="28743"/>
    <cellStyle name="Tickmark 10 2 3" xfId="34236"/>
    <cellStyle name="Tickmark 10 2 4" xfId="39720"/>
    <cellStyle name="Tickmark 10 3" xfId="26014"/>
    <cellStyle name="Tickmark 10 4" xfId="31507"/>
    <cellStyle name="Tickmark 10 5" xfId="36991"/>
    <cellStyle name="Tickmark 11" xfId="8697"/>
    <cellStyle name="Tickmark 2" xfId="8698"/>
    <cellStyle name="Tickmark 2 2" xfId="17087"/>
    <cellStyle name="Tickmark 2 2 2" xfId="24372"/>
    <cellStyle name="Tickmark 2 2 2 2" xfId="29928"/>
    <cellStyle name="Tickmark 2 2 2 3" xfId="35421"/>
    <cellStyle name="Tickmark 2 2 2 4" xfId="40905"/>
    <cellStyle name="Tickmark 2 2 3" xfId="27199"/>
    <cellStyle name="Tickmark 2 2 4" xfId="32692"/>
    <cellStyle name="Tickmark 2 2 5" xfId="38176"/>
    <cellStyle name="Tickmark 2 3" xfId="14013"/>
    <cellStyle name="Tickmark 2 4" xfId="19228"/>
    <cellStyle name="Tickmark 2 5" xfId="21489"/>
    <cellStyle name="Tickmark 2 6" xfId="11886"/>
    <cellStyle name="Tickmark 2 6 2" xfId="23188"/>
    <cellStyle name="Tickmark 2 6 2 2" xfId="28744"/>
    <cellStyle name="Tickmark 2 6 2 3" xfId="34237"/>
    <cellStyle name="Tickmark 2 6 2 4" xfId="39721"/>
    <cellStyle name="Tickmark 2 6 3" xfId="26015"/>
    <cellStyle name="Tickmark 2 6 4" xfId="31508"/>
    <cellStyle name="Tickmark 2 6 5" xfId="36992"/>
    <cellStyle name="Tickmark 3" xfId="8699"/>
    <cellStyle name="Tickmark 3 2" xfId="17088"/>
    <cellStyle name="Tickmark 3 2 2" xfId="24373"/>
    <cellStyle name="Tickmark 3 2 2 2" xfId="29929"/>
    <cellStyle name="Tickmark 3 2 2 3" xfId="35422"/>
    <cellStyle name="Tickmark 3 2 2 4" xfId="40906"/>
    <cellStyle name="Tickmark 3 2 3" xfId="27200"/>
    <cellStyle name="Tickmark 3 2 4" xfId="32693"/>
    <cellStyle name="Tickmark 3 2 5" xfId="38177"/>
    <cellStyle name="Tickmark 3 3" xfId="14291"/>
    <cellStyle name="Tickmark 3 4" xfId="21490"/>
    <cellStyle name="Tickmark 3 5" xfId="11887"/>
    <cellStyle name="Tickmark 3 5 2" xfId="23189"/>
    <cellStyle name="Tickmark 3 5 2 2" xfId="28745"/>
    <cellStyle name="Tickmark 3 5 2 3" xfId="34238"/>
    <cellStyle name="Tickmark 3 5 2 4" xfId="39722"/>
    <cellStyle name="Tickmark 3 5 3" xfId="26016"/>
    <cellStyle name="Tickmark 3 5 4" xfId="31509"/>
    <cellStyle name="Tickmark 3 5 5" xfId="36993"/>
    <cellStyle name="Tickmark 4" xfId="8905"/>
    <cellStyle name="Tickmark 4 2" xfId="21668"/>
    <cellStyle name="Tickmark 4 3" xfId="11888"/>
    <cellStyle name="Tickmark 4 3 2" xfId="23190"/>
    <cellStyle name="Tickmark 4 3 2 2" xfId="28746"/>
    <cellStyle name="Tickmark 4 3 2 3" xfId="34239"/>
    <cellStyle name="Tickmark 4 3 2 4" xfId="39723"/>
    <cellStyle name="Tickmark 4 3 3" xfId="26017"/>
    <cellStyle name="Tickmark 4 3 4" xfId="31510"/>
    <cellStyle name="Tickmark 4 3 5" xfId="36994"/>
    <cellStyle name="Tickmark 5" xfId="11889"/>
    <cellStyle name="Tickmark 5 2" xfId="23191"/>
    <cellStyle name="Tickmark 5 2 2" xfId="28747"/>
    <cellStyle name="Tickmark 5 2 3" xfId="34240"/>
    <cellStyle name="Tickmark 5 2 4" xfId="39724"/>
    <cellStyle name="Tickmark 5 3" xfId="26018"/>
    <cellStyle name="Tickmark 5 4" xfId="31511"/>
    <cellStyle name="Tickmark 5 5" xfId="36995"/>
    <cellStyle name="Tickmark 6" xfId="17086"/>
    <cellStyle name="Tickmark 6 2" xfId="24371"/>
    <cellStyle name="Tickmark 6 2 2" xfId="29927"/>
    <cellStyle name="Tickmark 6 2 3" xfId="35420"/>
    <cellStyle name="Tickmark 6 2 4" xfId="40904"/>
    <cellStyle name="Tickmark 6 3" xfId="27198"/>
    <cellStyle name="Tickmark 6 4" xfId="32691"/>
    <cellStyle name="Tickmark 6 5" xfId="38175"/>
    <cellStyle name="Tickmark 7" xfId="14012"/>
    <cellStyle name="Tickmark 8" xfId="19227"/>
    <cellStyle name="Tickmark 9" xfId="21488"/>
    <cellStyle name="Title" xfId="3204"/>
    <cellStyle name="Title 10" xfId="14014"/>
    <cellStyle name="Title 11" xfId="19229"/>
    <cellStyle name="Title 12" xfId="21491"/>
    <cellStyle name="Title 13" xfId="11890"/>
    <cellStyle name="Title 13 2" xfId="23192"/>
    <cellStyle name="Title 13 2 2" xfId="28748"/>
    <cellStyle name="Title 13 2 3" xfId="34241"/>
    <cellStyle name="Title 13 2 4" xfId="39725"/>
    <cellStyle name="Title 13 3" xfId="26019"/>
    <cellStyle name="Title 13 4" xfId="31512"/>
    <cellStyle name="Title 13 5" xfId="36996"/>
    <cellStyle name="Title 14" xfId="8700"/>
    <cellStyle name="Title 2" xfId="3205"/>
    <cellStyle name="Title 2 2" xfId="17090"/>
    <cellStyle name="Title 2 2 2" xfId="24375"/>
    <cellStyle name="Title 2 2 2 2" xfId="29931"/>
    <cellStyle name="Title 2 2 2 3" xfId="35424"/>
    <cellStyle name="Title 2 2 2 4" xfId="40908"/>
    <cellStyle name="Title 2 2 3" xfId="27202"/>
    <cellStyle name="Title 2 2 4" xfId="32695"/>
    <cellStyle name="Title 2 2 5" xfId="38179"/>
    <cellStyle name="Title 2 3" xfId="14015"/>
    <cellStyle name="Title 2 4" xfId="19230"/>
    <cellStyle name="Title 2 5" xfId="21492"/>
    <cellStyle name="Title 2 6" xfId="11891"/>
    <cellStyle name="Title 2 6 2" xfId="23193"/>
    <cellStyle name="Title 2 6 2 2" xfId="28749"/>
    <cellStyle name="Title 2 6 2 3" xfId="34242"/>
    <cellStyle name="Title 2 6 2 4" xfId="39726"/>
    <cellStyle name="Title 2 6 3" xfId="26020"/>
    <cellStyle name="Title 2 6 4" xfId="31513"/>
    <cellStyle name="Title 2 6 5" xfId="36997"/>
    <cellStyle name="Title 2 7" xfId="8701"/>
    <cellStyle name="Title 3" xfId="3206"/>
    <cellStyle name="Title 3 2" xfId="8703"/>
    <cellStyle name="Title 3 2 2" xfId="17092"/>
    <cellStyle name="Title 3 2 2 2" xfId="24377"/>
    <cellStyle name="Title 3 2 2 2 2" xfId="29933"/>
    <cellStyle name="Title 3 2 2 2 3" xfId="35426"/>
    <cellStyle name="Title 3 2 2 2 4" xfId="40910"/>
    <cellStyle name="Title 3 2 2 3" xfId="27204"/>
    <cellStyle name="Title 3 2 2 4" xfId="32697"/>
    <cellStyle name="Title 3 2 2 5" xfId="38181"/>
    <cellStyle name="Title 3 2 3" xfId="14017"/>
    <cellStyle name="Title 3 2 4" xfId="19232"/>
    <cellStyle name="Title 3 2 5" xfId="21494"/>
    <cellStyle name="Title 3 2 6" xfId="11893"/>
    <cellStyle name="Title 3 2 6 2" xfId="23195"/>
    <cellStyle name="Title 3 2 6 2 2" xfId="28751"/>
    <cellStyle name="Title 3 2 6 2 3" xfId="34244"/>
    <cellStyle name="Title 3 2 6 2 4" xfId="39728"/>
    <cellStyle name="Title 3 2 6 3" xfId="26022"/>
    <cellStyle name="Title 3 2 6 4" xfId="31515"/>
    <cellStyle name="Title 3 2 6 5" xfId="36999"/>
    <cellStyle name="Title 3 3" xfId="17091"/>
    <cellStyle name="Title 3 3 2" xfId="24376"/>
    <cellStyle name="Title 3 3 2 2" xfId="29932"/>
    <cellStyle name="Title 3 3 2 3" xfId="35425"/>
    <cellStyle name="Title 3 3 2 4" xfId="40909"/>
    <cellStyle name="Title 3 3 3" xfId="27203"/>
    <cellStyle name="Title 3 3 4" xfId="32696"/>
    <cellStyle name="Title 3 3 5" xfId="38180"/>
    <cellStyle name="Title 3 4" xfId="14016"/>
    <cellStyle name="Title 3 5" xfId="19231"/>
    <cellStyle name="Title 3 6" xfId="21493"/>
    <cellStyle name="Title 3 7" xfId="11892"/>
    <cellStyle name="Title 3 7 2" xfId="23194"/>
    <cellStyle name="Title 3 7 2 2" xfId="28750"/>
    <cellStyle name="Title 3 7 2 3" xfId="34243"/>
    <cellStyle name="Title 3 7 2 4" xfId="39727"/>
    <cellStyle name="Title 3 7 3" xfId="26021"/>
    <cellStyle name="Title 3 7 4" xfId="31514"/>
    <cellStyle name="Title 3 7 5" xfId="36998"/>
    <cellStyle name="Title 3 8" xfId="8702"/>
    <cellStyle name="Title 4" xfId="8704"/>
    <cellStyle name="Title 4 2" xfId="17093"/>
    <cellStyle name="Title 4 2 2" xfId="24378"/>
    <cellStyle name="Title 4 2 2 2" xfId="29934"/>
    <cellStyle name="Title 4 2 2 3" xfId="35427"/>
    <cellStyle name="Title 4 2 2 4" xfId="40911"/>
    <cellStyle name="Title 4 2 3" xfId="27205"/>
    <cellStyle name="Title 4 2 4" xfId="32698"/>
    <cellStyle name="Title 4 2 5" xfId="38182"/>
    <cellStyle name="Title 4 3" xfId="14018"/>
    <cellStyle name="Title 4 4" xfId="19233"/>
    <cellStyle name="Title 4 5" xfId="21495"/>
    <cellStyle name="Title 4 6" xfId="11894"/>
    <cellStyle name="Title 4 6 2" xfId="23196"/>
    <cellStyle name="Title 4 6 2 2" xfId="28752"/>
    <cellStyle name="Title 4 6 2 3" xfId="34245"/>
    <cellStyle name="Title 4 6 2 4" xfId="39729"/>
    <cellStyle name="Title 4 6 3" xfId="26023"/>
    <cellStyle name="Title 4 6 4" xfId="31516"/>
    <cellStyle name="Title 4 6 5" xfId="37000"/>
    <cellStyle name="Title 5" xfId="8705"/>
    <cellStyle name="Title 5 2" xfId="17094"/>
    <cellStyle name="Title 5 2 2" xfId="24379"/>
    <cellStyle name="Title 5 2 2 2" xfId="29935"/>
    <cellStyle name="Title 5 2 2 3" xfId="35428"/>
    <cellStyle name="Title 5 2 2 4" xfId="40912"/>
    <cellStyle name="Title 5 2 3" xfId="27206"/>
    <cellStyle name="Title 5 2 4" xfId="32699"/>
    <cellStyle name="Title 5 2 5" xfId="38183"/>
    <cellStyle name="Title 5 3" xfId="14019"/>
    <cellStyle name="Title 5 4" xfId="19234"/>
    <cellStyle name="Title 5 5" xfId="21496"/>
    <cellStyle name="Title 5 6" xfId="11895"/>
    <cellStyle name="Title 5 6 2" xfId="23197"/>
    <cellStyle name="Title 5 6 2 2" xfId="28753"/>
    <cellStyle name="Title 5 6 2 3" xfId="34246"/>
    <cellStyle name="Title 5 6 2 4" xfId="39730"/>
    <cellStyle name="Title 5 6 3" xfId="26024"/>
    <cellStyle name="Title 5 6 4" xfId="31517"/>
    <cellStyle name="Title 5 6 5" xfId="37001"/>
    <cellStyle name="Title 6" xfId="8706"/>
    <cellStyle name="Title 6 2" xfId="17095"/>
    <cellStyle name="Title 6 2 2" xfId="24380"/>
    <cellStyle name="Title 6 2 2 2" xfId="29936"/>
    <cellStyle name="Title 6 2 2 3" xfId="35429"/>
    <cellStyle name="Title 6 2 2 4" xfId="40913"/>
    <cellStyle name="Title 6 2 3" xfId="27207"/>
    <cellStyle name="Title 6 2 4" xfId="32700"/>
    <cellStyle name="Title 6 2 5" xfId="38184"/>
    <cellStyle name="Title 6 3" xfId="14292"/>
    <cellStyle name="Title 6 4" xfId="21497"/>
    <cellStyle name="Title 6 5" xfId="11896"/>
    <cellStyle name="Title 6 5 2" xfId="23198"/>
    <cellStyle name="Title 6 5 2 2" xfId="28754"/>
    <cellStyle name="Title 6 5 2 3" xfId="34247"/>
    <cellStyle name="Title 6 5 2 4" xfId="39731"/>
    <cellStyle name="Title 6 5 3" xfId="26025"/>
    <cellStyle name="Title 6 5 4" xfId="31518"/>
    <cellStyle name="Title 6 5 5" xfId="37002"/>
    <cellStyle name="Title 7" xfId="8906"/>
    <cellStyle name="Title 7 2" xfId="21669"/>
    <cellStyle name="Title 7 3" xfId="11897"/>
    <cellStyle name="Title 7 3 2" xfId="23199"/>
    <cellStyle name="Title 7 3 2 2" xfId="28755"/>
    <cellStyle name="Title 7 3 2 3" xfId="34248"/>
    <cellStyle name="Title 7 3 2 4" xfId="39732"/>
    <cellStyle name="Title 7 3 3" xfId="26026"/>
    <cellStyle name="Title 7 3 4" xfId="31519"/>
    <cellStyle name="Title 7 3 5" xfId="37003"/>
    <cellStyle name="Title 8" xfId="11898"/>
    <cellStyle name="Title 8 2" xfId="23200"/>
    <cellStyle name="Title 8 2 2" xfId="28756"/>
    <cellStyle name="Title 8 2 3" xfId="34249"/>
    <cellStyle name="Title 8 2 4" xfId="39733"/>
    <cellStyle name="Title 8 3" xfId="26027"/>
    <cellStyle name="Title 8 4" xfId="31520"/>
    <cellStyle name="Title 8 5" xfId="37004"/>
    <cellStyle name="Title 9" xfId="17089"/>
    <cellStyle name="Title 9 2" xfId="24374"/>
    <cellStyle name="Title 9 2 2" xfId="29930"/>
    <cellStyle name="Title 9 2 3" xfId="35423"/>
    <cellStyle name="Title 9 2 4" xfId="40907"/>
    <cellStyle name="Title 9 3" xfId="27201"/>
    <cellStyle name="Title 9 4" xfId="32694"/>
    <cellStyle name="Title 9 5" xfId="38178"/>
    <cellStyle name="Título 1 2" xfId="3207"/>
    <cellStyle name="Título 1 2 10" xfId="8707"/>
    <cellStyle name="Título 1 2 2" xfId="3208"/>
    <cellStyle name="Título 1 2 2 2" xfId="17097"/>
    <cellStyle name="Título 1 2 2 2 2" xfId="24382"/>
    <cellStyle name="Título 1 2 2 2 2 2" xfId="29938"/>
    <cellStyle name="Título 1 2 2 2 2 3" xfId="35431"/>
    <cellStyle name="Título 1 2 2 2 2 4" xfId="40915"/>
    <cellStyle name="Título 1 2 2 2 3" xfId="27209"/>
    <cellStyle name="Título 1 2 2 2 4" xfId="32702"/>
    <cellStyle name="Título 1 2 2 2 5" xfId="38186"/>
    <cellStyle name="Título 1 2 2 3" xfId="14021"/>
    <cellStyle name="Título 1 2 2 4" xfId="19236"/>
    <cellStyle name="Título 1 2 2 5" xfId="21499"/>
    <cellStyle name="Título 1 2 2 6" xfId="11900"/>
    <cellStyle name="Título 1 2 2 6 2" xfId="23202"/>
    <cellStyle name="Título 1 2 2 6 2 2" xfId="28758"/>
    <cellStyle name="Título 1 2 2 6 2 3" xfId="34251"/>
    <cellStyle name="Título 1 2 2 6 2 4" xfId="39735"/>
    <cellStyle name="Título 1 2 2 6 3" xfId="26029"/>
    <cellStyle name="Título 1 2 2 6 4" xfId="31522"/>
    <cellStyle name="Título 1 2 2 6 5" xfId="37006"/>
    <cellStyle name="Título 1 2 2 7" xfId="8708"/>
    <cellStyle name="Título 1 2 3" xfId="8709"/>
    <cellStyle name="Título 1 2 3 2" xfId="17098"/>
    <cellStyle name="Título 1 2 3 2 2" xfId="24383"/>
    <cellStyle name="Título 1 2 3 2 2 2" xfId="29939"/>
    <cellStyle name="Título 1 2 3 2 2 3" xfId="35432"/>
    <cellStyle name="Título 1 2 3 2 2 4" xfId="40916"/>
    <cellStyle name="Título 1 2 3 2 3" xfId="27210"/>
    <cellStyle name="Título 1 2 3 2 4" xfId="32703"/>
    <cellStyle name="Título 1 2 3 2 5" xfId="38187"/>
    <cellStyle name="Título 1 2 3 3" xfId="14022"/>
    <cellStyle name="Título 1 2 3 4" xfId="19237"/>
    <cellStyle name="Título 1 2 3 5" xfId="21500"/>
    <cellStyle name="Título 1 2 3 6" xfId="11901"/>
    <cellStyle name="Título 1 2 3 6 2" xfId="23203"/>
    <cellStyle name="Título 1 2 3 6 2 2" xfId="28759"/>
    <cellStyle name="Título 1 2 3 6 2 3" xfId="34252"/>
    <cellStyle name="Título 1 2 3 6 2 4" xfId="39736"/>
    <cellStyle name="Título 1 2 3 6 3" xfId="26030"/>
    <cellStyle name="Título 1 2 3 6 4" xfId="31523"/>
    <cellStyle name="Título 1 2 3 6 5" xfId="37007"/>
    <cellStyle name="Título 1 2 4" xfId="8710"/>
    <cellStyle name="Título 1 2 4 2" xfId="17099"/>
    <cellStyle name="Título 1 2 4 2 2" xfId="24384"/>
    <cellStyle name="Título 1 2 4 2 2 2" xfId="29940"/>
    <cellStyle name="Título 1 2 4 2 2 3" xfId="35433"/>
    <cellStyle name="Título 1 2 4 2 2 4" xfId="40917"/>
    <cellStyle name="Título 1 2 4 2 3" xfId="27211"/>
    <cellStyle name="Título 1 2 4 2 4" xfId="32704"/>
    <cellStyle name="Título 1 2 4 2 5" xfId="38188"/>
    <cellStyle name="Título 1 2 4 3" xfId="14023"/>
    <cellStyle name="Título 1 2 4 4" xfId="19238"/>
    <cellStyle name="Título 1 2 4 5" xfId="21501"/>
    <cellStyle name="Título 1 2 4 6" xfId="11902"/>
    <cellStyle name="Título 1 2 4 6 2" xfId="23204"/>
    <cellStyle name="Título 1 2 4 6 2 2" xfId="28760"/>
    <cellStyle name="Título 1 2 4 6 2 3" xfId="34253"/>
    <cellStyle name="Título 1 2 4 6 2 4" xfId="39737"/>
    <cellStyle name="Título 1 2 4 6 3" xfId="26031"/>
    <cellStyle name="Título 1 2 4 6 4" xfId="31524"/>
    <cellStyle name="Título 1 2 4 6 5" xfId="37008"/>
    <cellStyle name="Título 1 2 5" xfId="17096"/>
    <cellStyle name="Título 1 2 5 2" xfId="24381"/>
    <cellStyle name="Título 1 2 5 2 2" xfId="29937"/>
    <cellStyle name="Título 1 2 5 2 3" xfId="35430"/>
    <cellStyle name="Título 1 2 5 2 4" xfId="40914"/>
    <cellStyle name="Título 1 2 5 3" xfId="27208"/>
    <cellStyle name="Título 1 2 5 4" xfId="32701"/>
    <cellStyle name="Título 1 2 5 5" xfId="38185"/>
    <cellStyle name="Título 1 2 6" xfId="14020"/>
    <cellStyle name="Título 1 2 7" xfId="19235"/>
    <cellStyle name="Título 1 2 8" xfId="21498"/>
    <cellStyle name="Título 1 2 9" xfId="11899"/>
    <cellStyle name="Título 1 2 9 2" xfId="23201"/>
    <cellStyle name="Título 1 2 9 2 2" xfId="28757"/>
    <cellStyle name="Título 1 2 9 2 3" xfId="34250"/>
    <cellStyle name="Título 1 2 9 2 4" xfId="39734"/>
    <cellStyle name="Título 1 2 9 3" xfId="26028"/>
    <cellStyle name="Título 1 2 9 4" xfId="31521"/>
    <cellStyle name="Título 1 2 9 5" xfId="37005"/>
    <cellStyle name="Título 1 3" xfId="3209"/>
    <cellStyle name="Título 1 3 2" xfId="4358"/>
    <cellStyle name="Título 1 3 2 2" xfId="17101"/>
    <cellStyle name="Título 1 3 2 2 2" xfId="24386"/>
    <cellStyle name="Título 1 3 2 2 2 2" xfId="29942"/>
    <cellStyle name="Título 1 3 2 2 2 3" xfId="35435"/>
    <cellStyle name="Título 1 3 2 2 2 4" xfId="40919"/>
    <cellStyle name="Título 1 3 2 2 3" xfId="27213"/>
    <cellStyle name="Título 1 3 2 2 4" xfId="32706"/>
    <cellStyle name="Título 1 3 2 2 5" xfId="38190"/>
    <cellStyle name="Título 1 3 2 3" xfId="14025"/>
    <cellStyle name="Título 1 3 2 4" xfId="19240"/>
    <cellStyle name="Título 1 3 2 5" xfId="21503"/>
    <cellStyle name="Título 1 3 2 6" xfId="11904"/>
    <cellStyle name="Título 1 3 2 6 2" xfId="23206"/>
    <cellStyle name="Título 1 3 2 6 2 2" xfId="28762"/>
    <cellStyle name="Título 1 3 2 6 2 3" xfId="34255"/>
    <cellStyle name="Título 1 3 2 6 2 4" xfId="39739"/>
    <cellStyle name="Título 1 3 2 6 3" xfId="26033"/>
    <cellStyle name="Título 1 3 2 6 4" xfId="31526"/>
    <cellStyle name="Título 1 3 2 6 5" xfId="37010"/>
    <cellStyle name="Título 1 3 2 7" xfId="8712"/>
    <cellStyle name="Título 1 3 3" xfId="17100"/>
    <cellStyle name="Título 1 3 3 2" xfId="24385"/>
    <cellStyle name="Título 1 3 3 2 2" xfId="29941"/>
    <cellStyle name="Título 1 3 3 2 3" xfId="35434"/>
    <cellStyle name="Título 1 3 3 2 4" xfId="40918"/>
    <cellStyle name="Título 1 3 3 3" xfId="27212"/>
    <cellStyle name="Título 1 3 3 4" xfId="32705"/>
    <cellStyle name="Título 1 3 3 5" xfId="38189"/>
    <cellStyle name="Título 1 3 4" xfId="14024"/>
    <cellStyle name="Título 1 3 5" xfId="19239"/>
    <cellStyle name="Título 1 3 6" xfId="21502"/>
    <cellStyle name="Título 1 3 7" xfId="11903"/>
    <cellStyle name="Título 1 3 7 2" xfId="23205"/>
    <cellStyle name="Título 1 3 7 2 2" xfId="28761"/>
    <cellStyle name="Título 1 3 7 2 3" xfId="34254"/>
    <cellStyle name="Título 1 3 7 2 4" xfId="39738"/>
    <cellStyle name="Título 1 3 7 3" xfId="26032"/>
    <cellStyle name="Título 1 3 7 4" xfId="31525"/>
    <cellStyle name="Título 1 3 7 5" xfId="37009"/>
    <cellStyle name="Título 1 3 8" xfId="8711"/>
    <cellStyle name="Título 1 4" xfId="3210"/>
    <cellStyle name="Título 1 4 2" xfId="17102"/>
    <cellStyle name="Título 1 4 2 2" xfId="24387"/>
    <cellStyle name="Título 1 4 2 2 2" xfId="29943"/>
    <cellStyle name="Título 1 4 2 2 3" xfId="35436"/>
    <cellStyle name="Título 1 4 2 2 4" xfId="40920"/>
    <cellStyle name="Título 1 4 2 3" xfId="27214"/>
    <cellStyle name="Título 1 4 2 4" xfId="32707"/>
    <cellStyle name="Título 1 4 2 5" xfId="38191"/>
    <cellStyle name="Título 1 4 3" xfId="14026"/>
    <cellStyle name="Título 1 4 4" xfId="19241"/>
    <cellStyle name="Título 1 4 5" xfId="21504"/>
    <cellStyle name="Título 1 4 6" xfId="11905"/>
    <cellStyle name="Título 1 4 6 2" xfId="23207"/>
    <cellStyle name="Título 1 4 6 2 2" xfId="28763"/>
    <cellStyle name="Título 1 4 6 2 3" xfId="34256"/>
    <cellStyle name="Título 1 4 6 2 4" xfId="39740"/>
    <cellStyle name="Título 1 4 6 3" xfId="26034"/>
    <cellStyle name="Título 1 4 6 4" xfId="31527"/>
    <cellStyle name="Título 1 4 6 5" xfId="37011"/>
    <cellStyle name="Título 1 4 7" xfId="8713"/>
    <cellStyle name="Título 1 5" xfId="3211"/>
    <cellStyle name="Título 1 5 2" xfId="4359"/>
    <cellStyle name="Título 2 2" xfId="3212"/>
    <cellStyle name="Título 2 2 10" xfId="8714"/>
    <cellStyle name="Título 2 2 2" xfId="3213"/>
    <cellStyle name="Título 2 2 2 2" xfId="17104"/>
    <cellStyle name="Título 2 2 2 2 2" xfId="24389"/>
    <cellStyle name="Título 2 2 2 2 2 2" xfId="29945"/>
    <cellStyle name="Título 2 2 2 2 2 3" xfId="35438"/>
    <cellStyle name="Título 2 2 2 2 2 4" xfId="40922"/>
    <cellStyle name="Título 2 2 2 2 3" xfId="27216"/>
    <cellStyle name="Título 2 2 2 2 4" xfId="32709"/>
    <cellStyle name="Título 2 2 2 2 5" xfId="38193"/>
    <cellStyle name="Título 2 2 2 3" xfId="14028"/>
    <cellStyle name="Título 2 2 2 4" xfId="19243"/>
    <cellStyle name="Título 2 2 2 5" xfId="21506"/>
    <cellStyle name="Título 2 2 2 6" xfId="11907"/>
    <cellStyle name="Título 2 2 2 6 2" xfId="23209"/>
    <cellStyle name="Título 2 2 2 6 2 2" xfId="28765"/>
    <cellStyle name="Título 2 2 2 6 2 3" xfId="34258"/>
    <cellStyle name="Título 2 2 2 6 2 4" xfId="39742"/>
    <cellStyle name="Título 2 2 2 6 3" xfId="26036"/>
    <cellStyle name="Título 2 2 2 6 4" xfId="31529"/>
    <cellStyle name="Título 2 2 2 6 5" xfId="37013"/>
    <cellStyle name="Título 2 2 2 7" xfId="8715"/>
    <cellStyle name="Título 2 2 3" xfId="8716"/>
    <cellStyle name="Título 2 2 3 2" xfId="17105"/>
    <cellStyle name="Título 2 2 3 2 2" xfId="24390"/>
    <cellStyle name="Título 2 2 3 2 2 2" xfId="29946"/>
    <cellStyle name="Título 2 2 3 2 2 3" xfId="35439"/>
    <cellStyle name="Título 2 2 3 2 2 4" xfId="40923"/>
    <cellStyle name="Título 2 2 3 2 3" xfId="27217"/>
    <cellStyle name="Título 2 2 3 2 4" xfId="32710"/>
    <cellStyle name="Título 2 2 3 2 5" xfId="38194"/>
    <cellStyle name="Título 2 2 3 3" xfId="14029"/>
    <cellStyle name="Título 2 2 3 4" xfId="19244"/>
    <cellStyle name="Título 2 2 3 5" xfId="21507"/>
    <cellStyle name="Título 2 2 3 6" xfId="11908"/>
    <cellStyle name="Título 2 2 3 6 2" xfId="23210"/>
    <cellStyle name="Título 2 2 3 6 2 2" xfId="28766"/>
    <cellStyle name="Título 2 2 3 6 2 3" xfId="34259"/>
    <cellStyle name="Título 2 2 3 6 2 4" xfId="39743"/>
    <cellStyle name="Título 2 2 3 6 3" xfId="26037"/>
    <cellStyle name="Título 2 2 3 6 4" xfId="31530"/>
    <cellStyle name="Título 2 2 3 6 5" xfId="37014"/>
    <cellStyle name="Título 2 2 4" xfId="8717"/>
    <cellStyle name="Título 2 2 4 2" xfId="17106"/>
    <cellStyle name="Título 2 2 4 2 2" xfId="24391"/>
    <cellStyle name="Título 2 2 4 2 2 2" xfId="29947"/>
    <cellStyle name="Título 2 2 4 2 2 3" xfId="35440"/>
    <cellStyle name="Título 2 2 4 2 2 4" xfId="40924"/>
    <cellStyle name="Título 2 2 4 2 3" xfId="27218"/>
    <cellStyle name="Título 2 2 4 2 4" xfId="32711"/>
    <cellStyle name="Título 2 2 4 2 5" xfId="38195"/>
    <cellStyle name="Título 2 2 4 3" xfId="14030"/>
    <cellStyle name="Título 2 2 4 4" xfId="19245"/>
    <cellStyle name="Título 2 2 4 5" xfId="21508"/>
    <cellStyle name="Título 2 2 4 6" xfId="11909"/>
    <cellStyle name="Título 2 2 4 6 2" xfId="23211"/>
    <cellStyle name="Título 2 2 4 6 2 2" xfId="28767"/>
    <cellStyle name="Título 2 2 4 6 2 3" xfId="34260"/>
    <cellStyle name="Título 2 2 4 6 2 4" xfId="39744"/>
    <cellStyle name="Título 2 2 4 6 3" xfId="26038"/>
    <cellStyle name="Título 2 2 4 6 4" xfId="31531"/>
    <cellStyle name="Título 2 2 4 6 5" xfId="37015"/>
    <cellStyle name="Título 2 2 5" xfId="17103"/>
    <cellStyle name="Título 2 2 5 2" xfId="24388"/>
    <cellStyle name="Título 2 2 5 2 2" xfId="29944"/>
    <cellStyle name="Título 2 2 5 2 3" xfId="35437"/>
    <cellStyle name="Título 2 2 5 2 4" xfId="40921"/>
    <cellStyle name="Título 2 2 5 3" xfId="27215"/>
    <cellStyle name="Título 2 2 5 4" xfId="32708"/>
    <cellStyle name="Título 2 2 5 5" xfId="38192"/>
    <cellStyle name="Título 2 2 6" xfId="14027"/>
    <cellStyle name="Título 2 2 7" xfId="19242"/>
    <cellStyle name="Título 2 2 8" xfId="21505"/>
    <cellStyle name="Título 2 2 9" xfId="11906"/>
    <cellStyle name="Título 2 2 9 2" xfId="23208"/>
    <cellStyle name="Título 2 2 9 2 2" xfId="28764"/>
    <cellStyle name="Título 2 2 9 2 3" xfId="34257"/>
    <cellStyle name="Título 2 2 9 2 4" xfId="39741"/>
    <cellStyle name="Título 2 2 9 3" xfId="26035"/>
    <cellStyle name="Título 2 2 9 4" xfId="31528"/>
    <cellStyle name="Título 2 2 9 5" xfId="37012"/>
    <cellStyle name="Título 2 3" xfId="3214"/>
    <cellStyle name="Título 2 3 2" xfId="4360"/>
    <cellStyle name="Título 2 3 2 2" xfId="17108"/>
    <cellStyle name="Título 2 3 2 2 2" xfId="24393"/>
    <cellStyle name="Título 2 3 2 2 2 2" xfId="29949"/>
    <cellStyle name="Título 2 3 2 2 2 3" xfId="35442"/>
    <cellStyle name="Título 2 3 2 2 2 4" xfId="40926"/>
    <cellStyle name="Título 2 3 2 2 3" xfId="27220"/>
    <cellStyle name="Título 2 3 2 2 4" xfId="32713"/>
    <cellStyle name="Título 2 3 2 2 5" xfId="38197"/>
    <cellStyle name="Título 2 3 2 3" xfId="14032"/>
    <cellStyle name="Título 2 3 2 4" xfId="19247"/>
    <cellStyle name="Título 2 3 2 5" xfId="21510"/>
    <cellStyle name="Título 2 3 2 6" xfId="11911"/>
    <cellStyle name="Título 2 3 2 6 2" xfId="23213"/>
    <cellStyle name="Título 2 3 2 6 2 2" xfId="28769"/>
    <cellStyle name="Título 2 3 2 6 2 3" xfId="34262"/>
    <cellStyle name="Título 2 3 2 6 2 4" xfId="39746"/>
    <cellStyle name="Título 2 3 2 6 3" xfId="26040"/>
    <cellStyle name="Título 2 3 2 6 4" xfId="31533"/>
    <cellStyle name="Título 2 3 2 6 5" xfId="37017"/>
    <cellStyle name="Título 2 3 2 7" xfId="8719"/>
    <cellStyle name="Título 2 3 3" xfId="17107"/>
    <cellStyle name="Título 2 3 3 2" xfId="24392"/>
    <cellStyle name="Título 2 3 3 2 2" xfId="29948"/>
    <cellStyle name="Título 2 3 3 2 3" xfId="35441"/>
    <cellStyle name="Título 2 3 3 2 4" xfId="40925"/>
    <cellStyle name="Título 2 3 3 3" xfId="27219"/>
    <cellStyle name="Título 2 3 3 4" xfId="32712"/>
    <cellStyle name="Título 2 3 3 5" xfId="38196"/>
    <cellStyle name="Título 2 3 4" xfId="14031"/>
    <cellStyle name="Título 2 3 5" xfId="19246"/>
    <cellStyle name="Título 2 3 6" xfId="21509"/>
    <cellStyle name="Título 2 3 7" xfId="11910"/>
    <cellStyle name="Título 2 3 7 2" xfId="23212"/>
    <cellStyle name="Título 2 3 7 2 2" xfId="28768"/>
    <cellStyle name="Título 2 3 7 2 3" xfId="34261"/>
    <cellStyle name="Título 2 3 7 2 4" xfId="39745"/>
    <cellStyle name="Título 2 3 7 3" xfId="26039"/>
    <cellStyle name="Título 2 3 7 4" xfId="31532"/>
    <cellStyle name="Título 2 3 7 5" xfId="37016"/>
    <cellStyle name="Título 2 3 8" xfId="8718"/>
    <cellStyle name="Título 2 4" xfId="3215"/>
    <cellStyle name="Título 2 4 2" xfId="17109"/>
    <cellStyle name="Título 2 4 2 2" xfId="24394"/>
    <cellStyle name="Título 2 4 2 2 2" xfId="29950"/>
    <cellStyle name="Título 2 4 2 2 3" xfId="35443"/>
    <cellStyle name="Título 2 4 2 2 4" xfId="40927"/>
    <cellStyle name="Título 2 4 2 3" xfId="27221"/>
    <cellStyle name="Título 2 4 2 4" xfId="32714"/>
    <cellStyle name="Título 2 4 2 5" xfId="38198"/>
    <cellStyle name="Título 2 4 3" xfId="14033"/>
    <cellStyle name="Título 2 4 4" xfId="19248"/>
    <cellStyle name="Título 2 4 5" xfId="21511"/>
    <cellStyle name="Título 2 4 6" xfId="11912"/>
    <cellStyle name="Título 2 4 6 2" xfId="23214"/>
    <cellStyle name="Título 2 4 6 2 2" xfId="28770"/>
    <cellStyle name="Título 2 4 6 2 3" xfId="34263"/>
    <cellStyle name="Título 2 4 6 2 4" xfId="39747"/>
    <cellStyle name="Título 2 4 6 3" xfId="26041"/>
    <cellStyle name="Título 2 4 6 4" xfId="31534"/>
    <cellStyle name="Título 2 4 6 5" xfId="37018"/>
    <cellStyle name="Título 2 4 7" xfId="8720"/>
    <cellStyle name="Título 2 5" xfId="3216"/>
    <cellStyle name="Título 2 5 2" xfId="4361"/>
    <cellStyle name="Título 3 2" xfId="3217"/>
    <cellStyle name="Título 3 2 10" xfId="8721"/>
    <cellStyle name="Título 3 2 2" xfId="3218"/>
    <cellStyle name="Título 3 2 2 2" xfId="17111"/>
    <cellStyle name="Título 3 2 2 2 2" xfId="24396"/>
    <cellStyle name="Título 3 2 2 2 2 2" xfId="29952"/>
    <cellStyle name="Título 3 2 2 2 2 3" xfId="35445"/>
    <cellStyle name="Título 3 2 2 2 2 4" xfId="40929"/>
    <cellStyle name="Título 3 2 2 2 3" xfId="27223"/>
    <cellStyle name="Título 3 2 2 2 4" xfId="32716"/>
    <cellStyle name="Título 3 2 2 2 5" xfId="38200"/>
    <cellStyle name="Título 3 2 2 3" xfId="14035"/>
    <cellStyle name="Título 3 2 2 4" xfId="19250"/>
    <cellStyle name="Título 3 2 2 5" xfId="21513"/>
    <cellStyle name="Título 3 2 2 6" xfId="11914"/>
    <cellStyle name="Título 3 2 2 6 2" xfId="23216"/>
    <cellStyle name="Título 3 2 2 6 2 2" xfId="28772"/>
    <cellStyle name="Título 3 2 2 6 2 3" xfId="34265"/>
    <cellStyle name="Título 3 2 2 6 2 4" xfId="39749"/>
    <cellStyle name="Título 3 2 2 6 3" xfId="26043"/>
    <cellStyle name="Título 3 2 2 6 4" xfId="31536"/>
    <cellStyle name="Título 3 2 2 6 5" xfId="37020"/>
    <cellStyle name="Título 3 2 2 7" xfId="8722"/>
    <cellStyle name="Título 3 2 3" xfId="8723"/>
    <cellStyle name="Título 3 2 3 2" xfId="17112"/>
    <cellStyle name="Título 3 2 3 2 2" xfId="24397"/>
    <cellStyle name="Título 3 2 3 2 2 2" xfId="29953"/>
    <cellStyle name="Título 3 2 3 2 2 3" xfId="35446"/>
    <cellStyle name="Título 3 2 3 2 2 4" xfId="40930"/>
    <cellStyle name="Título 3 2 3 2 3" xfId="27224"/>
    <cellStyle name="Título 3 2 3 2 4" xfId="32717"/>
    <cellStyle name="Título 3 2 3 2 5" xfId="38201"/>
    <cellStyle name="Título 3 2 3 3" xfId="14036"/>
    <cellStyle name="Título 3 2 3 4" xfId="19251"/>
    <cellStyle name="Título 3 2 3 5" xfId="21514"/>
    <cellStyle name="Título 3 2 3 6" xfId="11915"/>
    <cellStyle name="Título 3 2 3 6 2" xfId="23217"/>
    <cellStyle name="Título 3 2 3 6 2 2" xfId="28773"/>
    <cellStyle name="Título 3 2 3 6 2 3" xfId="34266"/>
    <cellStyle name="Título 3 2 3 6 2 4" xfId="39750"/>
    <cellStyle name="Título 3 2 3 6 3" xfId="26044"/>
    <cellStyle name="Título 3 2 3 6 4" xfId="31537"/>
    <cellStyle name="Título 3 2 3 6 5" xfId="37021"/>
    <cellStyle name="Título 3 2 4" xfId="8724"/>
    <cellStyle name="Título 3 2 4 2" xfId="17113"/>
    <cellStyle name="Título 3 2 4 2 2" xfId="24398"/>
    <cellStyle name="Título 3 2 4 2 2 2" xfId="29954"/>
    <cellStyle name="Título 3 2 4 2 2 3" xfId="35447"/>
    <cellStyle name="Título 3 2 4 2 2 4" xfId="40931"/>
    <cellStyle name="Título 3 2 4 2 3" xfId="27225"/>
    <cellStyle name="Título 3 2 4 2 4" xfId="32718"/>
    <cellStyle name="Título 3 2 4 2 5" xfId="38202"/>
    <cellStyle name="Título 3 2 4 3" xfId="14037"/>
    <cellStyle name="Título 3 2 4 4" xfId="19252"/>
    <cellStyle name="Título 3 2 4 5" xfId="21515"/>
    <cellStyle name="Título 3 2 4 6" xfId="11916"/>
    <cellStyle name="Título 3 2 4 6 2" xfId="23218"/>
    <cellStyle name="Título 3 2 4 6 2 2" xfId="28774"/>
    <cellStyle name="Título 3 2 4 6 2 3" xfId="34267"/>
    <cellStyle name="Título 3 2 4 6 2 4" xfId="39751"/>
    <cellStyle name="Título 3 2 4 6 3" xfId="26045"/>
    <cellStyle name="Título 3 2 4 6 4" xfId="31538"/>
    <cellStyle name="Título 3 2 4 6 5" xfId="37022"/>
    <cellStyle name="Título 3 2 5" xfId="17110"/>
    <cellStyle name="Título 3 2 5 2" xfId="24395"/>
    <cellStyle name="Título 3 2 5 2 2" xfId="29951"/>
    <cellStyle name="Título 3 2 5 2 3" xfId="35444"/>
    <cellStyle name="Título 3 2 5 2 4" xfId="40928"/>
    <cellStyle name="Título 3 2 5 3" xfId="27222"/>
    <cellStyle name="Título 3 2 5 4" xfId="32715"/>
    <cellStyle name="Título 3 2 5 5" xfId="38199"/>
    <cellStyle name="Título 3 2 6" xfId="14034"/>
    <cellStyle name="Título 3 2 7" xfId="19249"/>
    <cellStyle name="Título 3 2 8" xfId="21512"/>
    <cellStyle name="Título 3 2 9" xfId="11913"/>
    <cellStyle name="Título 3 2 9 2" xfId="23215"/>
    <cellStyle name="Título 3 2 9 2 2" xfId="28771"/>
    <cellStyle name="Título 3 2 9 2 3" xfId="34264"/>
    <cellStyle name="Título 3 2 9 2 4" xfId="39748"/>
    <cellStyle name="Título 3 2 9 3" xfId="26042"/>
    <cellStyle name="Título 3 2 9 4" xfId="31535"/>
    <cellStyle name="Título 3 2 9 5" xfId="37019"/>
    <cellStyle name="Título 3 3" xfId="3219"/>
    <cellStyle name="Título 3 3 2" xfId="4362"/>
    <cellStyle name="Título 3 3 2 2" xfId="17115"/>
    <cellStyle name="Título 3 3 2 2 2" xfId="24400"/>
    <cellStyle name="Título 3 3 2 2 2 2" xfId="29956"/>
    <cellStyle name="Título 3 3 2 2 2 3" xfId="35449"/>
    <cellStyle name="Título 3 3 2 2 2 4" xfId="40933"/>
    <cellStyle name="Título 3 3 2 2 3" xfId="27227"/>
    <cellStyle name="Título 3 3 2 2 4" xfId="32720"/>
    <cellStyle name="Título 3 3 2 2 5" xfId="38204"/>
    <cellStyle name="Título 3 3 2 3" xfId="14039"/>
    <cellStyle name="Título 3 3 2 4" xfId="19254"/>
    <cellStyle name="Título 3 3 2 5" xfId="21517"/>
    <cellStyle name="Título 3 3 2 6" xfId="11918"/>
    <cellStyle name="Título 3 3 2 6 2" xfId="23220"/>
    <cellStyle name="Título 3 3 2 6 2 2" xfId="28776"/>
    <cellStyle name="Título 3 3 2 6 2 3" xfId="34269"/>
    <cellStyle name="Título 3 3 2 6 2 4" xfId="39753"/>
    <cellStyle name="Título 3 3 2 6 3" xfId="26047"/>
    <cellStyle name="Título 3 3 2 6 4" xfId="31540"/>
    <cellStyle name="Título 3 3 2 6 5" xfId="37024"/>
    <cellStyle name="Título 3 3 2 7" xfId="8726"/>
    <cellStyle name="Título 3 3 3" xfId="17114"/>
    <cellStyle name="Título 3 3 3 2" xfId="24399"/>
    <cellStyle name="Título 3 3 3 2 2" xfId="29955"/>
    <cellStyle name="Título 3 3 3 2 3" xfId="35448"/>
    <cellStyle name="Título 3 3 3 2 4" xfId="40932"/>
    <cellStyle name="Título 3 3 3 3" xfId="27226"/>
    <cellStyle name="Título 3 3 3 4" xfId="32719"/>
    <cellStyle name="Título 3 3 3 5" xfId="38203"/>
    <cellStyle name="Título 3 3 4" xfId="14038"/>
    <cellStyle name="Título 3 3 5" xfId="19253"/>
    <cellStyle name="Título 3 3 6" xfId="21516"/>
    <cellStyle name="Título 3 3 7" xfId="11917"/>
    <cellStyle name="Título 3 3 7 2" xfId="23219"/>
    <cellStyle name="Título 3 3 7 2 2" xfId="28775"/>
    <cellStyle name="Título 3 3 7 2 3" xfId="34268"/>
    <cellStyle name="Título 3 3 7 2 4" xfId="39752"/>
    <cellStyle name="Título 3 3 7 3" xfId="26046"/>
    <cellStyle name="Título 3 3 7 4" xfId="31539"/>
    <cellStyle name="Título 3 3 7 5" xfId="37023"/>
    <cellStyle name="Título 3 3 8" xfId="8725"/>
    <cellStyle name="Título 3 4" xfId="3220"/>
    <cellStyle name="Título 3 4 2" xfId="17116"/>
    <cellStyle name="Título 3 4 2 2" xfId="24401"/>
    <cellStyle name="Título 3 4 2 2 2" xfId="29957"/>
    <cellStyle name="Título 3 4 2 2 3" xfId="35450"/>
    <cellStyle name="Título 3 4 2 2 4" xfId="40934"/>
    <cellStyle name="Título 3 4 2 3" xfId="27228"/>
    <cellStyle name="Título 3 4 2 4" xfId="32721"/>
    <cellStyle name="Título 3 4 2 5" xfId="38205"/>
    <cellStyle name="Título 3 4 3" xfId="14040"/>
    <cellStyle name="Título 3 4 4" xfId="19255"/>
    <cellStyle name="Título 3 4 5" xfId="21518"/>
    <cellStyle name="Título 3 4 6" xfId="11919"/>
    <cellStyle name="Título 3 4 6 2" xfId="23221"/>
    <cellStyle name="Título 3 4 6 2 2" xfId="28777"/>
    <cellStyle name="Título 3 4 6 2 3" xfId="34270"/>
    <cellStyle name="Título 3 4 6 2 4" xfId="39754"/>
    <cellStyle name="Título 3 4 6 3" xfId="26048"/>
    <cellStyle name="Título 3 4 6 4" xfId="31541"/>
    <cellStyle name="Título 3 4 6 5" xfId="37025"/>
    <cellStyle name="Título 3 4 7" xfId="8727"/>
    <cellStyle name="Título 3 5" xfId="3221"/>
    <cellStyle name="Título 3 5 2" xfId="4363"/>
    <cellStyle name="Título 4" xfId="3222"/>
    <cellStyle name="Título 4 10" xfId="8728"/>
    <cellStyle name="Título 4 2" xfId="3223"/>
    <cellStyle name="Título 4 2 2" xfId="17118"/>
    <cellStyle name="Título 4 2 2 2" xfId="24403"/>
    <cellStyle name="Título 4 2 2 2 2" xfId="29959"/>
    <cellStyle name="Título 4 2 2 2 3" xfId="35452"/>
    <cellStyle name="Título 4 2 2 2 4" xfId="40936"/>
    <cellStyle name="Título 4 2 2 3" xfId="27230"/>
    <cellStyle name="Título 4 2 2 4" xfId="32723"/>
    <cellStyle name="Título 4 2 2 5" xfId="38207"/>
    <cellStyle name="Título 4 2 3" xfId="14042"/>
    <cellStyle name="Título 4 2 4" xfId="19257"/>
    <cellStyle name="Título 4 2 5" xfId="21520"/>
    <cellStyle name="Título 4 2 6" xfId="11921"/>
    <cellStyle name="Título 4 2 6 2" xfId="23223"/>
    <cellStyle name="Título 4 2 6 2 2" xfId="28779"/>
    <cellStyle name="Título 4 2 6 2 3" xfId="34272"/>
    <cellStyle name="Título 4 2 6 2 4" xfId="39756"/>
    <cellStyle name="Título 4 2 6 3" xfId="26050"/>
    <cellStyle name="Título 4 2 6 4" xfId="31543"/>
    <cellStyle name="Título 4 2 6 5" xfId="37027"/>
    <cellStyle name="Título 4 2 7" xfId="8729"/>
    <cellStyle name="Título 4 3" xfId="8730"/>
    <cellStyle name="Título 4 3 2" xfId="17119"/>
    <cellStyle name="Título 4 3 2 2" xfId="24404"/>
    <cellStyle name="Título 4 3 2 2 2" xfId="29960"/>
    <cellStyle name="Título 4 3 2 2 3" xfId="35453"/>
    <cellStyle name="Título 4 3 2 2 4" xfId="40937"/>
    <cellStyle name="Título 4 3 2 3" xfId="27231"/>
    <cellStyle name="Título 4 3 2 4" xfId="32724"/>
    <cellStyle name="Título 4 3 2 5" xfId="38208"/>
    <cellStyle name="Título 4 3 3" xfId="14043"/>
    <cellStyle name="Título 4 3 4" xfId="19258"/>
    <cellStyle name="Título 4 3 5" xfId="21521"/>
    <cellStyle name="Título 4 3 6" xfId="11922"/>
    <cellStyle name="Título 4 3 6 2" xfId="23224"/>
    <cellStyle name="Título 4 3 6 2 2" xfId="28780"/>
    <cellStyle name="Título 4 3 6 2 3" xfId="34273"/>
    <cellStyle name="Título 4 3 6 2 4" xfId="39757"/>
    <cellStyle name="Título 4 3 6 3" xfId="26051"/>
    <cellStyle name="Título 4 3 6 4" xfId="31544"/>
    <cellStyle name="Título 4 3 6 5" xfId="37028"/>
    <cellStyle name="Título 4 4" xfId="8731"/>
    <cellStyle name="Título 4 4 2" xfId="17120"/>
    <cellStyle name="Título 4 4 2 2" xfId="24405"/>
    <cellStyle name="Título 4 4 2 2 2" xfId="29961"/>
    <cellStyle name="Título 4 4 2 2 3" xfId="35454"/>
    <cellStyle name="Título 4 4 2 2 4" xfId="40938"/>
    <cellStyle name="Título 4 4 2 3" xfId="27232"/>
    <cellStyle name="Título 4 4 2 4" xfId="32725"/>
    <cellStyle name="Título 4 4 2 5" xfId="38209"/>
    <cellStyle name="Título 4 4 3" xfId="14044"/>
    <cellStyle name="Título 4 4 4" xfId="19259"/>
    <cellStyle name="Título 4 4 5" xfId="21522"/>
    <cellStyle name="Título 4 4 6" xfId="11923"/>
    <cellStyle name="Título 4 4 6 2" xfId="23225"/>
    <cellStyle name="Título 4 4 6 2 2" xfId="28781"/>
    <cellStyle name="Título 4 4 6 2 3" xfId="34274"/>
    <cellStyle name="Título 4 4 6 2 4" xfId="39758"/>
    <cellStyle name="Título 4 4 6 3" xfId="26052"/>
    <cellStyle name="Título 4 4 6 4" xfId="31545"/>
    <cellStyle name="Título 4 4 6 5" xfId="37029"/>
    <cellStyle name="Título 4 5" xfId="17117"/>
    <cellStyle name="Título 4 5 2" xfId="24402"/>
    <cellStyle name="Título 4 5 2 2" xfId="29958"/>
    <cellStyle name="Título 4 5 2 3" xfId="35451"/>
    <cellStyle name="Título 4 5 2 4" xfId="40935"/>
    <cellStyle name="Título 4 5 3" xfId="27229"/>
    <cellStyle name="Título 4 5 4" xfId="32722"/>
    <cellStyle name="Título 4 5 5" xfId="38206"/>
    <cellStyle name="Título 4 6" xfId="14041"/>
    <cellStyle name="Título 4 7" xfId="19256"/>
    <cellStyle name="Título 4 8" xfId="21519"/>
    <cellStyle name="Título 4 9" xfId="11920"/>
    <cellStyle name="Título 4 9 2" xfId="23222"/>
    <cellStyle name="Título 4 9 2 2" xfId="28778"/>
    <cellStyle name="Título 4 9 2 3" xfId="34271"/>
    <cellStyle name="Título 4 9 2 4" xfId="39755"/>
    <cellStyle name="Título 4 9 3" xfId="26049"/>
    <cellStyle name="Título 4 9 4" xfId="31542"/>
    <cellStyle name="Título 4 9 5" xfId="37026"/>
    <cellStyle name="Título 5" xfId="3224"/>
    <cellStyle name="Título 5 2" xfId="4364"/>
    <cellStyle name="Título 5 2 2" xfId="17122"/>
    <cellStyle name="Título 5 2 2 2" xfId="24407"/>
    <cellStyle name="Título 5 2 2 2 2" xfId="29963"/>
    <cellStyle name="Título 5 2 2 2 3" xfId="35456"/>
    <cellStyle name="Título 5 2 2 2 4" xfId="40940"/>
    <cellStyle name="Título 5 2 2 3" xfId="27234"/>
    <cellStyle name="Título 5 2 2 4" xfId="32727"/>
    <cellStyle name="Título 5 2 2 5" xfId="38211"/>
    <cellStyle name="Título 5 2 3" xfId="14046"/>
    <cellStyle name="Título 5 2 4" xfId="19261"/>
    <cellStyle name="Título 5 2 5" xfId="21524"/>
    <cellStyle name="Título 5 2 6" xfId="11925"/>
    <cellStyle name="Título 5 2 6 2" xfId="23227"/>
    <cellStyle name="Título 5 2 6 2 2" xfId="28783"/>
    <cellStyle name="Título 5 2 6 2 3" xfId="34276"/>
    <cellStyle name="Título 5 2 6 2 4" xfId="39760"/>
    <cellStyle name="Título 5 2 6 3" xfId="26054"/>
    <cellStyle name="Título 5 2 6 4" xfId="31547"/>
    <cellStyle name="Título 5 2 6 5" xfId="37031"/>
    <cellStyle name="Título 5 3" xfId="17121"/>
    <cellStyle name="Título 5 3 2" xfId="24406"/>
    <cellStyle name="Título 5 3 2 2" xfId="29962"/>
    <cellStyle name="Título 5 3 2 3" xfId="35455"/>
    <cellStyle name="Título 5 3 2 4" xfId="40939"/>
    <cellStyle name="Título 5 3 3" xfId="27233"/>
    <cellStyle name="Título 5 3 4" xfId="32726"/>
    <cellStyle name="Título 5 3 5" xfId="38210"/>
    <cellStyle name="Título 5 4" xfId="14045"/>
    <cellStyle name="Título 5 5" xfId="19260"/>
    <cellStyle name="Título 5 6" xfId="21523"/>
    <cellStyle name="Título 5 7" xfId="11924"/>
    <cellStyle name="Título 5 7 2" xfId="23226"/>
    <cellStyle name="Título 5 7 2 2" xfId="28782"/>
    <cellStyle name="Título 5 7 2 3" xfId="34275"/>
    <cellStyle name="Título 5 7 2 4" xfId="39759"/>
    <cellStyle name="Título 5 7 3" xfId="26053"/>
    <cellStyle name="Título 5 7 4" xfId="31546"/>
    <cellStyle name="Título 5 7 5" xfId="37030"/>
    <cellStyle name="Título 6" xfId="3225"/>
    <cellStyle name="Título 6 2" xfId="17123"/>
    <cellStyle name="Título 6 2 2" xfId="24408"/>
    <cellStyle name="Título 6 2 2 2" xfId="29964"/>
    <cellStyle name="Título 6 2 2 3" xfId="35457"/>
    <cellStyle name="Título 6 2 2 4" xfId="40941"/>
    <cellStyle name="Título 6 2 3" xfId="27235"/>
    <cellStyle name="Título 6 2 4" xfId="32728"/>
    <cellStyle name="Título 6 2 5" xfId="38212"/>
    <cellStyle name="Título 6 3" xfId="14047"/>
    <cellStyle name="Título 6 4" xfId="19262"/>
    <cellStyle name="Título 6 5" xfId="21525"/>
    <cellStyle name="Título 6 6" xfId="11926"/>
    <cellStyle name="Título 6 6 2" xfId="23228"/>
    <cellStyle name="Título 6 6 2 2" xfId="28784"/>
    <cellStyle name="Título 6 6 2 3" xfId="34277"/>
    <cellStyle name="Título 6 6 2 4" xfId="39761"/>
    <cellStyle name="Título 6 6 3" xfId="26055"/>
    <cellStyle name="Título 6 6 4" xfId="31548"/>
    <cellStyle name="Título 6 6 5" xfId="37032"/>
    <cellStyle name="Título 6 7" xfId="8732"/>
    <cellStyle name="Título 7" xfId="3226"/>
    <cellStyle name="Título 7 2" xfId="4365"/>
    <cellStyle name="Total 2" xfId="3227"/>
    <cellStyle name="Total 2 10" xfId="14048"/>
    <cellStyle name="Total 2 11" xfId="19263"/>
    <cellStyle name="Total 2 12" xfId="21526"/>
    <cellStyle name="Total 2 13" xfId="11927"/>
    <cellStyle name="Total 2 13 2" xfId="23229"/>
    <cellStyle name="Total 2 13 2 2" xfId="28785"/>
    <cellStyle name="Total 2 13 2 3" xfId="34278"/>
    <cellStyle name="Total 2 13 2 4" xfId="39762"/>
    <cellStyle name="Total 2 13 3" xfId="26056"/>
    <cellStyle name="Total 2 13 4" xfId="31549"/>
    <cellStyle name="Total 2 13 5" xfId="37033"/>
    <cellStyle name="Total 2 14" xfId="8733"/>
    <cellStyle name="Total 2 2" xfId="3228"/>
    <cellStyle name="Total 2 2 10" xfId="21527"/>
    <cellStyle name="Total 2 2 11" xfId="11928"/>
    <cellStyle name="Total 2 2 11 2" xfId="23230"/>
    <cellStyle name="Total 2 2 11 2 2" xfId="28786"/>
    <cellStyle name="Total 2 2 11 2 3" xfId="34279"/>
    <cellStyle name="Total 2 2 11 2 4" xfId="39763"/>
    <cellStyle name="Total 2 2 11 3" xfId="26057"/>
    <cellStyle name="Total 2 2 11 4" xfId="31550"/>
    <cellStyle name="Total 2 2 11 5" xfId="37034"/>
    <cellStyle name="Total 2 2 12" xfId="8734"/>
    <cellStyle name="Total 2 2 2" xfId="8735"/>
    <cellStyle name="Total 2 2 2 2" xfId="17126"/>
    <cellStyle name="Total 2 2 2 2 2" xfId="24411"/>
    <cellStyle name="Total 2 2 2 2 2 2" xfId="29967"/>
    <cellStyle name="Total 2 2 2 2 2 3" xfId="35460"/>
    <cellStyle name="Total 2 2 2 2 2 4" xfId="40944"/>
    <cellStyle name="Total 2 2 2 2 3" xfId="27238"/>
    <cellStyle name="Total 2 2 2 2 4" xfId="32731"/>
    <cellStyle name="Total 2 2 2 2 5" xfId="38215"/>
    <cellStyle name="Total 2 2 2 3" xfId="14050"/>
    <cellStyle name="Total 2 2 2 4" xfId="19265"/>
    <cellStyle name="Total 2 2 2 5" xfId="21528"/>
    <cellStyle name="Total 2 2 2 6" xfId="11929"/>
    <cellStyle name="Total 2 2 2 6 2" xfId="23231"/>
    <cellStyle name="Total 2 2 2 6 2 2" xfId="28787"/>
    <cellStyle name="Total 2 2 2 6 2 3" xfId="34280"/>
    <cellStyle name="Total 2 2 2 6 2 4" xfId="39764"/>
    <cellStyle name="Total 2 2 2 6 3" xfId="26058"/>
    <cellStyle name="Total 2 2 2 6 4" xfId="31551"/>
    <cellStyle name="Total 2 2 2 6 5" xfId="37035"/>
    <cellStyle name="Total 2 2 3" xfId="8736"/>
    <cellStyle name="Total 2 2 3 2" xfId="17127"/>
    <cellStyle name="Total 2 2 3 2 2" xfId="24412"/>
    <cellStyle name="Total 2 2 3 2 2 2" xfId="29968"/>
    <cellStyle name="Total 2 2 3 2 2 3" xfId="35461"/>
    <cellStyle name="Total 2 2 3 2 2 4" xfId="40945"/>
    <cellStyle name="Total 2 2 3 2 3" xfId="27239"/>
    <cellStyle name="Total 2 2 3 2 4" xfId="32732"/>
    <cellStyle name="Total 2 2 3 2 5" xfId="38216"/>
    <cellStyle name="Total 2 2 3 3" xfId="14051"/>
    <cellStyle name="Total 2 2 3 4" xfId="19266"/>
    <cellStyle name="Total 2 2 3 5" xfId="21529"/>
    <cellStyle name="Total 2 2 3 6" xfId="11930"/>
    <cellStyle name="Total 2 2 3 6 2" xfId="23232"/>
    <cellStyle name="Total 2 2 3 6 2 2" xfId="28788"/>
    <cellStyle name="Total 2 2 3 6 2 3" xfId="34281"/>
    <cellStyle name="Total 2 2 3 6 2 4" xfId="39765"/>
    <cellStyle name="Total 2 2 3 6 3" xfId="26059"/>
    <cellStyle name="Total 2 2 3 6 4" xfId="31552"/>
    <cellStyle name="Total 2 2 3 6 5" xfId="37036"/>
    <cellStyle name="Total 2 2 4" xfId="8737"/>
    <cellStyle name="Total 2 2 4 2" xfId="17128"/>
    <cellStyle name="Total 2 2 4 2 2" xfId="24413"/>
    <cellStyle name="Total 2 2 4 2 2 2" xfId="29969"/>
    <cellStyle name="Total 2 2 4 2 2 3" xfId="35462"/>
    <cellStyle name="Total 2 2 4 2 2 4" xfId="40946"/>
    <cellStyle name="Total 2 2 4 2 3" xfId="27240"/>
    <cellStyle name="Total 2 2 4 2 4" xfId="32733"/>
    <cellStyle name="Total 2 2 4 2 5" xfId="38217"/>
    <cellStyle name="Total 2 2 4 3" xfId="14294"/>
    <cellStyle name="Total 2 2 4 4" xfId="21530"/>
    <cellStyle name="Total 2 2 4 5" xfId="11931"/>
    <cellStyle name="Total 2 2 4 5 2" xfId="23233"/>
    <cellStyle name="Total 2 2 4 5 2 2" xfId="28789"/>
    <cellStyle name="Total 2 2 4 5 2 3" xfId="34282"/>
    <cellStyle name="Total 2 2 4 5 2 4" xfId="39766"/>
    <cellStyle name="Total 2 2 4 5 3" xfId="26060"/>
    <cellStyle name="Total 2 2 4 5 4" xfId="31553"/>
    <cellStyle name="Total 2 2 4 5 5" xfId="37037"/>
    <cellStyle name="Total 2 2 5" xfId="9001"/>
    <cellStyle name="Total 2 2 5 2" xfId="21743"/>
    <cellStyle name="Total 2 2 5 3" xfId="11932"/>
    <cellStyle name="Total 2 2 5 3 2" xfId="23234"/>
    <cellStyle name="Total 2 2 5 3 2 2" xfId="28790"/>
    <cellStyle name="Total 2 2 5 3 2 3" xfId="34283"/>
    <cellStyle name="Total 2 2 5 3 2 4" xfId="39767"/>
    <cellStyle name="Total 2 2 5 3 3" xfId="26061"/>
    <cellStyle name="Total 2 2 5 3 4" xfId="31554"/>
    <cellStyle name="Total 2 2 5 3 5" xfId="37038"/>
    <cellStyle name="Total 2 2 6" xfId="11933"/>
    <cellStyle name="Total 2 2 6 2" xfId="23235"/>
    <cellStyle name="Total 2 2 6 2 2" xfId="28791"/>
    <cellStyle name="Total 2 2 6 2 3" xfId="34284"/>
    <cellStyle name="Total 2 2 6 2 4" xfId="39768"/>
    <cellStyle name="Total 2 2 6 3" xfId="26062"/>
    <cellStyle name="Total 2 2 6 4" xfId="31555"/>
    <cellStyle name="Total 2 2 6 5" xfId="37039"/>
    <cellStyle name="Total 2 2 7" xfId="17125"/>
    <cellStyle name="Total 2 2 7 2" xfId="24410"/>
    <cellStyle name="Total 2 2 7 2 2" xfId="29966"/>
    <cellStyle name="Total 2 2 7 2 3" xfId="35459"/>
    <cellStyle name="Total 2 2 7 2 4" xfId="40943"/>
    <cellStyle name="Total 2 2 7 3" xfId="27237"/>
    <cellStyle name="Total 2 2 7 4" xfId="32730"/>
    <cellStyle name="Total 2 2 7 5" xfId="38214"/>
    <cellStyle name="Total 2 2 8" xfId="14049"/>
    <cellStyle name="Total 2 2 9" xfId="19264"/>
    <cellStyle name="Total 2 3" xfId="3229"/>
    <cellStyle name="Total 2 3 2" xfId="8739"/>
    <cellStyle name="Total 2 3 2 2" xfId="17130"/>
    <cellStyle name="Total 2 3 2 2 2" xfId="24415"/>
    <cellStyle name="Total 2 3 2 2 2 2" xfId="29971"/>
    <cellStyle name="Total 2 3 2 2 2 3" xfId="35464"/>
    <cellStyle name="Total 2 3 2 2 2 4" xfId="40948"/>
    <cellStyle name="Total 2 3 2 2 3" xfId="27242"/>
    <cellStyle name="Total 2 3 2 2 4" xfId="32735"/>
    <cellStyle name="Total 2 3 2 2 5" xfId="38219"/>
    <cellStyle name="Total 2 3 2 3" xfId="14053"/>
    <cellStyle name="Total 2 3 2 4" xfId="19268"/>
    <cellStyle name="Total 2 3 2 5" xfId="21532"/>
    <cellStyle name="Total 2 3 2 6" xfId="11935"/>
    <cellStyle name="Total 2 3 2 6 2" xfId="23237"/>
    <cellStyle name="Total 2 3 2 6 2 2" xfId="28793"/>
    <cellStyle name="Total 2 3 2 6 2 3" xfId="34286"/>
    <cellStyle name="Total 2 3 2 6 2 4" xfId="39770"/>
    <cellStyle name="Total 2 3 2 6 3" xfId="26064"/>
    <cellStyle name="Total 2 3 2 6 4" xfId="31557"/>
    <cellStyle name="Total 2 3 2 6 5" xfId="37041"/>
    <cellStyle name="Total 2 3 3" xfId="17129"/>
    <cellStyle name="Total 2 3 3 2" xfId="24414"/>
    <cellStyle name="Total 2 3 3 2 2" xfId="29970"/>
    <cellStyle name="Total 2 3 3 2 3" xfId="35463"/>
    <cellStyle name="Total 2 3 3 2 4" xfId="40947"/>
    <cellStyle name="Total 2 3 3 3" xfId="27241"/>
    <cellStyle name="Total 2 3 3 4" xfId="32734"/>
    <cellStyle name="Total 2 3 3 5" xfId="38218"/>
    <cellStyle name="Total 2 3 4" xfId="14052"/>
    <cellStyle name="Total 2 3 5" xfId="19267"/>
    <cellStyle name="Total 2 3 6" xfId="21531"/>
    <cellStyle name="Total 2 3 7" xfId="11934"/>
    <cellStyle name="Total 2 3 7 2" xfId="23236"/>
    <cellStyle name="Total 2 3 7 2 2" xfId="28792"/>
    <cellStyle name="Total 2 3 7 2 3" xfId="34285"/>
    <cellStyle name="Total 2 3 7 2 4" xfId="39769"/>
    <cellStyle name="Total 2 3 7 3" xfId="26063"/>
    <cellStyle name="Total 2 3 7 4" xfId="31556"/>
    <cellStyle name="Total 2 3 7 5" xfId="37040"/>
    <cellStyle name="Total 2 3 8" xfId="8738"/>
    <cellStyle name="Total 2 4" xfId="3230"/>
    <cellStyle name="Total 2 4 2" xfId="17131"/>
    <cellStyle name="Total 2 4 2 2" xfId="24416"/>
    <cellStyle name="Total 2 4 2 2 2" xfId="29972"/>
    <cellStyle name="Total 2 4 2 2 3" xfId="35465"/>
    <cellStyle name="Total 2 4 2 2 4" xfId="40949"/>
    <cellStyle name="Total 2 4 2 3" xfId="27243"/>
    <cellStyle name="Total 2 4 2 4" xfId="32736"/>
    <cellStyle name="Total 2 4 2 5" xfId="38220"/>
    <cellStyle name="Total 2 4 3" xfId="14054"/>
    <cellStyle name="Total 2 4 4" xfId="19269"/>
    <cellStyle name="Total 2 4 5" xfId="21533"/>
    <cellStyle name="Total 2 4 6" xfId="11936"/>
    <cellStyle name="Total 2 4 6 2" xfId="23238"/>
    <cellStyle name="Total 2 4 6 2 2" xfId="28794"/>
    <cellStyle name="Total 2 4 6 2 3" xfId="34287"/>
    <cellStyle name="Total 2 4 6 2 4" xfId="39771"/>
    <cellStyle name="Total 2 4 6 3" xfId="26065"/>
    <cellStyle name="Total 2 4 6 4" xfId="31558"/>
    <cellStyle name="Total 2 4 6 5" xfId="37042"/>
    <cellStyle name="Total 2 4 7" xfId="8740"/>
    <cellStyle name="Total 2 5" xfId="8741"/>
    <cellStyle name="Total 2 5 2" xfId="17132"/>
    <cellStyle name="Total 2 5 2 2" xfId="24417"/>
    <cellStyle name="Total 2 5 2 2 2" xfId="29973"/>
    <cellStyle name="Total 2 5 2 2 3" xfId="35466"/>
    <cellStyle name="Total 2 5 2 2 4" xfId="40950"/>
    <cellStyle name="Total 2 5 2 3" xfId="27244"/>
    <cellStyle name="Total 2 5 2 4" xfId="32737"/>
    <cellStyle name="Total 2 5 2 5" xfId="38221"/>
    <cellStyle name="Total 2 5 3" xfId="14055"/>
    <cellStyle name="Total 2 5 4" xfId="19270"/>
    <cellStyle name="Total 2 5 5" xfId="21534"/>
    <cellStyle name="Total 2 5 6" xfId="11937"/>
    <cellStyle name="Total 2 5 6 2" xfId="23239"/>
    <cellStyle name="Total 2 5 6 2 2" xfId="28795"/>
    <cellStyle name="Total 2 5 6 2 3" xfId="34288"/>
    <cellStyle name="Total 2 5 6 2 4" xfId="39772"/>
    <cellStyle name="Total 2 5 6 3" xfId="26066"/>
    <cellStyle name="Total 2 5 6 4" xfId="31559"/>
    <cellStyle name="Total 2 5 6 5" xfId="37043"/>
    <cellStyle name="Total 2 6" xfId="8742"/>
    <cellStyle name="Total 2 6 2" xfId="17133"/>
    <cellStyle name="Total 2 6 2 2" xfId="24418"/>
    <cellStyle name="Total 2 6 2 2 2" xfId="29974"/>
    <cellStyle name="Total 2 6 2 2 3" xfId="35467"/>
    <cellStyle name="Total 2 6 2 2 4" xfId="40951"/>
    <cellStyle name="Total 2 6 2 3" xfId="27245"/>
    <cellStyle name="Total 2 6 2 4" xfId="32738"/>
    <cellStyle name="Total 2 6 2 5" xfId="38222"/>
    <cellStyle name="Total 2 6 3" xfId="14293"/>
    <cellStyle name="Total 2 6 4" xfId="21535"/>
    <cellStyle name="Total 2 6 5" xfId="11938"/>
    <cellStyle name="Total 2 6 5 2" xfId="23240"/>
    <cellStyle name="Total 2 6 5 2 2" xfId="28796"/>
    <cellStyle name="Total 2 6 5 2 3" xfId="34289"/>
    <cellStyle name="Total 2 6 5 2 4" xfId="39773"/>
    <cellStyle name="Total 2 6 5 3" xfId="26067"/>
    <cellStyle name="Total 2 6 5 4" xfId="31560"/>
    <cellStyle name="Total 2 6 5 5" xfId="37044"/>
    <cellStyle name="Total 2 7" xfId="8907"/>
    <cellStyle name="Total 2 7 2" xfId="21670"/>
    <cellStyle name="Total 2 7 3" xfId="11939"/>
    <cellStyle name="Total 2 7 3 2" xfId="23241"/>
    <cellStyle name="Total 2 7 3 2 2" xfId="28797"/>
    <cellStyle name="Total 2 7 3 2 3" xfId="34290"/>
    <cellStyle name="Total 2 7 3 2 4" xfId="39774"/>
    <cellStyle name="Total 2 7 3 3" xfId="26068"/>
    <cellStyle name="Total 2 7 3 4" xfId="31561"/>
    <cellStyle name="Total 2 7 3 5" xfId="37045"/>
    <cellStyle name="Total 2 8" xfId="11940"/>
    <cellStyle name="Total 2 8 2" xfId="23242"/>
    <cellStyle name="Total 2 8 2 2" xfId="28798"/>
    <cellStyle name="Total 2 8 2 3" xfId="34291"/>
    <cellStyle name="Total 2 8 2 4" xfId="39775"/>
    <cellStyle name="Total 2 8 3" xfId="26069"/>
    <cellStyle name="Total 2 8 4" xfId="31562"/>
    <cellStyle name="Total 2 8 5" xfId="37046"/>
    <cellStyle name="Total 2 9" xfId="17124"/>
    <cellStyle name="Total 2 9 2" xfId="24409"/>
    <cellStyle name="Total 2 9 2 2" xfId="29965"/>
    <cellStyle name="Total 2 9 2 3" xfId="35458"/>
    <cellStyle name="Total 2 9 2 4" xfId="40942"/>
    <cellStyle name="Total 2 9 3" xfId="27236"/>
    <cellStyle name="Total 2 9 4" xfId="32729"/>
    <cellStyle name="Total 2 9 5" xfId="38213"/>
    <cellStyle name="Total 3" xfId="3231"/>
    <cellStyle name="Total 3 10" xfId="19271"/>
    <cellStyle name="Total 3 11" xfId="21536"/>
    <cellStyle name="Total 3 12" xfId="11941"/>
    <cellStyle name="Total 3 12 2" xfId="23243"/>
    <cellStyle name="Total 3 12 2 2" xfId="28799"/>
    <cellStyle name="Total 3 12 2 3" xfId="34292"/>
    <cellStyle name="Total 3 12 2 4" xfId="39776"/>
    <cellStyle name="Total 3 12 3" xfId="26070"/>
    <cellStyle name="Total 3 12 4" xfId="31563"/>
    <cellStyle name="Total 3 12 5" xfId="37047"/>
    <cellStyle name="Total 3 13" xfId="8743"/>
    <cellStyle name="Total 3 2" xfId="3232"/>
    <cellStyle name="Total 3 2 10" xfId="21537"/>
    <cellStyle name="Total 3 2 11" xfId="11942"/>
    <cellStyle name="Total 3 2 11 2" xfId="23244"/>
    <cellStyle name="Total 3 2 11 2 2" xfId="28800"/>
    <cellStyle name="Total 3 2 11 2 3" xfId="34293"/>
    <cellStyle name="Total 3 2 11 2 4" xfId="39777"/>
    <cellStyle name="Total 3 2 11 3" xfId="26071"/>
    <cellStyle name="Total 3 2 11 4" xfId="31564"/>
    <cellStyle name="Total 3 2 11 5" xfId="37048"/>
    <cellStyle name="Total 3 2 12" xfId="8744"/>
    <cellStyle name="Total 3 2 2" xfId="8745"/>
    <cellStyle name="Total 3 2 2 2" xfId="17136"/>
    <cellStyle name="Total 3 2 2 2 2" xfId="24421"/>
    <cellStyle name="Total 3 2 2 2 2 2" xfId="29977"/>
    <cellStyle name="Total 3 2 2 2 2 3" xfId="35470"/>
    <cellStyle name="Total 3 2 2 2 2 4" xfId="40954"/>
    <cellStyle name="Total 3 2 2 2 3" xfId="27248"/>
    <cellStyle name="Total 3 2 2 2 4" xfId="32741"/>
    <cellStyle name="Total 3 2 2 2 5" xfId="38225"/>
    <cellStyle name="Total 3 2 2 3" xfId="14058"/>
    <cellStyle name="Total 3 2 2 4" xfId="19273"/>
    <cellStyle name="Total 3 2 2 5" xfId="21538"/>
    <cellStyle name="Total 3 2 2 6" xfId="11943"/>
    <cellStyle name="Total 3 2 2 6 2" xfId="23245"/>
    <cellStyle name="Total 3 2 2 6 2 2" xfId="28801"/>
    <cellStyle name="Total 3 2 2 6 2 3" xfId="34294"/>
    <cellStyle name="Total 3 2 2 6 2 4" xfId="39778"/>
    <cellStyle name="Total 3 2 2 6 3" xfId="26072"/>
    <cellStyle name="Total 3 2 2 6 4" xfId="31565"/>
    <cellStyle name="Total 3 2 2 6 5" xfId="37049"/>
    <cellStyle name="Total 3 2 3" xfId="8746"/>
    <cellStyle name="Total 3 2 3 2" xfId="17137"/>
    <cellStyle name="Total 3 2 3 2 2" xfId="24422"/>
    <cellStyle name="Total 3 2 3 2 2 2" xfId="29978"/>
    <cellStyle name="Total 3 2 3 2 2 3" xfId="35471"/>
    <cellStyle name="Total 3 2 3 2 2 4" xfId="40955"/>
    <cellStyle name="Total 3 2 3 2 3" xfId="27249"/>
    <cellStyle name="Total 3 2 3 2 4" xfId="32742"/>
    <cellStyle name="Total 3 2 3 2 5" xfId="38226"/>
    <cellStyle name="Total 3 2 3 3" xfId="14059"/>
    <cellStyle name="Total 3 2 3 4" xfId="19274"/>
    <cellStyle name="Total 3 2 3 5" xfId="21539"/>
    <cellStyle name="Total 3 2 3 6" xfId="11944"/>
    <cellStyle name="Total 3 2 3 6 2" xfId="23246"/>
    <cellStyle name="Total 3 2 3 6 2 2" xfId="28802"/>
    <cellStyle name="Total 3 2 3 6 2 3" xfId="34295"/>
    <cellStyle name="Total 3 2 3 6 2 4" xfId="39779"/>
    <cellStyle name="Total 3 2 3 6 3" xfId="26073"/>
    <cellStyle name="Total 3 2 3 6 4" xfId="31566"/>
    <cellStyle name="Total 3 2 3 6 5" xfId="37050"/>
    <cellStyle name="Total 3 2 4" xfId="8747"/>
    <cellStyle name="Total 3 2 4 2" xfId="17138"/>
    <cellStyle name="Total 3 2 4 2 2" xfId="24423"/>
    <cellStyle name="Total 3 2 4 2 2 2" xfId="29979"/>
    <cellStyle name="Total 3 2 4 2 2 3" xfId="35472"/>
    <cellStyle name="Total 3 2 4 2 2 4" xfId="40956"/>
    <cellStyle name="Total 3 2 4 2 3" xfId="27250"/>
    <cellStyle name="Total 3 2 4 2 4" xfId="32743"/>
    <cellStyle name="Total 3 2 4 2 5" xfId="38227"/>
    <cellStyle name="Total 3 2 4 3" xfId="14296"/>
    <cellStyle name="Total 3 2 4 4" xfId="21540"/>
    <cellStyle name="Total 3 2 4 5" xfId="11945"/>
    <cellStyle name="Total 3 2 4 5 2" xfId="23247"/>
    <cellStyle name="Total 3 2 4 5 2 2" xfId="28803"/>
    <cellStyle name="Total 3 2 4 5 2 3" xfId="34296"/>
    <cellStyle name="Total 3 2 4 5 2 4" xfId="39780"/>
    <cellStyle name="Total 3 2 4 5 3" xfId="26074"/>
    <cellStyle name="Total 3 2 4 5 4" xfId="31567"/>
    <cellStyle name="Total 3 2 4 5 5" xfId="37051"/>
    <cellStyle name="Total 3 2 5" xfId="9002"/>
    <cellStyle name="Total 3 2 5 2" xfId="21744"/>
    <cellStyle name="Total 3 2 5 3" xfId="11946"/>
    <cellStyle name="Total 3 2 5 3 2" xfId="23248"/>
    <cellStyle name="Total 3 2 5 3 2 2" xfId="28804"/>
    <cellStyle name="Total 3 2 5 3 2 3" xfId="34297"/>
    <cellStyle name="Total 3 2 5 3 2 4" xfId="39781"/>
    <cellStyle name="Total 3 2 5 3 3" xfId="26075"/>
    <cellStyle name="Total 3 2 5 3 4" xfId="31568"/>
    <cellStyle name="Total 3 2 5 3 5" xfId="37052"/>
    <cellStyle name="Total 3 2 6" xfId="11947"/>
    <cellStyle name="Total 3 2 6 2" xfId="23249"/>
    <cellStyle name="Total 3 2 6 2 2" xfId="28805"/>
    <cellStyle name="Total 3 2 6 2 3" xfId="34298"/>
    <cellStyle name="Total 3 2 6 2 4" xfId="39782"/>
    <cellStyle name="Total 3 2 6 3" xfId="26076"/>
    <cellStyle name="Total 3 2 6 4" xfId="31569"/>
    <cellStyle name="Total 3 2 6 5" xfId="37053"/>
    <cellStyle name="Total 3 2 7" xfId="17135"/>
    <cellStyle name="Total 3 2 7 2" xfId="24420"/>
    <cellStyle name="Total 3 2 7 2 2" xfId="29976"/>
    <cellStyle name="Total 3 2 7 2 3" xfId="35469"/>
    <cellStyle name="Total 3 2 7 2 4" xfId="40953"/>
    <cellStyle name="Total 3 2 7 3" xfId="27247"/>
    <cellStyle name="Total 3 2 7 4" xfId="32740"/>
    <cellStyle name="Total 3 2 7 5" xfId="38224"/>
    <cellStyle name="Total 3 2 8" xfId="14057"/>
    <cellStyle name="Total 3 2 9" xfId="19272"/>
    <cellStyle name="Total 3 3" xfId="8748"/>
    <cellStyle name="Total 3 3 2" xfId="17139"/>
    <cellStyle name="Total 3 3 2 2" xfId="24424"/>
    <cellStyle name="Total 3 3 2 2 2" xfId="29980"/>
    <cellStyle name="Total 3 3 2 2 3" xfId="35473"/>
    <cellStyle name="Total 3 3 2 2 4" xfId="40957"/>
    <cellStyle name="Total 3 3 2 3" xfId="27251"/>
    <cellStyle name="Total 3 3 2 4" xfId="32744"/>
    <cellStyle name="Total 3 3 2 5" xfId="38228"/>
    <cellStyle name="Total 3 3 3" xfId="14060"/>
    <cellStyle name="Total 3 3 4" xfId="19275"/>
    <cellStyle name="Total 3 3 5" xfId="21541"/>
    <cellStyle name="Total 3 3 6" xfId="11948"/>
    <cellStyle name="Total 3 3 6 2" xfId="23250"/>
    <cellStyle name="Total 3 3 6 2 2" xfId="28806"/>
    <cellStyle name="Total 3 3 6 2 3" xfId="34299"/>
    <cellStyle name="Total 3 3 6 2 4" xfId="39783"/>
    <cellStyle name="Total 3 3 6 3" xfId="26077"/>
    <cellStyle name="Total 3 3 6 4" xfId="31570"/>
    <cellStyle name="Total 3 3 6 5" xfId="37054"/>
    <cellStyle name="Total 3 4" xfId="8749"/>
    <cellStyle name="Total 3 4 2" xfId="17140"/>
    <cellStyle name="Total 3 4 2 2" xfId="24425"/>
    <cellStyle name="Total 3 4 2 2 2" xfId="29981"/>
    <cellStyle name="Total 3 4 2 2 3" xfId="35474"/>
    <cellStyle name="Total 3 4 2 2 4" xfId="40958"/>
    <cellStyle name="Total 3 4 2 3" xfId="27252"/>
    <cellStyle name="Total 3 4 2 4" xfId="32745"/>
    <cellStyle name="Total 3 4 2 5" xfId="38229"/>
    <cellStyle name="Total 3 4 3" xfId="14061"/>
    <cellStyle name="Total 3 4 4" xfId="19276"/>
    <cellStyle name="Total 3 4 5" xfId="21542"/>
    <cellStyle name="Total 3 4 6" xfId="11949"/>
    <cellStyle name="Total 3 4 6 2" xfId="23251"/>
    <cellStyle name="Total 3 4 6 2 2" xfId="28807"/>
    <cellStyle name="Total 3 4 6 2 3" xfId="34300"/>
    <cellStyle name="Total 3 4 6 2 4" xfId="39784"/>
    <cellStyle name="Total 3 4 6 3" xfId="26078"/>
    <cellStyle name="Total 3 4 6 4" xfId="31571"/>
    <cellStyle name="Total 3 4 6 5" xfId="37055"/>
    <cellStyle name="Total 3 5" xfId="8750"/>
    <cellStyle name="Total 3 5 2" xfId="17141"/>
    <cellStyle name="Total 3 5 2 2" xfId="24426"/>
    <cellStyle name="Total 3 5 2 2 2" xfId="29982"/>
    <cellStyle name="Total 3 5 2 2 3" xfId="35475"/>
    <cellStyle name="Total 3 5 2 2 4" xfId="40959"/>
    <cellStyle name="Total 3 5 2 3" xfId="27253"/>
    <cellStyle name="Total 3 5 2 4" xfId="32746"/>
    <cellStyle name="Total 3 5 2 5" xfId="38230"/>
    <cellStyle name="Total 3 5 3" xfId="14295"/>
    <cellStyle name="Total 3 5 4" xfId="21543"/>
    <cellStyle name="Total 3 5 5" xfId="11950"/>
    <cellStyle name="Total 3 5 5 2" xfId="23252"/>
    <cellStyle name="Total 3 5 5 2 2" xfId="28808"/>
    <cellStyle name="Total 3 5 5 2 3" xfId="34301"/>
    <cellStyle name="Total 3 5 5 2 4" xfId="39785"/>
    <cellStyle name="Total 3 5 5 3" xfId="26079"/>
    <cellStyle name="Total 3 5 5 4" xfId="31572"/>
    <cellStyle name="Total 3 5 5 5" xfId="37056"/>
    <cellStyle name="Total 3 6" xfId="8908"/>
    <cellStyle name="Total 3 6 2" xfId="21671"/>
    <cellStyle name="Total 3 6 3" xfId="11951"/>
    <cellStyle name="Total 3 6 3 2" xfId="23253"/>
    <cellStyle name="Total 3 6 3 2 2" xfId="28809"/>
    <cellStyle name="Total 3 6 3 2 3" xfId="34302"/>
    <cellStyle name="Total 3 6 3 2 4" xfId="39786"/>
    <cellStyle name="Total 3 6 3 3" xfId="26080"/>
    <cellStyle name="Total 3 6 3 4" xfId="31573"/>
    <cellStyle name="Total 3 6 3 5" xfId="37057"/>
    <cellStyle name="Total 3 7" xfId="11952"/>
    <cellStyle name="Total 3 7 2" xfId="23254"/>
    <cellStyle name="Total 3 7 2 2" xfId="28810"/>
    <cellStyle name="Total 3 7 2 3" xfId="34303"/>
    <cellStyle name="Total 3 7 2 4" xfId="39787"/>
    <cellStyle name="Total 3 7 3" xfId="26081"/>
    <cellStyle name="Total 3 7 4" xfId="31574"/>
    <cellStyle name="Total 3 7 5" xfId="37058"/>
    <cellStyle name="Total 3 8" xfId="17134"/>
    <cellStyle name="Total 3 8 2" xfId="24419"/>
    <cellStyle name="Total 3 8 2 2" xfId="29975"/>
    <cellStyle name="Total 3 8 2 3" xfId="35468"/>
    <cellStyle name="Total 3 8 2 4" xfId="40952"/>
    <cellStyle name="Total 3 8 3" xfId="27246"/>
    <cellStyle name="Total 3 8 4" xfId="32739"/>
    <cellStyle name="Total 3 8 5" xfId="38223"/>
    <cellStyle name="Total 3 9" xfId="14056"/>
    <cellStyle name="Total 4" xfId="3233"/>
    <cellStyle name="Total 4 10" xfId="8751"/>
    <cellStyle name="Total 4 2" xfId="3234"/>
    <cellStyle name="Total 4 2 2" xfId="8753"/>
    <cellStyle name="Total 4 2 2 2" xfId="17144"/>
    <cellStyle name="Total 4 2 2 2 2" xfId="24429"/>
    <cellStyle name="Total 4 2 2 2 2 2" xfId="29985"/>
    <cellStyle name="Total 4 2 2 2 2 3" xfId="35478"/>
    <cellStyle name="Total 4 2 2 2 2 4" xfId="40962"/>
    <cellStyle name="Total 4 2 2 2 3" xfId="27256"/>
    <cellStyle name="Total 4 2 2 2 4" xfId="32749"/>
    <cellStyle name="Total 4 2 2 2 5" xfId="38233"/>
    <cellStyle name="Total 4 2 2 3" xfId="14064"/>
    <cellStyle name="Total 4 2 2 4" xfId="19279"/>
    <cellStyle name="Total 4 2 2 5" xfId="21546"/>
    <cellStyle name="Total 4 2 2 6" xfId="11955"/>
    <cellStyle name="Total 4 2 2 6 2" xfId="23257"/>
    <cellStyle name="Total 4 2 2 6 2 2" xfId="28813"/>
    <cellStyle name="Total 4 2 2 6 2 3" xfId="34306"/>
    <cellStyle name="Total 4 2 2 6 2 4" xfId="39790"/>
    <cellStyle name="Total 4 2 2 6 3" xfId="26084"/>
    <cellStyle name="Total 4 2 2 6 4" xfId="31577"/>
    <cellStyle name="Total 4 2 2 6 5" xfId="37061"/>
    <cellStyle name="Total 4 2 3" xfId="17143"/>
    <cellStyle name="Total 4 2 3 2" xfId="24428"/>
    <cellStyle name="Total 4 2 3 2 2" xfId="29984"/>
    <cellStyle name="Total 4 2 3 2 3" xfId="35477"/>
    <cellStyle name="Total 4 2 3 2 4" xfId="40961"/>
    <cellStyle name="Total 4 2 3 3" xfId="27255"/>
    <cellStyle name="Total 4 2 3 4" xfId="32748"/>
    <cellStyle name="Total 4 2 3 5" xfId="38232"/>
    <cellStyle name="Total 4 2 4" xfId="14063"/>
    <cellStyle name="Total 4 2 5" xfId="19278"/>
    <cellStyle name="Total 4 2 6" xfId="21545"/>
    <cellStyle name="Total 4 2 7" xfId="11954"/>
    <cellStyle name="Total 4 2 7 2" xfId="23256"/>
    <cellStyle name="Total 4 2 7 2 2" xfId="28812"/>
    <cellStyle name="Total 4 2 7 2 3" xfId="34305"/>
    <cellStyle name="Total 4 2 7 2 4" xfId="39789"/>
    <cellStyle name="Total 4 2 7 3" xfId="26083"/>
    <cellStyle name="Total 4 2 7 4" xfId="31576"/>
    <cellStyle name="Total 4 2 7 5" xfId="37060"/>
    <cellStyle name="Total 4 2 8" xfId="8752"/>
    <cellStyle name="Total 4 3" xfId="8754"/>
    <cellStyle name="Total 4 3 2" xfId="17145"/>
    <cellStyle name="Total 4 3 2 2" xfId="24430"/>
    <cellStyle name="Total 4 3 2 2 2" xfId="29986"/>
    <cellStyle name="Total 4 3 2 2 3" xfId="35479"/>
    <cellStyle name="Total 4 3 2 2 4" xfId="40963"/>
    <cellStyle name="Total 4 3 2 3" xfId="27257"/>
    <cellStyle name="Total 4 3 2 4" xfId="32750"/>
    <cellStyle name="Total 4 3 2 5" xfId="38234"/>
    <cellStyle name="Total 4 3 3" xfId="14065"/>
    <cellStyle name="Total 4 3 4" xfId="19280"/>
    <cellStyle name="Total 4 3 5" xfId="21547"/>
    <cellStyle name="Total 4 3 6" xfId="11956"/>
    <cellStyle name="Total 4 3 6 2" xfId="23258"/>
    <cellStyle name="Total 4 3 6 2 2" xfId="28814"/>
    <cellStyle name="Total 4 3 6 2 3" xfId="34307"/>
    <cellStyle name="Total 4 3 6 2 4" xfId="39791"/>
    <cellStyle name="Total 4 3 6 3" xfId="26085"/>
    <cellStyle name="Total 4 3 6 4" xfId="31578"/>
    <cellStyle name="Total 4 3 6 5" xfId="37062"/>
    <cellStyle name="Total 4 4" xfId="8755"/>
    <cellStyle name="Total 4 4 2" xfId="17146"/>
    <cellStyle name="Total 4 4 2 2" xfId="24431"/>
    <cellStyle name="Total 4 4 2 2 2" xfId="29987"/>
    <cellStyle name="Total 4 4 2 2 3" xfId="35480"/>
    <cellStyle name="Total 4 4 2 2 4" xfId="40964"/>
    <cellStyle name="Total 4 4 2 3" xfId="27258"/>
    <cellStyle name="Total 4 4 2 4" xfId="32751"/>
    <cellStyle name="Total 4 4 2 5" xfId="38235"/>
    <cellStyle name="Total 4 4 3" xfId="14066"/>
    <cellStyle name="Total 4 4 4" xfId="19281"/>
    <cellStyle name="Total 4 4 5" xfId="21548"/>
    <cellStyle name="Total 4 4 6" xfId="11957"/>
    <cellStyle name="Total 4 4 6 2" xfId="23259"/>
    <cellStyle name="Total 4 4 6 2 2" xfId="28815"/>
    <cellStyle name="Total 4 4 6 2 3" xfId="34308"/>
    <cellStyle name="Total 4 4 6 2 4" xfId="39792"/>
    <cellStyle name="Total 4 4 6 3" xfId="26086"/>
    <cellStyle name="Total 4 4 6 4" xfId="31579"/>
    <cellStyle name="Total 4 4 6 5" xfId="37063"/>
    <cellStyle name="Total 4 5" xfId="17142"/>
    <cellStyle name="Total 4 5 2" xfId="24427"/>
    <cellStyle name="Total 4 5 2 2" xfId="29983"/>
    <cellStyle name="Total 4 5 2 3" xfId="35476"/>
    <cellStyle name="Total 4 5 2 4" xfId="40960"/>
    <cellStyle name="Total 4 5 3" xfId="27254"/>
    <cellStyle name="Total 4 5 4" xfId="32747"/>
    <cellStyle name="Total 4 5 5" xfId="38231"/>
    <cellStyle name="Total 4 6" xfId="14062"/>
    <cellStyle name="Total 4 7" xfId="19277"/>
    <cellStyle name="Total 4 8" xfId="21544"/>
    <cellStyle name="Total 4 9" xfId="11953"/>
    <cellStyle name="Total 4 9 2" xfId="23255"/>
    <cellStyle name="Total 4 9 2 2" xfId="28811"/>
    <cellStyle name="Total 4 9 2 3" xfId="34304"/>
    <cellStyle name="Total 4 9 2 4" xfId="39788"/>
    <cellStyle name="Total 4 9 3" xfId="26082"/>
    <cellStyle name="Total 4 9 4" xfId="31575"/>
    <cellStyle name="Total 4 9 5" xfId="37059"/>
    <cellStyle name="Total 5" xfId="3235"/>
    <cellStyle name="Total 5 2" xfId="8757"/>
    <cellStyle name="Total 5 2 2" xfId="17148"/>
    <cellStyle name="Total 5 2 2 2" xfId="24433"/>
    <cellStyle name="Total 5 2 2 2 2" xfId="29989"/>
    <cellStyle name="Total 5 2 2 2 3" xfId="35482"/>
    <cellStyle name="Total 5 2 2 2 4" xfId="40966"/>
    <cellStyle name="Total 5 2 2 3" xfId="27260"/>
    <cellStyle name="Total 5 2 2 4" xfId="32753"/>
    <cellStyle name="Total 5 2 2 5" xfId="38237"/>
    <cellStyle name="Total 5 2 3" xfId="14068"/>
    <cellStyle name="Total 5 2 4" xfId="19283"/>
    <cellStyle name="Total 5 2 5" xfId="21550"/>
    <cellStyle name="Total 5 2 6" xfId="11959"/>
    <cellStyle name="Total 5 2 6 2" xfId="23261"/>
    <cellStyle name="Total 5 2 6 2 2" xfId="28817"/>
    <cellStyle name="Total 5 2 6 2 3" xfId="34310"/>
    <cellStyle name="Total 5 2 6 2 4" xfId="39794"/>
    <cellStyle name="Total 5 2 6 3" xfId="26088"/>
    <cellStyle name="Total 5 2 6 4" xfId="31581"/>
    <cellStyle name="Total 5 2 6 5" xfId="37065"/>
    <cellStyle name="Total 5 3" xfId="8758"/>
    <cellStyle name="Total 5 3 2" xfId="17149"/>
    <cellStyle name="Total 5 3 2 2" xfId="24434"/>
    <cellStyle name="Total 5 3 2 2 2" xfId="29990"/>
    <cellStyle name="Total 5 3 2 2 3" xfId="35483"/>
    <cellStyle name="Total 5 3 2 2 4" xfId="40967"/>
    <cellStyle name="Total 5 3 2 3" xfId="27261"/>
    <cellStyle name="Total 5 3 2 4" xfId="32754"/>
    <cellStyle name="Total 5 3 2 5" xfId="38238"/>
    <cellStyle name="Total 5 3 3" xfId="14069"/>
    <cellStyle name="Total 5 3 4" xfId="19284"/>
    <cellStyle name="Total 5 3 5" xfId="21551"/>
    <cellStyle name="Total 5 3 6" xfId="11960"/>
    <cellStyle name="Total 5 3 6 2" xfId="23262"/>
    <cellStyle name="Total 5 3 6 2 2" xfId="28818"/>
    <cellStyle name="Total 5 3 6 2 3" xfId="34311"/>
    <cellStyle name="Total 5 3 6 2 4" xfId="39795"/>
    <cellStyle name="Total 5 3 6 3" xfId="26089"/>
    <cellStyle name="Total 5 3 6 4" xfId="31582"/>
    <cellStyle name="Total 5 3 6 5" xfId="37066"/>
    <cellStyle name="Total 5 4" xfId="17147"/>
    <cellStyle name="Total 5 4 2" xfId="24432"/>
    <cellStyle name="Total 5 4 2 2" xfId="29988"/>
    <cellStyle name="Total 5 4 2 3" xfId="35481"/>
    <cellStyle name="Total 5 4 2 4" xfId="40965"/>
    <cellStyle name="Total 5 4 3" xfId="27259"/>
    <cellStyle name="Total 5 4 4" xfId="32752"/>
    <cellStyle name="Total 5 4 5" xfId="38236"/>
    <cellStyle name="Total 5 5" xfId="14067"/>
    <cellStyle name="Total 5 6" xfId="19282"/>
    <cellStyle name="Total 5 7" xfId="21549"/>
    <cellStyle name="Total 5 8" xfId="11958"/>
    <cellStyle name="Total 5 8 2" xfId="23260"/>
    <cellStyle name="Total 5 8 2 2" xfId="28816"/>
    <cellStyle name="Total 5 8 2 3" xfId="34309"/>
    <cellStyle name="Total 5 8 2 4" xfId="39793"/>
    <cellStyle name="Total 5 8 3" xfId="26087"/>
    <cellStyle name="Total 5 8 4" xfId="31580"/>
    <cellStyle name="Total 5 8 5" xfId="37064"/>
    <cellStyle name="Total 5 9" xfId="8756"/>
    <cellStyle name="Total 6" xfId="3236"/>
    <cellStyle name="Total 6 2" xfId="4366"/>
    <cellStyle name="Total 6 2 2" xfId="24435"/>
    <cellStyle name="Total 6 2 2 2" xfId="29991"/>
    <cellStyle name="Total 6 2 2 3" xfId="35484"/>
    <cellStyle name="Total 6 2 2 4" xfId="40968"/>
    <cellStyle name="Total 6 2 3" xfId="27262"/>
    <cellStyle name="Total 6 2 4" xfId="32755"/>
    <cellStyle name="Total 6 2 5" xfId="38239"/>
    <cellStyle name="Total 6 2 6" xfId="17150"/>
    <cellStyle name="Total 6 3" xfId="14070"/>
    <cellStyle name="Total 6 4" xfId="19285"/>
    <cellStyle name="Total 6 5" xfId="21552"/>
    <cellStyle name="Total 6 6" xfId="11961"/>
    <cellStyle name="Total 6 6 2" xfId="23263"/>
    <cellStyle name="Total 6 6 2 2" xfId="28819"/>
    <cellStyle name="Total 6 6 2 3" xfId="34312"/>
    <cellStyle name="Total 6 6 2 4" xfId="39796"/>
    <cellStyle name="Total 6 6 3" xfId="26090"/>
    <cellStyle name="Total 6 6 4" xfId="31583"/>
    <cellStyle name="Total 6 6 5" xfId="37067"/>
    <cellStyle name="Total 6 7" xfId="8759"/>
    <cellStyle name="Total 7" xfId="3237"/>
    <cellStyle name="Total 7 2" xfId="17151"/>
    <cellStyle name="Total 7 2 2" xfId="24436"/>
    <cellStyle name="Total 7 2 2 2" xfId="29992"/>
    <cellStyle name="Total 7 2 2 3" xfId="35485"/>
    <cellStyle name="Total 7 2 2 4" xfId="40969"/>
    <cellStyle name="Total 7 2 3" xfId="27263"/>
    <cellStyle name="Total 7 2 4" xfId="32756"/>
    <cellStyle name="Total 7 2 5" xfId="38240"/>
    <cellStyle name="Total 7 3" xfId="14071"/>
    <cellStyle name="Total 7 4" xfId="19286"/>
    <cellStyle name="Total 7 5" xfId="21553"/>
    <cellStyle name="Total 7 6" xfId="11962"/>
    <cellStyle name="Total 7 6 2" xfId="23264"/>
    <cellStyle name="Total 7 6 2 2" xfId="28820"/>
    <cellStyle name="Total 7 6 2 3" xfId="34313"/>
    <cellStyle name="Total 7 6 2 4" xfId="39797"/>
    <cellStyle name="Total 7 6 3" xfId="26091"/>
    <cellStyle name="Total 7 6 4" xfId="31584"/>
    <cellStyle name="Total 7 6 5" xfId="37068"/>
    <cellStyle name="Total 7 7" xfId="8760"/>
    <cellStyle name="Total 8" xfId="3238"/>
    <cellStyle name="Warning Text" xfId="3239"/>
    <cellStyle name="Warning Text 10" xfId="19287"/>
    <cellStyle name="Warning Text 11" xfId="21554"/>
    <cellStyle name="Warning Text 12" xfId="11963"/>
    <cellStyle name="Warning Text 12 2" xfId="23265"/>
    <cellStyle name="Warning Text 12 2 2" xfId="28821"/>
    <cellStyle name="Warning Text 12 2 3" xfId="34314"/>
    <cellStyle name="Warning Text 12 2 4" xfId="39798"/>
    <cellStyle name="Warning Text 12 3" xfId="26092"/>
    <cellStyle name="Warning Text 12 4" xfId="31585"/>
    <cellStyle name="Warning Text 12 5" xfId="37069"/>
    <cellStyle name="Warning Text 13" xfId="8761"/>
    <cellStyle name="Warning Text 2" xfId="3240"/>
    <cellStyle name="Warning Text 2 10" xfId="21555"/>
    <cellStyle name="Warning Text 2 11" xfId="11964"/>
    <cellStyle name="Warning Text 2 11 2" xfId="23266"/>
    <cellStyle name="Warning Text 2 11 2 2" xfId="28822"/>
    <cellStyle name="Warning Text 2 11 2 3" xfId="34315"/>
    <cellStyle name="Warning Text 2 11 2 4" xfId="39799"/>
    <cellStyle name="Warning Text 2 11 3" xfId="26093"/>
    <cellStyle name="Warning Text 2 11 4" xfId="31586"/>
    <cellStyle name="Warning Text 2 11 5" xfId="37070"/>
    <cellStyle name="Warning Text 2 12" xfId="8762"/>
    <cellStyle name="Warning Text 2 2" xfId="8763"/>
    <cellStyle name="Warning Text 2 2 2" xfId="17154"/>
    <cellStyle name="Warning Text 2 2 2 2" xfId="24439"/>
    <cellStyle name="Warning Text 2 2 2 2 2" xfId="29995"/>
    <cellStyle name="Warning Text 2 2 2 2 3" xfId="35488"/>
    <cellStyle name="Warning Text 2 2 2 2 4" xfId="40972"/>
    <cellStyle name="Warning Text 2 2 2 3" xfId="27266"/>
    <cellStyle name="Warning Text 2 2 2 4" xfId="32759"/>
    <cellStyle name="Warning Text 2 2 2 5" xfId="38243"/>
    <cellStyle name="Warning Text 2 2 3" xfId="14074"/>
    <cellStyle name="Warning Text 2 2 4" xfId="19289"/>
    <cellStyle name="Warning Text 2 2 5" xfId="21556"/>
    <cellStyle name="Warning Text 2 2 6" xfId="11965"/>
    <cellStyle name="Warning Text 2 2 6 2" xfId="23267"/>
    <cellStyle name="Warning Text 2 2 6 2 2" xfId="28823"/>
    <cellStyle name="Warning Text 2 2 6 2 3" xfId="34316"/>
    <cellStyle name="Warning Text 2 2 6 2 4" xfId="39800"/>
    <cellStyle name="Warning Text 2 2 6 3" xfId="26094"/>
    <cellStyle name="Warning Text 2 2 6 4" xfId="31587"/>
    <cellStyle name="Warning Text 2 2 6 5" xfId="37071"/>
    <cellStyle name="Warning Text 2 3" xfId="8764"/>
    <cellStyle name="Warning Text 2 3 2" xfId="17155"/>
    <cellStyle name="Warning Text 2 3 2 2" xfId="24440"/>
    <cellStyle name="Warning Text 2 3 2 2 2" xfId="29996"/>
    <cellStyle name="Warning Text 2 3 2 2 3" xfId="35489"/>
    <cellStyle name="Warning Text 2 3 2 2 4" xfId="40973"/>
    <cellStyle name="Warning Text 2 3 2 3" xfId="27267"/>
    <cellStyle name="Warning Text 2 3 2 4" xfId="32760"/>
    <cellStyle name="Warning Text 2 3 2 5" xfId="38244"/>
    <cellStyle name="Warning Text 2 3 3" xfId="14075"/>
    <cellStyle name="Warning Text 2 3 4" xfId="19290"/>
    <cellStyle name="Warning Text 2 3 5" xfId="21557"/>
    <cellStyle name="Warning Text 2 3 6" xfId="11966"/>
    <cellStyle name="Warning Text 2 3 6 2" xfId="23268"/>
    <cellStyle name="Warning Text 2 3 6 2 2" xfId="28824"/>
    <cellStyle name="Warning Text 2 3 6 2 3" xfId="34317"/>
    <cellStyle name="Warning Text 2 3 6 2 4" xfId="39801"/>
    <cellStyle name="Warning Text 2 3 6 3" xfId="26095"/>
    <cellStyle name="Warning Text 2 3 6 4" xfId="31588"/>
    <cellStyle name="Warning Text 2 3 6 5" xfId="37072"/>
    <cellStyle name="Warning Text 2 4" xfId="8765"/>
    <cellStyle name="Warning Text 2 4 2" xfId="17156"/>
    <cellStyle name="Warning Text 2 4 2 2" xfId="24441"/>
    <cellStyle name="Warning Text 2 4 2 2 2" xfId="29997"/>
    <cellStyle name="Warning Text 2 4 2 2 3" xfId="35490"/>
    <cellStyle name="Warning Text 2 4 2 2 4" xfId="40974"/>
    <cellStyle name="Warning Text 2 4 2 3" xfId="27268"/>
    <cellStyle name="Warning Text 2 4 2 4" xfId="32761"/>
    <cellStyle name="Warning Text 2 4 2 5" xfId="38245"/>
    <cellStyle name="Warning Text 2 4 3" xfId="14298"/>
    <cellStyle name="Warning Text 2 4 4" xfId="21558"/>
    <cellStyle name="Warning Text 2 4 5" xfId="11967"/>
    <cellStyle name="Warning Text 2 4 5 2" xfId="23269"/>
    <cellStyle name="Warning Text 2 4 5 2 2" xfId="28825"/>
    <cellStyle name="Warning Text 2 4 5 2 3" xfId="34318"/>
    <cellStyle name="Warning Text 2 4 5 2 4" xfId="39802"/>
    <cellStyle name="Warning Text 2 4 5 3" xfId="26096"/>
    <cellStyle name="Warning Text 2 4 5 4" xfId="31589"/>
    <cellStyle name="Warning Text 2 4 5 5" xfId="37073"/>
    <cellStyle name="Warning Text 2 5" xfId="9003"/>
    <cellStyle name="Warning Text 2 5 2" xfId="21745"/>
    <cellStyle name="Warning Text 2 5 3" xfId="11968"/>
    <cellStyle name="Warning Text 2 5 3 2" xfId="23270"/>
    <cellStyle name="Warning Text 2 5 3 2 2" xfId="28826"/>
    <cellStyle name="Warning Text 2 5 3 2 3" xfId="34319"/>
    <cellStyle name="Warning Text 2 5 3 2 4" xfId="39803"/>
    <cellStyle name="Warning Text 2 5 3 3" xfId="26097"/>
    <cellStyle name="Warning Text 2 5 3 4" xfId="31590"/>
    <cellStyle name="Warning Text 2 5 3 5" xfId="37074"/>
    <cellStyle name="Warning Text 2 6" xfId="11969"/>
    <cellStyle name="Warning Text 2 6 2" xfId="23271"/>
    <cellStyle name="Warning Text 2 6 2 2" xfId="28827"/>
    <cellStyle name="Warning Text 2 6 2 3" xfId="34320"/>
    <cellStyle name="Warning Text 2 6 2 4" xfId="39804"/>
    <cellStyle name="Warning Text 2 6 3" xfId="26098"/>
    <cellStyle name="Warning Text 2 6 4" xfId="31591"/>
    <cellStyle name="Warning Text 2 6 5" xfId="37075"/>
    <cellStyle name="Warning Text 2 7" xfId="17153"/>
    <cellStyle name="Warning Text 2 7 2" xfId="24438"/>
    <cellStyle name="Warning Text 2 7 2 2" xfId="29994"/>
    <cellStyle name="Warning Text 2 7 2 3" xfId="35487"/>
    <cellStyle name="Warning Text 2 7 2 4" xfId="40971"/>
    <cellStyle name="Warning Text 2 7 3" xfId="27265"/>
    <cellStyle name="Warning Text 2 7 4" xfId="32758"/>
    <cellStyle name="Warning Text 2 7 5" xfId="38242"/>
    <cellStyle name="Warning Text 2 8" xfId="14073"/>
    <cellStyle name="Warning Text 2 9" xfId="19288"/>
    <cellStyle name="Warning Text 3" xfId="8766"/>
    <cellStyle name="Warning Text 3 2" xfId="17157"/>
    <cellStyle name="Warning Text 3 2 2" xfId="24442"/>
    <cellStyle name="Warning Text 3 2 2 2" xfId="29998"/>
    <cellStyle name="Warning Text 3 2 2 3" xfId="35491"/>
    <cellStyle name="Warning Text 3 2 2 4" xfId="40975"/>
    <cellStyle name="Warning Text 3 2 3" xfId="27269"/>
    <cellStyle name="Warning Text 3 2 4" xfId="32762"/>
    <cellStyle name="Warning Text 3 2 5" xfId="38246"/>
    <cellStyle name="Warning Text 3 3" xfId="14076"/>
    <cellStyle name="Warning Text 3 4" xfId="19291"/>
    <cellStyle name="Warning Text 3 5" xfId="21559"/>
    <cellStyle name="Warning Text 3 6" xfId="11970"/>
    <cellStyle name="Warning Text 3 6 2" xfId="23272"/>
    <cellStyle name="Warning Text 3 6 2 2" xfId="28828"/>
    <cellStyle name="Warning Text 3 6 2 3" xfId="34321"/>
    <cellStyle name="Warning Text 3 6 2 4" xfId="39805"/>
    <cellStyle name="Warning Text 3 6 3" xfId="26099"/>
    <cellStyle name="Warning Text 3 6 4" xfId="31592"/>
    <cellStyle name="Warning Text 3 6 5" xfId="37076"/>
    <cellStyle name="Warning Text 4" xfId="8767"/>
    <cellStyle name="Warning Text 4 2" xfId="17158"/>
    <cellStyle name="Warning Text 4 2 2" xfId="24443"/>
    <cellStyle name="Warning Text 4 2 2 2" xfId="29999"/>
    <cellStyle name="Warning Text 4 2 2 3" xfId="35492"/>
    <cellStyle name="Warning Text 4 2 2 4" xfId="40976"/>
    <cellStyle name="Warning Text 4 2 3" xfId="27270"/>
    <cellStyle name="Warning Text 4 2 4" xfId="32763"/>
    <cellStyle name="Warning Text 4 2 5" xfId="38247"/>
    <cellStyle name="Warning Text 4 3" xfId="14077"/>
    <cellStyle name="Warning Text 4 4" xfId="19292"/>
    <cellStyle name="Warning Text 4 5" xfId="21560"/>
    <cellStyle name="Warning Text 4 6" xfId="11971"/>
    <cellStyle name="Warning Text 4 6 2" xfId="23273"/>
    <cellStyle name="Warning Text 4 6 2 2" xfId="28829"/>
    <cellStyle name="Warning Text 4 6 2 3" xfId="34322"/>
    <cellStyle name="Warning Text 4 6 2 4" xfId="39806"/>
    <cellStyle name="Warning Text 4 6 3" xfId="26100"/>
    <cellStyle name="Warning Text 4 6 4" xfId="31593"/>
    <cellStyle name="Warning Text 4 6 5" xfId="37077"/>
    <cellStyle name="Warning Text 5" xfId="8768"/>
    <cellStyle name="Warning Text 5 2" xfId="17159"/>
    <cellStyle name="Warning Text 5 2 2" xfId="24444"/>
    <cellStyle name="Warning Text 5 2 2 2" xfId="30000"/>
    <cellStyle name="Warning Text 5 2 2 3" xfId="35493"/>
    <cellStyle name="Warning Text 5 2 2 4" xfId="40977"/>
    <cellStyle name="Warning Text 5 2 3" xfId="27271"/>
    <cellStyle name="Warning Text 5 2 4" xfId="32764"/>
    <cellStyle name="Warning Text 5 2 5" xfId="38248"/>
    <cellStyle name="Warning Text 5 3" xfId="14297"/>
    <cellStyle name="Warning Text 5 4" xfId="21561"/>
    <cellStyle name="Warning Text 5 5" xfId="11972"/>
    <cellStyle name="Warning Text 5 5 2" xfId="23274"/>
    <cellStyle name="Warning Text 5 5 2 2" xfId="28830"/>
    <cellStyle name="Warning Text 5 5 2 3" xfId="34323"/>
    <cellStyle name="Warning Text 5 5 2 4" xfId="39807"/>
    <cellStyle name="Warning Text 5 5 3" xfId="26101"/>
    <cellStyle name="Warning Text 5 5 4" xfId="31594"/>
    <cellStyle name="Warning Text 5 5 5" xfId="37078"/>
    <cellStyle name="Warning Text 6" xfId="8909"/>
    <cellStyle name="Warning Text 6 2" xfId="21672"/>
    <cellStyle name="Warning Text 6 3" xfId="11973"/>
    <cellStyle name="Warning Text 6 3 2" xfId="23275"/>
    <cellStyle name="Warning Text 6 3 2 2" xfId="28831"/>
    <cellStyle name="Warning Text 6 3 2 3" xfId="34324"/>
    <cellStyle name="Warning Text 6 3 2 4" xfId="39808"/>
    <cellStyle name="Warning Text 6 3 3" xfId="26102"/>
    <cellStyle name="Warning Text 6 3 4" xfId="31595"/>
    <cellStyle name="Warning Text 6 3 5" xfId="37079"/>
    <cellStyle name="Warning Text 7" xfId="11974"/>
    <cellStyle name="Warning Text 7 2" xfId="23276"/>
    <cellStyle name="Warning Text 7 2 2" xfId="28832"/>
    <cellStyle name="Warning Text 7 2 3" xfId="34325"/>
    <cellStyle name="Warning Text 7 2 4" xfId="39809"/>
    <cellStyle name="Warning Text 7 3" xfId="26103"/>
    <cellStyle name="Warning Text 7 4" xfId="31596"/>
    <cellStyle name="Warning Text 7 5" xfId="37080"/>
    <cellStyle name="Warning Text 8" xfId="17152"/>
    <cellStyle name="Warning Text 8 2" xfId="24437"/>
    <cellStyle name="Warning Text 8 2 2" xfId="29993"/>
    <cellStyle name="Warning Text 8 2 3" xfId="35486"/>
    <cellStyle name="Warning Text 8 2 4" xfId="40970"/>
    <cellStyle name="Warning Text 8 3" xfId="27264"/>
    <cellStyle name="Warning Text 8 4" xfId="32757"/>
    <cellStyle name="Warning Text 8 5" xfId="38241"/>
    <cellStyle name="Warning Text 9" xfId="1407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99"/>
      <color rgb="FFFFFF66"/>
      <color rgb="FFFAD91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31750</xdr:colOff>
      <xdr:row>0</xdr:row>
      <xdr:rowOff>0</xdr:rowOff>
    </xdr:from>
    <xdr:to>
      <xdr:col>1</xdr:col>
      <xdr:colOff>899583</xdr:colOff>
      <xdr:row>5</xdr:row>
      <xdr:rowOff>44450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" y="0"/>
          <a:ext cx="1111250" cy="8382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12</xdr:row>
      <xdr:rowOff>0</xdr:rowOff>
    </xdr:from>
    <xdr:to>
      <xdr:col>1</xdr:col>
      <xdr:colOff>1038225</xdr:colOff>
      <xdr:row>12</xdr:row>
      <xdr:rowOff>0</xdr:rowOff>
    </xdr:to>
    <xdr:pic>
      <xdr:nvPicPr>
        <xdr:cNvPr id="8706" name="Picture 5">
          <a:extLst>
            <a:ext uri="{FF2B5EF4-FFF2-40B4-BE49-F238E27FC236}">
              <a16:creationId xmlns:a16="http://schemas.microsoft.com/office/drawing/2014/main" id="{00000000-0008-0000-0100-0000022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7625" y="2343150"/>
          <a:ext cx="1276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154781</xdr:colOff>
      <xdr:row>0</xdr:row>
      <xdr:rowOff>142875</xdr:rowOff>
    </xdr:from>
    <xdr:to>
      <xdr:col>2</xdr:col>
      <xdr:colOff>230187</xdr:colOff>
      <xdr:row>6</xdr:row>
      <xdr:rowOff>53037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4781" y="142875"/>
          <a:ext cx="1111250" cy="96981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373062</xdr:colOff>
      <xdr:row>5</xdr:row>
      <xdr:rowOff>136380</xdr:rowOff>
    </xdr:to>
    <xdr:pic>
      <xdr:nvPicPr>
        <xdr:cNvPr id="2" name="2 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11250" cy="96981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107156</xdr:colOff>
      <xdr:row>0</xdr:row>
      <xdr:rowOff>0</xdr:rowOff>
    </xdr:from>
    <xdr:to>
      <xdr:col>2</xdr:col>
      <xdr:colOff>539750</xdr:colOff>
      <xdr:row>7</xdr:row>
      <xdr:rowOff>5412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156" y="0"/>
          <a:ext cx="1111250" cy="96981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71438</xdr:colOff>
      <xdr:row>0</xdr:row>
      <xdr:rowOff>59530</xdr:rowOff>
    </xdr:from>
    <xdr:to>
      <xdr:col>1</xdr:col>
      <xdr:colOff>801688</xdr:colOff>
      <xdr:row>6</xdr:row>
      <xdr:rowOff>29223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438" y="59530"/>
          <a:ext cx="1111250" cy="969818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730250</xdr:colOff>
      <xdr:row>5</xdr:row>
      <xdr:rowOff>136380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11250" cy="96981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outlinePr summaryBelow="0"/>
  </sheetPr>
  <dimension ref="A1:Y32"/>
  <sheetViews>
    <sheetView showGridLines="0" tabSelected="1" zoomScale="90" zoomScaleNormal="90" workbookViewId="0">
      <selection activeCell="N18" sqref="N18:N19"/>
    </sheetView>
  </sheetViews>
  <sheetFormatPr baseColWidth="10" defaultRowHeight="12.75" x14ac:dyDescent="0.2"/>
  <cols>
    <col min="1" max="1" width="3.7109375" style="18" customWidth="1"/>
    <col min="2" max="2" width="18.28515625" bestFit="1" customWidth="1"/>
    <col min="3" max="3" width="14.85546875" customWidth="1"/>
    <col min="4" max="4" width="3" customWidth="1"/>
    <col min="8" max="8" width="4.5703125" customWidth="1"/>
    <col min="9" max="9" width="13" customWidth="1"/>
    <col min="10" max="10" width="12.85546875" customWidth="1"/>
    <col min="11" max="11" width="3.7109375" customWidth="1"/>
    <col min="12" max="12" width="13.140625" customWidth="1"/>
    <col min="13" max="13" width="16.42578125" customWidth="1"/>
    <col min="14" max="14" width="5.42578125" customWidth="1"/>
  </cols>
  <sheetData>
    <row r="1" spans="1:13" ht="12.75" customHeight="1" x14ac:dyDescent="0.2">
      <c r="A1" s="66"/>
    </row>
    <row r="2" spans="1:13" ht="12.75" customHeight="1" x14ac:dyDescent="0.2">
      <c r="A2" s="66"/>
    </row>
    <row r="3" spans="1:13" ht="12.75" customHeight="1" x14ac:dyDescent="0.2">
      <c r="A3" s="66"/>
    </row>
    <row r="4" spans="1:13" ht="12.75" customHeight="1" x14ac:dyDescent="0.2">
      <c r="A4" s="66"/>
    </row>
    <row r="5" spans="1:13" ht="12.75" customHeight="1" x14ac:dyDescent="0.2">
      <c r="A5" s="66"/>
    </row>
    <row r="6" spans="1:13" ht="16.5" customHeight="1" thickBot="1" x14ac:dyDescent="0.25">
      <c r="A6" s="66"/>
    </row>
    <row r="7" spans="1:13" ht="24" thickTop="1" thickBot="1" x14ac:dyDescent="0.5">
      <c r="A7" s="362" t="s">
        <v>12</v>
      </c>
      <c r="B7" s="363"/>
      <c r="C7" s="363"/>
      <c r="D7" s="363"/>
      <c r="E7" s="363"/>
      <c r="F7" s="363"/>
      <c r="G7" s="363"/>
      <c r="H7" s="363"/>
      <c r="I7" s="363"/>
      <c r="J7" s="363"/>
      <c r="K7" s="363"/>
      <c r="L7" s="363"/>
      <c r="M7" s="364"/>
    </row>
    <row r="8" spans="1:13" ht="14.25" thickTop="1" thickBot="1" x14ac:dyDescent="0.25"/>
    <row r="9" spans="1:13" ht="13.5" thickBot="1" x14ac:dyDescent="0.25">
      <c r="A9" s="378" t="s">
        <v>17</v>
      </c>
      <c r="B9" s="379"/>
      <c r="C9" s="365" t="s">
        <v>31</v>
      </c>
      <c r="D9" s="366"/>
      <c r="E9" s="366"/>
      <c r="F9" s="366"/>
      <c r="G9" s="366"/>
      <c r="H9" s="366"/>
      <c r="I9" s="366"/>
      <c r="J9" s="366"/>
      <c r="K9" s="366"/>
      <c r="L9" s="366"/>
      <c r="M9" s="367"/>
    </row>
    <row r="10" spans="1:13" ht="13.5" thickBot="1" x14ac:dyDescent="0.25">
      <c r="A10" s="380"/>
      <c r="B10" s="381"/>
      <c r="C10" s="368">
        <v>45016</v>
      </c>
      <c r="D10" s="369"/>
      <c r="E10" s="369"/>
      <c r="F10" s="369"/>
      <c r="G10" s="369"/>
      <c r="H10" s="369"/>
      <c r="I10" s="369"/>
      <c r="J10" s="369"/>
      <c r="K10" s="369"/>
      <c r="L10" s="369"/>
      <c r="M10" s="370"/>
    </row>
    <row r="11" spans="1:13" ht="13.5" thickBot="1" x14ac:dyDescent="0.25">
      <c r="A11" s="382" t="s">
        <v>18</v>
      </c>
      <c r="B11" s="383"/>
      <c r="C11" s="371">
        <v>7195.44</v>
      </c>
      <c r="D11" s="372"/>
      <c r="E11" s="372"/>
      <c r="F11" s="372"/>
      <c r="G11" s="372"/>
      <c r="H11" s="372"/>
      <c r="I11" s="372"/>
      <c r="J11" s="372"/>
      <c r="K11" s="372"/>
      <c r="L11" s="372"/>
      <c r="M11" s="373"/>
    </row>
    <row r="14" spans="1:13" x14ac:dyDescent="0.2">
      <c r="A14" s="52" t="s">
        <v>24</v>
      </c>
    </row>
    <row r="16" spans="1:13" s="64" customFormat="1" x14ac:dyDescent="0.2">
      <c r="A16" s="62" t="s">
        <v>13</v>
      </c>
      <c r="B16" s="145" t="s">
        <v>84</v>
      </c>
    </row>
    <row r="17" spans="1:25" s="64" customFormat="1" x14ac:dyDescent="0.2">
      <c r="A17" s="65"/>
      <c r="B17" s="63"/>
    </row>
    <row r="18" spans="1:25" s="64" customFormat="1" x14ac:dyDescent="0.2">
      <c r="A18" s="65" t="s">
        <v>14</v>
      </c>
      <c r="B18" s="145" t="s">
        <v>85</v>
      </c>
    </row>
    <row r="19" spans="1:25" s="64" customFormat="1" x14ac:dyDescent="0.2">
      <c r="A19" s="65"/>
      <c r="B19" s="67"/>
    </row>
    <row r="20" spans="1:25" s="64" customFormat="1" x14ac:dyDescent="0.2">
      <c r="A20" s="65" t="s">
        <v>19</v>
      </c>
      <c r="B20" s="145" t="s">
        <v>86</v>
      </c>
    </row>
    <row r="21" spans="1:25" s="64" customFormat="1" x14ac:dyDescent="0.2">
      <c r="A21" s="65"/>
      <c r="B21" s="68"/>
    </row>
    <row r="22" spans="1:25" s="109" customFormat="1" x14ac:dyDescent="0.2">
      <c r="A22" s="144">
        <v>4</v>
      </c>
      <c r="B22" s="145" t="s">
        <v>61</v>
      </c>
    </row>
    <row r="23" spans="1:25" s="109" customFormat="1" x14ac:dyDescent="0.2">
      <c r="A23" s="62"/>
    </row>
    <row r="24" spans="1:25" s="109" customFormat="1" x14ac:dyDescent="0.2">
      <c r="A24" s="62"/>
    </row>
    <row r="25" spans="1:25" s="109" customFormat="1" x14ac:dyDescent="0.2">
      <c r="A25" s="62"/>
    </row>
    <row r="26" spans="1:25" s="109" customFormat="1" x14ac:dyDescent="0.2">
      <c r="A26" s="62"/>
    </row>
    <row r="27" spans="1:25" s="109" customFormat="1" x14ac:dyDescent="0.2">
      <c r="A27" s="62"/>
      <c r="B27" s="196"/>
      <c r="C27" s="196"/>
    </row>
    <row r="28" spans="1:25" s="2" customFormat="1" ht="15.75" thickBot="1" x14ac:dyDescent="0.3">
      <c r="A28" s="7"/>
      <c r="B28" s="197"/>
      <c r="C28" s="197"/>
      <c r="D28" s="28"/>
      <c r="E28" s="35"/>
      <c r="F28" s="39"/>
      <c r="G28" s="40"/>
      <c r="H28" s="42"/>
      <c r="I28" s="193"/>
      <c r="J28" s="194"/>
      <c r="K28" s="110"/>
      <c r="L28" s="193"/>
      <c r="M28" s="194"/>
      <c r="N28" s="185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</row>
    <row r="29" spans="1:25" s="2" customFormat="1" x14ac:dyDescent="0.2">
      <c r="A29" s="7"/>
      <c r="B29" s="375"/>
      <c r="C29" s="375"/>
      <c r="D29" s="28"/>
      <c r="E29" s="376" t="s">
        <v>87</v>
      </c>
      <c r="F29" s="376"/>
      <c r="G29" s="376"/>
      <c r="H29" s="42"/>
      <c r="I29" s="377"/>
      <c r="J29" s="377"/>
      <c r="K29" s="189"/>
      <c r="L29" s="377"/>
      <c r="M29" s="377"/>
      <c r="N29" s="377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</row>
    <row r="30" spans="1:25" s="2" customFormat="1" x14ac:dyDescent="0.2">
      <c r="A30" s="7"/>
      <c r="B30" s="374"/>
      <c r="C30" s="374"/>
      <c r="D30" s="28"/>
      <c r="E30" s="374" t="s">
        <v>88</v>
      </c>
      <c r="F30" s="374"/>
      <c r="G30" s="374"/>
      <c r="H30" s="42"/>
      <c r="I30" s="361"/>
      <c r="J30" s="361"/>
      <c r="K30" s="110"/>
      <c r="L30" s="361"/>
      <c r="M30" s="361"/>
      <c r="N30" s="185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</row>
    <row r="31" spans="1:25" x14ac:dyDescent="0.2">
      <c r="B31" s="195"/>
      <c r="C31" s="195"/>
      <c r="I31" s="195"/>
      <c r="J31" s="195"/>
      <c r="K31" s="195"/>
      <c r="L31" s="195"/>
      <c r="M31" s="195"/>
      <c r="N31" s="195"/>
    </row>
    <row r="32" spans="1:25" x14ac:dyDescent="0.2">
      <c r="B32" s="195"/>
      <c r="C32" s="195"/>
      <c r="I32" s="195"/>
      <c r="J32" s="195"/>
      <c r="K32" s="195"/>
      <c r="L32" s="195"/>
      <c r="M32" s="195"/>
      <c r="N32" s="195"/>
    </row>
  </sheetData>
  <mergeCells count="14">
    <mergeCell ref="L30:M30"/>
    <mergeCell ref="A7:M7"/>
    <mergeCell ref="C9:M9"/>
    <mergeCell ref="C10:M10"/>
    <mergeCell ref="C11:M11"/>
    <mergeCell ref="B30:C30"/>
    <mergeCell ref="E30:G30"/>
    <mergeCell ref="I30:J30"/>
    <mergeCell ref="B29:C29"/>
    <mergeCell ref="E29:G29"/>
    <mergeCell ref="I29:J29"/>
    <mergeCell ref="L29:N29"/>
    <mergeCell ref="A9:B10"/>
    <mergeCell ref="A11:B11"/>
  </mergeCells>
  <phoneticPr fontId="15" type="noConversion"/>
  <hyperlinks>
    <hyperlink ref="B16" location="'1.1 a'!A5" display="1. Deudas Financieras según Informe del Síndico."/>
    <hyperlink ref="B18" location="'1.2'!A1" display="Deudas Comerciales según Informe del Síndico"/>
    <hyperlink ref="B20" location="'1.3'!A1" display="Otras Deudas según Informe del Síndico"/>
    <hyperlink ref="B22" location="'1.4'!A5" display="4- Deudas Bursátiles. (Ver detalle en Anexo K presentado al vencimiento)"/>
  </hyperlinks>
  <pageMargins left="1.3385826771653544" right="0.74803149606299213" top="0.98425196850393704" bottom="0.98425196850393704" header="0" footer="0"/>
  <pageSetup paperSize="5" scale="80" orientation="landscape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T37"/>
  <sheetViews>
    <sheetView showGridLines="0" zoomScale="80" zoomScaleNormal="80" workbookViewId="0">
      <selection activeCell="E42" sqref="E42"/>
    </sheetView>
  </sheetViews>
  <sheetFormatPr baseColWidth="10" defaultColWidth="9.140625" defaultRowHeight="12.75" x14ac:dyDescent="0.2"/>
  <cols>
    <col min="1" max="1" width="4.28515625" style="3" customWidth="1"/>
    <col min="2" max="2" width="11.28515625" style="15" customWidth="1"/>
    <col min="3" max="3" width="32.140625" style="15" customWidth="1"/>
    <col min="4" max="4" width="20.28515625" style="3" bestFit="1" customWidth="1"/>
    <col min="5" max="5" width="21.5703125" style="23" customWidth="1"/>
    <col min="6" max="6" width="16.7109375" style="38" customWidth="1"/>
    <col min="7" max="7" width="18.42578125" style="102" customWidth="1"/>
    <col min="8" max="8" width="23" style="41" customWidth="1"/>
    <col min="9" max="9" width="17.42578125" style="42" customWidth="1"/>
    <col min="10" max="10" width="13.85546875" style="42" customWidth="1"/>
    <col min="11" max="11" width="24.85546875" style="60" customWidth="1"/>
    <col min="12" max="12" width="15.7109375" style="60" customWidth="1"/>
    <col min="13" max="13" width="13" style="3" bestFit="1" customWidth="1"/>
    <col min="14" max="14" width="15.5703125" style="3" customWidth="1"/>
    <col min="15" max="16384" width="9.140625" style="3"/>
  </cols>
  <sheetData>
    <row r="1" spans="1:20" s="2" customFormat="1" x14ac:dyDescent="0.2">
      <c r="A1" s="85" t="s">
        <v>0</v>
      </c>
      <c r="B1" s="1"/>
      <c r="C1" s="1"/>
      <c r="D1" s="1"/>
      <c r="E1" s="24"/>
      <c r="F1" s="29"/>
      <c r="G1" s="29"/>
      <c r="H1" s="29"/>
      <c r="I1" s="37"/>
      <c r="J1" s="37"/>
      <c r="K1" s="59"/>
      <c r="L1" s="59"/>
      <c r="M1" s="1"/>
      <c r="N1" s="1"/>
      <c r="O1" s="1"/>
      <c r="P1" s="1"/>
      <c r="Q1" s="1"/>
      <c r="R1" s="1"/>
      <c r="S1" s="1"/>
      <c r="T1" s="1"/>
    </row>
    <row r="2" spans="1:20" s="2" customFormat="1" ht="10.5" customHeight="1" x14ac:dyDescent="0.2">
      <c r="E2" s="22"/>
      <c r="F2" s="38"/>
      <c r="G2" s="38"/>
      <c r="H2" s="77"/>
      <c r="I2" s="78"/>
      <c r="J2" s="78"/>
      <c r="K2" s="79"/>
      <c r="L2" s="79"/>
    </row>
    <row r="3" spans="1:20" s="2" customFormat="1" ht="10.5" customHeight="1" x14ac:dyDescent="0.2">
      <c r="E3" s="22"/>
      <c r="F3" s="38"/>
      <c r="G3" s="38"/>
      <c r="H3" s="77"/>
      <c r="I3" s="78"/>
      <c r="J3" s="78"/>
      <c r="K3" s="79"/>
      <c r="L3" s="79"/>
    </row>
    <row r="4" spans="1:20" s="2" customFormat="1" ht="18.75" customHeight="1" x14ac:dyDescent="0.2">
      <c r="E4" s="22"/>
      <c r="F4" s="38"/>
      <c r="G4" s="38"/>
      <c r="H4" s="77"/>
      <c r="I4" s="78"/>
      <c r="J4" s="78"/>
      <c r="K4" s="79"/>
      <c r="L4" s="111"/>
    </row>
    <row r="5" spans="1:20" s="2" customFormat="1" ht="18" x14ac:dyDescent="0.25">
      <c r="A5" s="5"/>
      <c r="B5" s="4"/>
      <c r="C5" s="4"/>
      <c r="D5" s="4"/>
      <c r="E5" s="25"/>
      <c r="F5" s="38"/>
      <c r="G5" s="38"/>
      <c r="H5" s="80"/>
      <c r="I5" s="78"/>
      <c r="J5" s="78"/>
      <c r="K5" s="79"/>
      <c r="L5" s="111"/>
      <c r="M5" s="4"/>
      <c r="N5" s="4"/>
      <c r="O5" s="4"/>
      <c r="P5" s="4"/>
      <c r="Q5" s="4"/>
      <c r="R5" s="4"/>
      <c r="S5" s="4"/>
      <c r="T5" s="4"/>
    </row>
    <row r="6" spans="1:20" s="2" customFormat="1" ht="12.75" customHeight="1" x14ac:dyDescent="0.25">
      <c r="A6" s="53"/>
      <c r="B6" s="4"/>
      <c r="C6" s="4"/>
      <c r="D6" s="4"/>
      <c r="E6" s="25"/>
      <c r="F6" s="38"/>
      <c r="G6" s="38"/>
      <c r="H6" s="77"/>
      <c r="I6" s="78"/>
      <c r="J6" s="78"/>
      <c r="K6" s="79"/>
      <c r="L6" s="111"/>
      <c r="M6" s="4"/>
      <c r="N6" s="4"/>
      <c r="O6" s="4"/>
      <c r="P6" s="4"/>
      <c r="Q6" s="4"/>
      <c r="R6" s="4"/>
      <c r="S6" s="4"/>
      <c r="T6" s="4"/>
    </row>
    <row r="7" spans="1:20" s="20" customFormat="1" ht="14.25" x14ac:dyDescent="0.2">
      <c r="A7" s="47" t="s">
        <v>83</v>
      </c>
      <c r="B7" s="54"/>
      <c r="C7" s="54"/>
      <c r="D7" s="54"/>
      <c r="E7" s="55"/>
      <c r="F7" s="57" t="s">
        <v>28</v>
      </c>
      <c r="G7" s="103"/>
      <c r="H7" s="86"/>
      <c r="I7" s="82"/>
      <c r="J7" s="82"/>
      <c r="K7" s="83"/>
      <c r="L7" s="83"/>
      <c r="M7" s="54"/>
      <c r="N7" s="54"/>
      <c r="O7" s="54"/>
      <c r="P7" s="54"/>
      <c r="Q7" s="54"/>
      <c r="R7" s="54"/>
      <c r="S7" s="54"/>
      <c r="T7" s="54"/>
    </row>
    <row r="8" spans="1:20" s="2" customFormat="1" x14ac:dyDescent="0.2">
      <c r="B8" s="4"/>
      <c r="C8" s="4"/>
      <c r="D8" s="4"/>
      <c r="E8" s="25"/>
      <c r="F8" s="38"/>
      <c r="G8" s="38"/>
      <c r="H8" s="87"/>
      <c r="I8" s="78"/>
      <c r="J8" s="78"/>
      <c r="K8" s="84"/>
      <c r="L8" s="84"/>
      <c r="M8" s="4"/>
      <c r="N8" s="4"/>
      <c r="O8" s="4"/>
      <c r="P8" s="4"/>
      <c r="Q8" s="4"/>
      <c r="R8" s="4"/>
      <c r="S8" s="4"/>
      <c r="T8" s="4"/>
    </row>
    <row r="9" spans="1:20" s="2" customFormat="1" x14ac:dyDescent="0.2">
      <c r="A9" s="6" t="s">
        <v>10</v>
      </c>
      <c r="B9" s="7"/>
      <c r="C9" s="7"/>
      <c r="E9" s="105">
        <f>+Índice!C10</f>
        <v>45016</v>
      </c>
      <c r="F9" s="31"/>
      <c r="G9" s="38"/>
      <c r="H9" s="87"/>
      <c r="I9" s="78"/>
      <c r="J9" s="78"/>
      <c r="K9" s="79"/>
      <c r="L9" s="79"/>
      <c r="M9" s="4"/>
      <c r="N9" s="4"/>
      <c r="O9" s="4"/>
      <c r="P9" s="4"/>
      <c r="Q9" s="4"/>
      <c r="R9" s="4"/>
      <c r="S9" s="4"/>
      <c r="T9" s="4"/>
    </row>
    <row r="10" spans="1:20" s="2" customFormat="1" x14ac:dyDescent="0.2">
      <c r="A10" s="6" t="s">
        <v>11</v>
      </c>
      <c r="B10" s="7"/>
      <c r="C10" s="7"/>
      <c r="E10" s="58">
        <f>+Índice!C11</f>
        <v>7195.44</v>
      </c>
      <c r="F10" s="32"/>
      <c r="G10" s="38"/>
      <c r="H10" s="88"/>
      <c r="I10" s="78"/>
      <c r="J10" s="104"/>
      <c r="K10" s="79"/>
      <c r="L10" s="79"/>
      <c r="M10" s="4"/>
      <c r="N10" s="4"/>
      <c r="O10" s="4"/>
      <c r="P10" s="4"/>
      <c r="Q10" s="4"/>
      <c r="R10" s="4"/>
      <c r="S10" s="4"/>
      <c r="T10" s="4"/>
    </row>
    <row r="11" spans="1:20" s="2" customFormat="1" ht="6" customHeight="1" x14ac:dyDescent="0.2">
      <c r="A11" s="6"/>
      <c r="B11" s="7"/>
      <c r="C11" s="7"/>
      <c r="D11" s="58"/>
      <c r="E11" s="9"/>
      <c r="F11" s="32"/>
      <c r="G11" s="38"/>
      <c r="H11" s="88"/>
      <c r="I11" s="78"/>
      <c r="J11" s="104"/>
      <c r="K11" s="79"/>
      <c r="L11" s="79"/>
      <c r="M11" s="4"/>
      <c r="N11" s="4"/>
      <c r="O11" s="4"/>
      <c r="P11" s="4"/>
      <c r="Q11" s="4"/>
      <c r="R11" s="4"/>
      <c r="S11" s="4"/>
      <c r="T11" s="4"/>
    </row>
    <row r="12" spans="1:20" s="2" customFormat="1" ht="18" x14ac:dyDescent="0.25">
      <c r="A12" s="13" t="s">
        <v>1</v>
      </c>
      <c r="B12" s="7"/>
      <c r="C12" s="7"/>
      <c r="D12" s="58"/>
      <c r="E12" s="9"/>
      <c r="F12" s="32"/>
      <c r="G12" s="38"/>
      <c r="H12" s="88"/>
      <c r="I12" s="78"/>
      <c r="J12" s="104"/>
      <c r="K12" s="79"/>
      <c r="L12" s="79"/>
      <c r="M12" s="4"/>
      <c r="N12" s="4"/>
      <c r="O12" s="4"/>
      <c r="P12" s="4"/>
      <c r="Q12" s="4"/>
      <c r="R12" s="4"/>
      <c r="S12" s="4"/>
      <c r="T12" s="4"/>
    </row>
    <row r="13" spans="1:20" s="2" customFormat="1" ht="8.25" customHeight="1" x14ac:dyDescent="0.2">
      <c r="A13" s="27"/>
      <c r="B13" s="11"/>
      <c r="C13" s="11"/>
      <c r="D13" s="12"/>
      <c r="E13" s="28"/>
      <c r="F13" s="33"/>
      <c r="G13" s="38"/>
      <c r="H13" s="41"/>
      <c r="I13" s="42"/>
      <c r="J13" s="42"/>
      <c r="K13" s="60"/>
      <c r="L13" s="60"/>
      <c r="M13" s="4"/>
      <c r="N13" s="4"/>
      <c r="O13" s="4"/>
      <c r="P13" s="4"/>
      <c r="Q13" s="4"/>
      <c r="R13" s="4"/>
      <c r="S13" s="4"/>
      <c r="T13" s="4"/>
    </row>
    <row r="14" spans="1:20" s="38" customFormat="1" ht="12.75" customHeight="1" x14ac:dyDescent="0.2">
      <c r="A14" s="10"/>
      <c r="B14" s="388" t="s">
        <v>36</v>
      </c>
      <c r="C14" s="386" t="s">
        <v>37</v>
      </c>
      <c r="D14" s="386" t="s">
        <v>3</v>
      </c>
      <c r="E14" s="386" t="s">
        <v>38</v>
      </c>
      <c r="F14" s="386" t="s">
        <v>4</v>
      </c>
      <c r="G14" s="390" t="s">
        <v>39</v>
      </c>
      <c r="H14" s="391"/>
      <c r="I14" s="392"/>
      <c r="J14" s="386" t="s">
        <v>40</v>
      </c>
      <c r="K14" s="384" t="s">
        <v>16</v>
      </c>
      <c r="M14" s="4"/>
      <c r="N14" s="4"/>
      <c r="O14" s="4"/>
      <c r="P14" s="4"/>
      <c r="Q14" s="4"/>
      <c r="R14" s="4"/>
      <c r="S14" s="4"/>
      <c r="T14" s="4"/>
    </row>
    <row r="15" spans="1:20" s="38" customFormat="1" ht="28.5" customHeight="1" x14ac:dyDescent="0.2">
      <c r="A15" s="10"/>
      <c r="B15" s="389"/>
      <c r="C15" s="387"/>
      <c r="D15" s="387"/>
      <c r="E15" s="387"/>
      <c r="F15" s="387"/>
      <c r="G15" s="294" t="s">
        <v>41</v>
      </c>
      <c r="H15" s="297" t="s">
        <v>42</v>
      </c>
      <c r="I15" s="297" t="s">
        <v>118</v>
      </c>
      <c r="J15" s="387"/>
      <c r="K15" s="385"/>
      <c r="M15" s="4"/>
      <c r="N15" s="4"/>
      <c r="O15" s="4"/>
      <c r="P15" s="4"/>
      <c r="Q15" s="4"/>
      <c r="R15" s="4"/>
      <c r="S15" s="4"/>
      <c r="T15" s="4"/>
    </row>
    <row r="16" spans="1:20" x14ac:dyDescent="0.2">
      <c r="B16" s="191">
        <v>1</v>
      </c>
      <c r="C16" s="250" t="s">
        <v>32</v>
      </c>
      <c r="D16" s="249" t="s">
        <v>44</v>
      </c>
      <c r="E16" s="283">
        <v>43805</v>
      </c>
      <c r="F16" s="251">
        <v>45606</v>
      </c>
      <c r="G16" s="274">
        <f>I16*$E$10</f>
        <v>17609410025.843998</v>
      </c>
      <c r="H16" s="253">
        <v>0</v>
      </c>
      <c r="I16" s="350">
        <v>2447301.3499999996</v>
      </c>
      <c r="J16" s="281" t="s">
        <v>220</v>
      </c>
      <c r="K16" s="257" t="s">
        <v>21</v>
      </c>
    </row>
    <row r="17" spans="2:11" x14ac:dyDescent="0.2">
      <c r="B17" s="199">
        <v>2</v>
      </c>
      <c r="C17" s="120" t="s">
        <v>32</v>
      </c>
      <c r="D17" s="258" t="s">
        <v>44</v>
      </c>
      <c r="E17" s="284">
        <v>44369</v>
      </c>
      <c r="F17" s="254">
        <v>44814</v>
      </c>
      <c r="G17" s="256">
        <f>I17*$E$10</f>
        <v>2562838288.4496002</v>
      </c>
      <c r="H17" s="207">
        <v>0</v>
      </c>
      <c r="I17" s="351">
        <v>356175.34</v>
      </c>
      <c r="J17" s="282" t="s">
        <v>35</v>
      </c>
      <c r="K17" s="259" t="s">
        <v>21</v>
      </c>
    </row>
    <row r="18" spans="2:11" x14ac:dyDescent="0.2">
      <c r="B18" s="199">
        <v>3</v>
      </c>
      <c r="C18" s="120" t="s">
        <v>32</v>
      </c>
      <c r="D18" s="258" t="s">
        <v>44</v>
      </c>
      <c r="E18" s="284">
        <v>44369</v>
      </c>
      <c r="F18" s="254">
        <v>44814</v>
      </c>
      <c r="G18" s="256">
        <f t="shared" ref="G18:G26" si="0">I18*$E$10</f>
        <v>1867210707.7848001</v>
      </c>
      <c r="H18" s="207">
        <v>0</v>
      </c>
      <c r="I18" s="351">
        <v>259499.17</v>
      </c>
      <c r="J18" s="282" t="s">
        <v>35</v>
      </c>
      <c r="K18" s="259" t="s">
        <v>21</v>
      </c>
    </row>
    <row r="19" spans="2:11" x14ac:dyDescent="0.2">
      <c r="B19" s="199">
        <v>4</v>
      </c>
      <c r="C19" s="120" t="s">
        <v>32</v>
      </c>
      <c r="D19" s="258" t="s">
        <v>44</v>
      </c>
      <c r="E19" s="284">
        <v>44760</v>
      </c>
      <c r="F19" s="254">
        <v>45483</v>
      </c>
      <c r="G19" s="256">
        <f t="shared" si="0"/>
        <v>4096002924.8208003</v>
      </c>
      <c r="H19" s="207">
        <v>0</v>
      </c>
      <c r="I19" s="351">
        <v>569249.82000000007</v>
      </c>
      <c r="J19" s="282" t="s">
        <v>35</v>
      </c>
      <c r="K19" s="259" t="s">
        <v>21</v>
      </c>
    </row>
    <row r="20" spans="2:11" x14ac:dyDescent="0.2">
      <c r="B20" s="199">
        <v>5</v>
      </c>
      <c r="C20" s="120" t="s">
        <v>32</v>
      </c>
      <c r="D20" s="258" t="s">
        <v>44</v>
      </c>
      <c r="E20" s="284">
        <v>44760</v>
      </c>
      <c r="F20" s="254">
        <v>45483</v>
      </c>
      <c r="G20" s="256">
        <f t="shared" si="0"/>
        <v>6981869626.9559994</v>
      </c>
      <c r="H20" s="207">
        <v>0</v>
      </c>
      <c r="I20" s="351">
        <v>970318.64999999991</v>
      </c>
      <c r="J20" s="282" t="s">
        <v>35</v>
      </c>
      <c r="K20" s="259" t="s">
        <v>21</v>
      </c>
    </row>
    <row r="21" spans="2:11" x14ac:dyDescent="0.2">
      <c r="B21" s="199">
        <v>6</v>
      </c>
      <c r="C21" s="120" t="s">
        <v>32</v>
      </c>
      <c r="D21" s="258" t="s">
        <v>44</v>
      </c>
      <c r="E21" s="284">
        <v>44762</v>
      </c>
      <c r="F21" s="254">
        <v>45087</v>
      </c>
      <c r="G21" s="256">
        <f t="shared" si="0"/>
        <v>3844257360.7199998</v>
      </c>
      <c r="H21" s="207">
        <v>0</v>
      </c>
      <c r="I21" s="351">
        <v>534263</v>
      </c>
      <c r="J21" s="282" t="s">
        <v>35</v>
      </c>
      <c r="K21" s="259" t="s">
        <v>21</v>
      </c>
    </row>
    <row r="22" spans="2:11" x14ac:dyDescent="0.2">
      <c r="B22" s="199">
        <v>7</v>
      </c>
      <c r="C22" s="120" t="s">
        <v>32</v>
      </c>
      <c r="D22" s="258" t="s">
        <v>44</v>
      </c>
      <c r="E22" s="284">
        <v>44762</v>
      </c>
      <c r="F22" s="254">
        <v>45087</v>
      </c>
      <c r="G22" s="256">
        <f t="shared" si="0"/>
        <v>2800817824.5599999</v>
      </c>
      <c r="H22" s="207">
        <v>0</v>
      </c>
      <c r="I22" s="351">
        <v>389249</v>
      </c>
      <c r="J22" s="282" t="s">
        <v>35</v>
      </c>
      <c r="K22" s="259" t="s">
        <v>21</v>
      </c>
    </row>
    <row r="23" spans="2:11" x14ac:dyDescent="0.2">
      <c r="B23" s="199">
        <v>8</v>
      </c>
      <c r="C23" s="120" t="s">
        <v>32</v>
      </c>
      <c r="D23" s="258" t="s">
        <v>44</v>
      </c>
      <c r="E23" s="284">
        <v>44917</v>
      </c>
      <c r="F23" s="254">
        <v>45667</v>
      </c>
      <c r="G23" s="256">
        <f t="shared" si="0"/>
        <v>3663760252.0007997</v>
      </c>
      <c r="H23" s="207">
        <v>0</v>
      </c>
      <c r="I23" s="351">
        <v>509178.07</v>
      </c>
      <c r="J23" s="282" t="s">
        <v>35</v>
      </c>
      <c r="K23" s="259" t="s">
        <v>21</v>
      </c>
    </row>
    <row r="24" spans="2:11" x14ac:dyDescent="0.2">
      <c r="B24" s="199">
        <v>9</v>
      </c>
      <c r="C24" s="120" t="s">
        <v>32</v>
      </c>
      <c r="D24" s="258" t="s">
        <v>44</v>
      </c>
      <c r="E24" s="284">
        <v>44917</v>
      </c>
      <c r="F24" s="254">
        <v>45667</v>
      </c>
      <c r="G24" s="256">
        <f t="shared" si="0"/>
        <v>6106267038.6983995</v>
      </c>
      <c r="H24" s="207">
        <v>0</v>
      </c>
      <c r="I24" s="351">
        <v>848630.11</v>
      </c>
      <c r="J24" s="282" t="s">
        <v>35</v>
      </c>
      <c r="K24" s="259" t="s">
        <v>21</v>
      </c>
    </row>
    <row r="25" spans="2:11" x14ac:dyDescent="0.2">
      <c r="B25" s="199">
        <v>10</v>
      </c>
      <c r="C25" s="120" t="s">
        <v>141</v>
      </c>
      <c r="D25" s="258" t="s">
        <v>44</v>
      </c>
      <c r="E25" s="284">
        <v>44704</v>
      </c>
      <c r="F25" s="254">
        <v>45064</v>
      </c>
      <c r="G25" s="256">
        <f t="shared" si="0"/>
        <v>22331491566.9216</v>
      </c>
      <c r="H25" s="207">
        <v>0</v>
      </c>
      <c r="I25" s="351">
        <v>3103561.64</v>
      </c>
      <c r="J25" s="282" t="s">
        <v>142</v>
      </c>
      <c r="K25" s="259" t="s">
        <v>21</v>
      </c>
    </row>
    <row r="26" spans="2:11" x14ac:dyDescent="0.2">
      <c r="B26" s="199">
        <v>11</v>
      </c>
      <c r="C26" s="120" t="s">
        <v>328</v>
      </c>
      <c r="D26" s="258" t="s">
        <v>44</v>
      </c>
      <c r="E26" s="284">
        <v>44931</v>
      </c>
      <c r="F26" s="254">
        <v>45021</v>
      </c>
      <c r="G26" s="256">
        <f t="shared" si="0"/>
        <v>36731242680.988792</v>
      </c>
      <c r="H26" s="207">
        <v>0</v>
      </c>
      <c r="I26" s="351">
        <v>5104794.5199999996</v>
      </c>
      <c r="J26" s="282" t="s">
        <v>329</v>
      </c>
      <c r="K26" s="259" t="s">
        <v>21</v>
      </c>
    </row>
    <row r="27" spans="2:11" x14ac:dyDescent="0.2">
      <c r="B27" s="199">
        <v>12</v>
      </c>
      <c r="C27" s="120" t="s">
        <v>219</v>
      </c>
      <c r="D27" s="258"/>
      <c r="E27" s="284"/>
      <c r="F27" s="254"/>
      <c r="G27" s="256">
        <f>I27*E10</f>
        <v>68186831926.617592</v>
      </c>
      <c r="H27" s="207">
        <v>0</v>
      </c>
      <c r="I27" s="351">
        <v>9476395.0399999991</v>
      </c>
      <c r="J27" s="282"/>
      <c r="K27" s="259"/>
    </row>
    <row r="28" spans="2:11" x14ac:dyDescent="0.2">
      <c r="B28" s="192">
        <v>13</v>
      </c>
      <c r="C28" s="143" t="s">
        <v>100</v>
      </c>
      <c r="D28" s="248"/>
      <c r="E28" s="285"/>
      <c r="F28" s="255"/>
      <c r="G28" s="275">
        <v>-3768734094.4344001</v>
      </c>
      <c r="H28" s="206">
        <v>0</v>
      </c>
      <c r="I28" s="275">
        <v>-523767.01</v>
      </c>
      <c r="J28" s="280"/>
      <c r="K28" s="260"/>
    </row>
    <row r="29" spans="2:11" ht="13.5" thickBot="1" x14ac:dyDescent="0.25">
      <c r="H29" s="115"/>
    </row>
    <row r="30" spans="2:11" ht="13.5" thickBot="1" x14ac:dyDescent="0.25">
      <c r="B30" s="7" t="s">
        <v>22</v>
      </c>
      <c r="C30" s="7"/>
      <c r="D30" s="12"/>
      <c r="E30" s="28"/>
      <c r="F30" s="105"/>
      <c r="G30" s="116">
        <f>SUM(G16:G29)</f>
        <v>173013266129.92801</v>
      </c>
      <c r="H30" s="116">
        <f>SUM(H16:H29)</f>
        <v>0</v>
      </c>
      <c r="I30" s="116">
        <f>SUM(I16:I29)</f>
        <v>24044848.699999999</v>
      </c>
      <c r="J30" s="3"/>
    </row>
    <row r="31" spans="2:11" ht="13.5" thickTop="1" x14ac:dyDescent="0.2">
      <c r="G31" s="188"/>
    </row>
    <row r="32" spans="2:11" x14ac:dyDescent="0.2">
      <c r="G32" s="187"/>
    </row>
    <row r="33" spans="7:7" x14ac:dyDescent="0.2">
      <c r="G33" s="187"/>
    </row>
    <row r="35" spans="7:7" x14ac:dyDescent="0.2">
      <c r="G35" s="187"/>
    </row>
    <row r="36" spans="7:7" x14ac:dyDescent="0.2">
      <c r="G36" s="187"/>
    </row>
    <row r="37" spans="7:7" x14ac:dyDescent="0.2">
      <c r="G37" s="187"/>
    </row>
  </sheetData>
  <mergeCells count="8">
    <mergeCell ref="K14:K15"/>
    <mergeCell ref="F14:F15"/>
    <mergeCell ref="B14:B15"/>
    <mergeCell ref="D14:D15"/>
    <mergeCell ref="E14:E15"/>
    <mergeCell ref="C14:C15"/>
    <mergeCell ref="J14:J15"/>
    <mergeCell ref="G14:I14"/>
  </mergeCells>
  <phoneticPr fontId="15" type="noConversion"/>
  <hyperlinks>
    <hyperlink ref="A1" location="Índice!A1" display="Regresar al Índice"/>
  </hyperlinks>
  <pageMargins left="1.1023622047244095" right="0.70866141732283472" top="0.35433070866141736" bottom="0.31496062992125984" header="0.31496062992125984" footer="0.31496062992125984"/>
  <pageSetup paperSize="9" scale="60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6:U31"/>
  <sheetViews>
    <sheetView showGridLines="0" topLeftCell="A7" zoomScale="80" zoomScaleNormal="80" workbookViewId="0">
      <selection activeCell="G24" sqref="G24"/>
    </sheetView>
  </sheetViews>
  <sheetFormatPr baseColWidth="10" defaultRowHeight="12.75" x14ac:dyDescent="0.2"/>
  <cols>
    <col min="1" max="1" width="4.28515625" customWidth="1"/>
    <col min="2" max="2" width="6.7109375" customWidth="1"/>
    <col min="3" max="3" width="27.85546875" customWidth="1"/>
    <col min="4" max="4" width="19.28515625" customWidth="1"/>
    <col min="5" max="5" width="24.140625" customWidth="1"/>
    <col min="6" max="6" width="14.140625" customWidth="1"/>
    <col min="7" max="7" width="19.85546875" customWidth="1"/>
    <col min="8" max="8" width="19.28515625" customWidth="1"/>
    <col min="9" max="9" width="15.140625" customWidth="1"/>
    <col min="10" max="10" width="13.42578125" customWidth="1"/>
    <col min="11" max="11" width="26.85546875" customWidth="1"/>
    <col min="12" max="12" width="11.85546875" customWidth="1"/>
  </cols>
  <sheetData>
    <row r="6" spans="1:21" s="2" customFormat="1" ht="15.75" customHeight="1" x14ac:dyDescent="0.2">
      <c r="A6" s="7"/>
      <c r="B6" s="11"/>
      <c r="C6" s="12"/>
      <c r="D6" s="28"/>
      <c r="E6" s="33"/>
      <c r="F6" s="43"/>
      <c r="G6" s="45"/>
      <c r="H6" s="42"/>
      <c r="I6" s="42"/>
      <c r="J6" s="38"/>
      <c r="K6" s="38"/>
      <c r="L6" s="4"/>
      <c r="M6" s="4"/>
      <c r="N6" s="4"/>
      <c r="O6" s="4"/>
      <c r="P6" s="4"/>
      <c r="Q6" s="4"/>
      <c r="R6" s="4"/>
      <c r="S6" s="4"/>
      <c r="T6" s="4"/>
      <c r="U6" s="4"/>
    </row>
    <row r="7" spans="1:21" s="2" customFormat="1" ht="15" customHeight="1" x14ac:dyDescent="0.25">
      <c r="A7" s="53"/>
      <c r="B7" s="4"/>
      <c r="C7" s="4"/>
      <c r="D7" s="25"/>
      <c r="E7" s="38"/>
      <c r="F7" s="38"/>
      <c r="G7" s="80"/>
      <c r="H7" s="42"/>
      <c r="I7" s="42"/>
      <c r="J7" s="38"/>
      <c r="K7" s="38"/>
      <c r="L7" s="4"/>
      <c r="M7" s="4"/>
      <c r="N7" s="4"/>
      <c r="O7" s="4"/>
      <c r="P7" s="4"/>
      <c r="Q7" s="4"/>
      <c r="R7" s="4"/>
      <c r="S7" s="4"/>
      <c r="T7" s="4"/>
      <c r="U7" s="4"/>
    </row>
    <row r="8" spans="1:21" s="20" customFormat="1" x14ac:dyDescent="0.2">
      <c r="A8" s="47" t="str">
        <f>+'1.1 a'!A7</f>
        <v>1. Deudas Financieras</v>
      </c>
      <c r="B8" s="54"/>
      <c r="C8" s="54"/>
      <c r="D8" s="55"/>
      <c r="E8" s="57" t="s">
        <v>27</v>
      </c>
      <c r="G8" s="81"/>
      <c r="H8" s="50"/>
      <c r="I8" s="50"/>
      <c r="L8" s="54"/>
      <c r="M8" s="54"/>
      <c r="N8" s="54"/>
      <c r="O8" s="54"/>
      <c r="P8" s="54"/>
      <c r="Q8" s="54"/>
      <c r="R8" s="54"/>
      <c r="S8" s="54"/>
      <c r="T8" s="54"/>
      <c r="U8" s="54"/>
    </row>
    <row r="9" spans="1:21" s="2" customFormat="1" ht="10.5" customHeight="1" x14ac:dyDescent="0.25">
      <c r="A9" s="53"/>
      <c r="B9" s="4"/>
      <c r="C9" s="4"/>
      <c r="D9" s="25"/>
      <c r="E9" s="38"/>
      <c r="F9" s="38"/>
      <c r="G9" s="41"/>
      <c r="H9" s="42"/>
      <c r="I9" s="42"/>
      <c r="J9" s="38"/>
      <c r="K9" s="38"/>
      <c r="L9" s="4"/>
      <c r="M9" s="4"/>
      <c r="N9" s="4"/>
      <c r="O9" s="4"/>
      <c r="P9" s="4"/>
      <c r="Q9" s="4"/>
      <c r="R9" s="4"/>
      <c r="S9" s="4"/>
      <c r="T9" s="4"/>
      <c r="U9" s="4"/>
    </row>
    <row r="10" spans="1:21" s="2" customFormat="1" x14ac:dyDescent="0.2">
      <c r="A10" s="56" t="s">
        <v>25</v>
      </c>
      <c r="B10" s="7"/>
      <c r="D10" s="105">
        <f>+Índice!C10</f>
        <v>45016</v>
      </c>
      <c r="E10" s="31"/>
      <c r="F10" s="38"/>
      <c r="G10" s="41"/>
      <c r="H10" s="42"/>
      <c r="I10" s="42"/>
      <c r="J10" s="38"/>
      <c r="K10" s="38"/>
      <c r="L10" s="4"/>
      <c r="M10" s="4"/>
      <c r="N10" s="4"/>
      <c r="O10" s="4"/>
      <c r="P10" s="4"/>
      <c r="Q10" s="4"/>
      <c r="R10" s="4"/>
      <c r="S10" s="4"/>
      <c r="T10" s="4"/>
      <c r="U10" s="4"/>
    </row>
    <row r="11" spans="1:21" s="2" customFormat="1" x14ac:dyDescent="0.2">
      <c r="A11" s="56" t="s">
        <v>26</v>
      </c>
      <c r="B11" s="7"/>
      <c r="D11" s="58">
        <f>+Índice!C11</f>
        <v>7195.44</v>
      </c>
      <c r="E11" s="32"/>
      <c r="F11" s="38"/>
      <c r="G11" s="41"/>
      <c r="H11" s="42"/>
      <c r="I11" s="42"/>
      <c r="J11" s="38"/>
      <c r="K11" s="38"/>
      <c r="L11" s="4"/>
      <c r="M11" s="4"/>
      <c r="N11" s="4"/>
      <c r="O11" s="4"/>
      <c r="P11" s="4"/>
      <c r="Q11" s="4"/>
      <c r="R11" s="4"/>
      <c r="S11" s="4"/>
      <c r="T11" s="4"/>
      <c r="U11" s="4"/>
    </row>
    <row r="12" spans="1:21" s="3" customFormat="1" x14ac:dyDescent="0.2">
      <c r="B12" s="15"/>
      <c r="D12" s="23"/>
      <c r="E12" s="38"/>
      <c r="F12" s="46"/>
      <c r="G12" s="45"/>
      <c r="H12" s="42"/>
      <c r="I12" s="42"/>
      <c r="J12" s="38"/>
      <c r="K12" s="38"/>
    </row>
    <row r="13" spans="1:21" s="3" customFormat="1" ht="18" x14ac:dyDescent="0.25">
      <c r="A13" s="13" t="s">
        <v>15</v>
      </c>
      <c r="B13" s="15"/>
      <c r="D13" s="23"/>
      <c r="E13" s="38"/>
      <c r="F13" s="46"/>
      <c r="G13" s="45"/>
      <c r="H13" s="42"/>
      <c r="I13" s="42"/>
      <c r="J13" s="38"/>
      <c r="K13" s="38"/>
    </row>
    <row r="14" spans="1:21" s="3" customFormat="1" x14ac:dyDescent="0.2">
      <c r="B14" s="15"/>
      <c r="D14" s="23"/>
      <c r="E14" s="38"/>
      <c r="F14" s="46"/>
      <c r="G14" s="45"/>
      <c r="H14" s="42"/>
      <c r="I14" s="42"/>
      <c r="J14" s="38"/>
      <c r="K14" s="38"/>
    </row>
    <row r="15" spans="1:21" s="38" customFormat="1" ht="12.75" customHeight="1" x14ac:dyDescent="0.2">
      <c r="A15" s="10"/>
      <c r="B15" s="395" t="s">
        <v>36</v>
      </c>
      <c r="C15" s="386" t="s">
        <v>37</v>
      </c>
      <c r="D15" s="386" t="s">
        <v>3</v>
      </c>
      <c r="E15" s="386" t="s">
        <v>38</v>
      </c>
      <c r="F15" s="386" t="s">
        <v>4</v>
      </c>
      <c r="G15" s="390" t="s">
        <v>39</v>
      </c>
      <c r="H15" s="391"/>
      <c r="I15" s="392"/>
      <c r="J15" s="386" t="s">
        <v>40</v>
      </c>
      <c r="K15" s="393" t="s">
        <v>16</v>
      </c>
      <c r="L15" s="4"/>
      <c r="M15" s="4"/>
      <c r="N15" s="4"/>
      <c r="O15" s="4"/>
    </row>
    <row r="16" spans="1:21" s="38" customFormat="1" ht="28.5" customHeight="1" x14ac:dyDescent="0.2">
      <c r="A16" s="10"/>
      <c r="B16" s="396"/>
      <c r="C16" s="387"/>
      <c r="D16" s="387"/>
      <c r="E16" s="387"/>
      <c r="F16" s="387"/>
      <c r="G16" s="294" t="s">
        <v>41</v>
      </c>
      <c r="H16" s="297" t="s">
        <v>42</v>
      </c>
      <c r="I16" s="297" t="s">
        <v>118</v>
      </c>
      <c r="J16" s="387"/>
      <c r="K16" s="394"/>
      <c r="L16" s="4"/>
      <c r="M16" s="4"/>
      <c r="N16" s="4"/>
      <c r="O16" s="4"/>
    </row>
    <row r="17" spans="1:21" s="3" customFormat="1" x14ac:dyDescent="0.2">
      <c r="A17" s="14"/>
      <c r="B17" s="250">
        <v>1</v>
      </c>
      <c r="C17" s="250" t="s">
        <v>32</v>
      </c>
      <c r="D17" s="250" t="s">
        <v>44</v>
      </c>
      <c r="E17" s="251">
        <v>43805</v>
      </c>
      <c r="F17" s="251">
        <v>45606</v>
      </c>
      <c r="G17" s="252">
        <f>I17*D11</f>
        <v>22260345430.696796</v>
      </c>
      <c r="H17" s="253">
        <v>0</v>
      </c>
      <c r="I17" s="252">
        <v>3093673.9699999997</v>
      </c>
      <c r="J17" s="250" t="s">
        <v>220</v>
      </c>
      <c r="K17" s="191" t="s">
        <v>21</v>
      </c>
    </row>
    <row r="18" spans="1:21" s="3" customFormat="1" x14ac:dyDescent="0.2">
      <c r="A18" s="14"/>
      <c r="B18" s="120">
        <v>2</v>
      </c>
      <c r="C18" s="120" t="s">
        <v>32</v>
      </c>
      <c r="D18" s="120" t="s">
        <v>44</v>
      </c>
      <c r="E18" s="254">
        <v>44760</v>
      </c>
      <c r="F18" s="254">
        <v>45483</v>
      </c>
      <c r="G18" s="198">
        <f>I18*$D$11</f>
        <v>2609445887.5967999</v>
      </c>
      <c r="H18" s="207">
        <v>0</v>
      </c>
      <c r="I18" s="198">
        <v>362652.72</v>
      </c>
      <c r="J18" s="120" t="s">
        <v>35</v>
      </c>
      <c r="K18" s="199" t="s">
        <v>21</v>
      </c>
    </row>
    <row r="19" spans="1:21" s="3" customFormat="1" x14ac:dyDescent="0.2">
      <c r="A19" s="14"/>
      <c r="B19" s="120">
        <v>3</v>
      </c>
      <c r="C19" s="120" t="s">
        <v>32</v>
      </c>
      <c r="D19" s="120" t="s">
        <v>44</v>
      </c>
      <c r="E19" s="254">
        <v>44760</v>
      </c>
      <c r="F19" s="254">
        <v>45483</v>
      </c>
      <c r="G19" s="198">
        <f t="shared" ref="G19:G21" si="0">I19*$D$11</f>
        <v>4441395125.7984009</v>
      </c>
      <c r="H19" s="207">
        <v>0</v>
      </c>
      <c r="I19" s="198">
        <v>617251.3600000001</v>
      </c>
      <c r="J19" s="120" t="s">
        <v>35</v>
      </c>
      <c r="K19" s="199" t="s">
        <v>21</v>
      </c>
    </row>
    <row r="20" spans="1:21" s="3" customFormat="1" x14ac:dyDescent="0.2">
      <c r="A20" s="14"/>
      <c r="B20" s="120">
        <v>4</v>
      </c>
      <c r="C20" s="120" t="s">
        <v>32</v>
      </c>
      <c r="D20" s="120" t="s">
        <v>44</v>
      </c>
      <c r="E20" s="254">
        <v>44917</v>
      </c>
      <c r="F20" s="254">
        <v>45667</v>
      </c>
      <c r="G20" s="198">
        <f t="shared" si="0"/>
        <v>2320972783.0127997</v>
      </c>
      <c r="H20" s="207">
        <v>0</v>
      </c>
      <c r="I20" s="277">
        <v>322561.62</v>
      </c>
      <c r="J20" s="120" t="s">
        <v>35</v>
      </c>
      <c r="K20" s="199" t="s">
        <v>21</v>
      </c>
    </row>
    <row r="21" spans="1:21" s="3" customFormat="1" x14ac:dyDescent="0.2">
      <c r="A21" s="14"/>
      <c r="B21" s="120">
        <v>5</v>
      </c>
      <c r="C21" s="120" t="s">
        <v>32</v>
      </c>
      <c r="D21" s="120" t="s">
        <v>44</v>
      </c>
      <c r="E21" s="254">
        <v>44917</v>
      </c>
      <c r="F21" s="254">
        <v>45667</v>
      </c>
      <c r="G21" s="198">
        <f t="shared" si="0"/>
        <v>3868288115.5967994</v>
      </c>
      <c r="H21" s="207">
        <v>0</v>
      </c>
      <c r="I21" s="277">
        <v>537602.72</v>
      </c>
      <c r="J21" s="120" t="s">
        <v>35</v>
      </c>
      <c r="K21" s="199" t="s">
        <v>21</v>
      </c>
    </row>
    <row r="22" spans="1:21" s="3" customFormat="1" x14ac:dyDescent="0.2">
      <c r="A22" s="14"/>
      <c r="B22" s="143">
        <v>6</v>
      </c>
      <c r="C22" s="143" t="s">
        <v>100</v>
      </c>
      <c r="D22" s="143"/>
      <c r="E22" s="255"/>
      <c r="F22" s="255"/>
      <c r="G22" s="275">
        <f>I22*D11</f>
        <v>-1537970542.7016001</v>
      </c>
      <c r="H22" s="206">
        <v>0</v>
      </c>
      <c r="I22" s="275">
        <v>-213742.39</v>
      </c>
      <c r="J22" s="143"/>
      <c r="K22" s="192"/>
    </row>
    <row r="23" spans="1:21" s="2" customFormat="1" x14ac:dyDescent="0.2">
      <c r="A23" s="27"/>
      <c r="B23" s="48"/>
      <c r="C23" s="26"/>
      <c r="D23" s="28"/>
      <c r="E23" s="21"/>
      <c r="F23" s="44"/>
      <c r="G23" s="49"/>
      <c r="H23" s="97"/>
      <c r="I23" s="97"/>
      <c r="J23" s="92"/>
      <c r="K23" s="92"/>
      <c r="L23" s="36"/>
      <c r="M23" s="4"/>
      <c r="N23" s="4"/>
      <c r="O23" s="4"/>
      <c r="P23" s="4"/>
      <c r="Q23" s="4"/>
      <c r="R23" s="4"/>
      <c r="S23" s="4"/>
      <c r="T23" s="4"/>
      <c r="U23" s="4"/>
    </row>
    <row r="24" spans="1:21" s="2" customFormat="1" ht="13.5" thickBot="1" x14ac:dyDescent="0.25">
      <c r="A24" s="7" t="s">
        <v>23</v>
      </c>
      <c r="B24" s="11"/>
      <c r="C24" s="12"/>
      <c r="D24" s="28"/>
      <c r="E24" s="33"/>
      <c r="F24" s="34"/>
      <c r="G24" s="119">
        <f>SUM(G17:G23)</f>
        <v>33962476799.999992</v>
      </c>
      <c r="H24" s="119">
        <f>SUM(H17:H22)</f>
        <v>0</v>
      </c>
      <c r="I24" s="119">
        <f>SUM(I17:I22)</f>
        <v>4720000</v>
      </c>
      <c r="J24" s="30"/>
      <c r="K24" s="30"/>
      <c r="L24" s="4"/>
      <c r="M24" s="4"/>
      <c r="N24" s="4"/>
      <c r="O24" s="4"/>
      <c r="P24" s="4"/>
      <c r="Q24" s="4"/>
      <c r="R24" s="4"/>
      <c r="S24" s="4"/>
      <c r="T24" s="4"/>
      <c r="U24" s="4"/>
    </row>
    <row r="25" spans="1:21" s="2" customFormat="1" ht="13.5" thickTop="1" x14ac:dyDescent="0.2">
      <c r="A25" s="7"/>
      <c r="B25" s="11"/>
      <c r="C25" s="12"/>
      <c r="D25" s="28"/>
      <c r="E25" s="33"/>
      <c r="F25" s="34"/>
      <c r="G25" s="69"/>
      <c r="H25" s="69"/>
      <c r="I25" s="69"/>
      <c r="J25" s="30"/>
      <c r="K25" s="30"/>
      <c r="L25" s="4"/>
      <c r="M25" s="4"/>
      <c r="N25" s="4"/>
      <c r="O25" s="4"/>
      <c r="P25" s="4"/>
      <c r="Q25" s="4"/>
      <c r="R25" s="4"/>
      <c r="S25" s="4"/>
      <c r="T25" s="4"/>
      <c r="U25" s="4"/>
    </row>
    <row r="26" spans="1:21" s="2" customFormat="1" x14ac:dyDescent="0.2">
      <c r="A26" s="7"/>
      <c r="B26" s="11"/>
      <c r="C26" s="12"/>
      <c r="D26" s="28"/>
      <c r="E26" s="33"/>
      <c r="F26" s="34"/>
      <c r="G26" s="69"/>
      <c r="H26" s="69"/>
      <c r="I26" s="69"/>
      <c r="J26" s="30"/>
      <c r="K26" s="30"/>
      <c r="L26" s="4"/>
      <c r="M26" s="4"/>
      <c r="N26" s="4"/>
      <c r="O26" s="4"/>
      <c r="P26" s="4"/>
      <c r="Q26" s="4"/>
      <c r="R26" s="4"/>
      <c r="S26" s="4"/>
      <c r="T26" s="4"/>
      <c r="U26" s="4"/>
    </row>
    <row r="27" spans="1:21" s="2" customFormat="1" x14ac:dyDescent="0.2">
      <c r="A27" s="7"/>
      <c r="B27" s="11"/>
      <c r="C27" s="12"/>
      <c r="D27" s="28"/>
      <c r="E27" s="33"/>
      <c r="F27" s="34"/>
      <c r="G27" s="69"/>
      <c r="H27" s="69"/>
      <c r="I27" s="69"/>
      <c r="J27" s="93"/>
      <c r="K27" s="93"/>
      <c r="L27" s="4"/>
      <c r="M27" s="4"/>
      <c r="N27" s="4"/>
      <c r="O27" s="4"/>
      <c r="P27" s="4"/>
      <c r="Q27" s="4"/>
      <c r="R27" s="4"/>
      <c r="S27" s="4"/>
      <c r="T27" s="4"/>
      <c r="U27" s="4"/>
    </row>
    <row r="28" spans="1:21" s="154" customFormat="1" ht="15.75" x14ac:dyDescent="0.25">
      <c r="A28" s="151"/>
      <c r="B28" s="160"/>
      <c r="C28" s="161"/>
      <c r="D28" s="152"/>
      <c r="E28" s="162"/>
      <c r="F28" s="157"/>
      <c r="G28" s="69"/>
      <c r="H28" s="163"/>
      <c r="I28" s="163"/>
      <c r="L28" s="155"/>
      <c r="M28" s="155"/>
      <c r="N28" s="155"/>
      <c r="O28" s="155"/>
      <c r="P28" s="155"/>
      <c r="Q28" s="155"/>
      <c r="R28" s="155"/>
      <c r="S28" s="155"/>
      <c r="T28" s="155"/>
      <c r="U28" s="155"/>
    </row>
    <row r="29" spans="1:21" s="154" customFormat="1" ht="15.75" x14ac:dyDescent="0.25">
      <c r="A29" s="151"/>
      <c r="B29" s="160"/>
      <c r="C29" s="161"/>
      <c r="D29" s="152"/>
      <c r="E29" s="162"/>
      <c r="F29" s="157"/>
      <c r="G29" s="164"/>
      <c r="H29" s="163"/>
      <c r="I29" s="153"/>
      <c r="L29" s="155"/>
      <c r="M29" s="155"/>
      <c r="N29" s="155"/>
      <c r="O29" s="155"/>
      <c r="P29" s="155"/>
      <c r="Q29" s="155"/>
      <c r="R29" s="155"/>
      <c r="S29" s="155"/>
      <c r="T29" s="155"/>
      <c r="U29" s="155"/>
    </row>
    <row r="30" spans="1:21" x14ac:dyDescent="0.2">
      <c r="G30" s="69"/>
    </row>
    <row r="31" spans="1:21" x14ac:dyDescent="0.2">
      <c r="G31" s="360"/>
    </row>
  </sheetData>
  <mergeCells count="8">
    <mergeCell ref="K15:K16"/>
    <mergeCell ref="F15:F16"/>
    <mergeCell ref="B15:B16"/>
    <mergeCell ref="C15:C16"/>
    <mergeCell ref="E15:E16"/>
    <mergeCell ref="D15:D16"/>
    <mergeCell ref="G15:I15"/>
    <mergeCell ref="J15:J16"/>
  </mergeCells>
  <phoneticPr fontId="15" type="noConversion"/>
  <pageMargins left="0.9055118110236221" right="1.9685039370078741" top="0.39370078740157483" bottom="0.31496062992125984" header="0.31496062992125984" footer="0.31496062992125984"/>
  <pageSetup paperSize="5" scale="72" fitToHeight="0" orientation="landscape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S4891"/>
  <sheetViews>
    <sheetView showGridLines="0" topLeftCell="A4516" zoomScale="80" zoomScaleNormal="80" workbookViewId="0">
      <selection activeCell="H4534" sqref="H4534"/>
    </sheetView>
  </sheetViews>
  <sheetFormatPr baseColWidth="10" defaultColWidth="9.140625" defaultRowHeight="12.75" x14ac:dyDescent="0.2"/>
  <cols>
    <col min="1" max="1" width="4.28515625" style="3" customWidth="1"/>
    <col min="2" max="2" width="5.85546875" style="15" customWidth="1"/>
    <col min="3" max="3" width="64.42578125" style="15" customWidth="1"/>
    <col min="4" max="4" width="27.5703125" style="3" customWidth="1"/>
    <col min="5" max="5" width="14.5703125" style="14" customWidth="1"/>
    <col min="6" max="6" width="18.28515625" style="76" customWidth="1"/>
    <col min="7" max="7" width="18.140625" style="23" customWidth="1"/>
    <col min="8" max="8" width="18" style="201" customWidth="1"/>
    <col min="9" max="9" width="18" style="202" customWidth="1"/>
    <col min="10" max="10" width="11.85546875" style="3" customWidth="1"/>
    <col min="11" max="11" width="26.7109375" style="3" customWidth="1"/>
    <col min="12" max="12" width="15" style="3" customWidth="1"/>
    <col min="13" max="13" width="16.7109375" style="201" customWidth="1"/>
    <col min="14" max="14" width="17" style="3" customWidth="1"/>
    <col min="15" max="15" width="12.85546875" style="3" customWidth="1"/>
    <col min="16" max="16384" width="9.140625" style="3"/>
  </cols>
  <sheetData>
    <row r="1" spans="1:15" s="90" customFormat="1" x14ac:dyDescent="0.2">
      <c r="A1" s="85" t="s">
        <v>0</v>
      </c>
      <c r="B1" s="85"/>
      <c r="C1" s="85"/>
      <c r="D1" s="85"/>
      <c r="E1" s="85"/>
      <c r="F1" s="91"/>
      <c r="G1" s="89"/>
      <c r="H1" s="211"/>
      <c r="I1" s="220"/>
      <c r="J1" s="85"/>
      <c r="K1" s="85"/>
      <c r="L1" s="85"/>
      <c r="M1" s="211"/>
      <c r="N1" s="85"/>
      <c r="O1" s="85"/>
    </row>
    <row r="2" spans="1:15" s="2" customFormat="1" ht="8.25" customHeight="1" x14ac:dyDescent="0.2">
      <c r="F2" s="71"/>
      <c r="G2" s="22"/>
      <c r="H2" s="212"/>
      <c r="I2" s="221"/>
      <c r="M2" s="212"/>
    </row>
    <row r="3" spans="1:15" s="2" customFormat="1" ht="8.25" customHeight="1" x14ac:dyDescent="0.2">
      <c r="F3" s="71"/>
      <c r="G3" s="22"/>
      <c r="H3" s="212"/>
      <c r="I3" s="221"/>
      <c r="M3" s="212"/>
    </row>
    <row r="4" spans="1:15" s="2" customFormat="1" ht="8.25" customHeight="1" x14ac:dyDescent="0.2">
      <c r="F4" s="71"/>
      <c r="G4" s="22"/>
      <c r="H4" s="212"/>
      <c r="I4" s="221"/>
      <c r="M4" s="212"/>
    </row>
    <row r="5" spans="1:15" s="2" customFormat="1" ht="8.25" customHeight="1" x14ac:dyDescent="0.2">
      <c r="F5" s="71"/>
      <c r="G5" s="22"/>
      <c r="H5" s="212"/>
      <c r="I5" s="221"/>
      <c r="M5" s="212"/>
    </row>
    <row r="6" spans="1:15" s="2" customFormat="1" ht="8.25" customHeight="1" x14ac:dyDescent="0.2">
      <c r="F6" s="71"/>
      <c r="G6" s="22"/>
      <c r="H6" s="212"/>
      <c r="I6" s="221"/>
      <c r="M6" s="212"/>
    </row>
    <row r="7" spans="1:15" s="2" customFormat="1" ht="20.25" customHeight="1" x14ac:dyDescent="0.2">
      <c r="F7" s="71"/>
      <c r="G7" s="22"/>
      <c r="H7" s="212"/>
      <c r="I7" s="221"/>
      <c r="M7" s="212"/>
    </row>
    <row r="8" spans="1:15" s="2" customFormat="1" ht="7.5" customHeight="1" x14ac:dyDescent="0.25">
      <c r="A8" s="5"/>
      <c r="B8" s="4"/>
      <c r="C8" s="4"/>
      <c r="D8" s="4"/>
      <c r="E8" s="4"/>
      <c r="F8" s="72"/>
      <c r="G8" s="25"/>
      <c r="H8" s="200"/>
      <c r="I8" s="222"/>
      <c r="J8" s="4"/>
      <c r="K8" s="4"/>
      <c r="L8" s="4"/>
      <c r="M8" s="200"/>
      <c r="N8" s="4"/>
      <c r="O8" s="4"/>
    </row>
    <row r="9" spans="1:15" s="20" customFormat="1" x14ac:dyDescent="0.2">
      <c r="A9" s="20" t="str">
        <f>+Índice!A18&amp;Índice!B18</f>
        <v>2. Deudas Comerciales</v>
      </c>
      <c r="F9" s="73"/>
      <c r="G9" s="50"/>
      <c r="H9" s="213"/>
      <c r="I9" s="223"/>
      <c r="M9" s="213"/>
    </row>
    <row r="10" spans="1:15" s="2" customFormat="1" ht="7.5" customHeight="1" x14ac:dyDescent="0.2">
      <c r="B10" s="4"/>
      <c r="C10" s="4"/>
      <c r="D10" s="4"/>
      <c r="E10" s="4"/>
      <c r="F10" s="72"/>
      <c r="G10" s="25"/>
      <c r="H10" s="200"/>
      <c r="I10" s="222"/>
      <c r="J10" s="4"/>
      <c r="K10" s="4"/>
      <c r="L10" s="4"/>
      <c r="M10" s="200"/>
      <c r="N10" s="4"/>
      <c r="O10" s="4"/>
    </row>
    <row r="11" spans="1:15" s="2" customFormat="1" x14ac:dyDescent="0.2">
      <c r="A11" s="6" t="s">
        <v>10</v>
      </c>
      <c r="B11" s="7"/>
      <c r="D11" s="105">
        <f>+Índice!C10</f>
        <v>45016</v>
      </c>
      <c r="E11" s="4"/>
      <c r="F11" s="72"/>
      <c r="G11" s="25"/>
      <c r="H11" s="200"/>
      <c r="I11" s="222"/>
      <c r="J11" s="4"/>
      <c r="K11" s="4"/>
      <c r="L11" s="4"/>
      <c r="M11" s="200"/>
      <c r="N11" s="4"/>
      <c r="O11" s="4"/>
    </row>
    <row r="12" spans="1:15" s="2" customFormat="1" x14ac:dyDescent="0.2">
      <c r="A12" s="6" t="s">
        <v>11</v>
      </c>
      <c r="B12" s="7"/>
      <c r="D12" s="58">
        <f>+Índice!C11</f>
        <v>7195.44</v>
      </c>
      <c r="E12" s="4"/>
      <c r="F12" s="72"/>
      <c r="G12" s="25"/>
      <c r="H12" s="200"/>
      <c r="I12" s="222"/>
      <c r="J12" s="4"/>
      <c r="K12" s="4"/>
      <c r="L12" s="4"/>
      <c r="M12" s="200"/>
      <c r="N12" s="4"/>
      <c r="O12" s="4"/>
    </row>
    <row r="13" spans="1:15" s="2" customFormat="1" x14ac:dyDescent="0.2">
      <c r="A13" s="10"/>
      <c r="B13" s="11"/>
      <c r="C13" s="11"/>
      <c r="D13" s="12"/>
      <c r="E13" s="4"/>
      <c r="F13" s="72"/>
      <c r="G13" s="25"/>
      <c r="H13" s="200"/>
      <c r="I13" s="222"/>
      <c r="J13" s="4"/>
      <c r="K13" s="4"/>
      <c r="L13" s="4"/>
      <c r="M13" s="200"/>
      <c r="N13" s="4"/>
      <c r="O13" s="4"/>
    </row>
    <row r="14" spans="1:15" s="2" customFormat="1" ht="18" x14ac:dyDescent="0.25">
      <c r="A14" s="13" t="s">
        <v>1</v>
      </c>
      <c r="B14" s="11"/>
      <c r="C14" s="11"/>
      <c r="D14" s="12"/>
      <c r="E14" s="4"/>
      <c r="F14" s="74"/>
      <c r="G14" s="25"/>
      <c r="H14" s="200"/>
      <c r="I14" s="222"/>
      <c r="J14" s="4"/>
      <c r="K14" s="4"/>
      <c r="L14" s="4"/>
      <c r="M14" s="200"/>
      <c r="N14" s="4"/>
      <c r="O14" s="4"/>
    </row>
    <row r="15" spans="1:15" s="2" customFormat="1" x14ac:dyDescent="0.2">
      <c r="A15" s="7"/>
      <c r="B15" s="11"/>
      <c r="C15" s="11"/>
      <c r="D15" s="12"/>
      <c r="E15" s="4"/>
      <c r="F15" s="72"/>
      <c r="G15" s="25"/>
      <c r="H15" s="200"/>
      <c r="I15" s="222"/>
      <c r="J15" s="4"/>
      <c r="K15" s="4"/>
      <c r="L15" s="4"/>
      <c r="M15" s="200"/>
      <c r="N15" s="4"/>
      <c r="O15" s="4"/>
    </row>
    <row r="16" spans="1:15" s="38" customFormat="1" ht="13.5" customHeight="1" x14ac:dyDescent="0.2">
      <c r="B16" s="388" t="s">
        <v>36</v>
      </c>
      <c r="C16" s="392" t="s">
        <v>37</v>
      </c>
      <c r="D16" s="392" t="s">
        <v>3</v>
      </c>
      <c r="E16" s="392" t="s">
        <v>38</v>
      </c>
      <c r="F16" s="398" t="s">
        <v>4</v>
      </c>
      <c r="G16" s="390" t="s">
        <v>39</v>
      </c>
      <c r="H16" s="391"/>
      <c r="I16" s="392"/>
      <c r="J16" s="392" t="s">
        <v>40</v>
      </c>
      <c r="K16" s="384" t="s">
        <v>16</v>
      </c>
      <c r="M16" s="216"/>
    </row>
    <row r="17" spans="2:14" s="38" customFormat="1" ht="30" customHeight="1" x14ac:dyDescent="0.2">
      <c r="B17" s="389"/>
      <c r="C17" s="397"/>
      <c r="D17" s="397"/>
      <c r="E17" s="397"/>
      <c r="F17" s="399"/>
      <c r="G17" s="294" t="s">
        <v>41</v>
      </c>
      <c r="H17" s="295" t="s">
        <v>42</v>
      </c>
      <c r="I17" s="296" t="s">
        <v>118</v>
      </c>
      <c r="J17" s="397"/>
      <c r="K17" s="385"/>
    </row>
    <row r="18" spans="2:14" ht="13.5" x14ac:dyDescent="0.25">
      <c r="B18" s="121">
        <v>1</v>
      </c>
      <c r="C18" s="121" t="s">
        <v>330</v>
      </c>
      <c r="D18" s="190" t="s">
        <v>331</v>
      </c>
      <c r="E18" s="117">
        <v>44123</v>
      </c>
      <c r="F18" s="286">
        <v>44123</v>
      </c>
      <c r="G18" s="252">
        <v>337091</v>
      </c>
      <c r="H18" s="253">
        <v>337091</v>
      </c>
      <c r="I18" s="287"/>
      <c r="J18" s="288" t="s">
        <v>82</v>
      </c>
      <c r="K18" s="191" t="s">
        <v>21</v>
      </c>
      <c r="L18" s="268"/>
      <c r="M18" s="269"/>
      <c r="N18" s="272"/>
    </row>
    <row r="19" spans="2:14" ht="13.5" x14ac:dyDescent="0.25">
      <c r="B19" s="122">
        <v>2</v>
      </c>
      <c r="C19" s="122" t="s">
        <v>330</v>
      </c>
      <c r="D19" s="110" t="s">
        <v>331</v>
      </c>
      <c r="E19" s="118">
        <v>44159</v>
      </c>
      <c r="F19" s="289">
        <v>44159</v>
      </c>
      <c r="G19" s="198">
        <v>968354</v>
      </c>
      <c r="H19" s="207">
        <v>968354</v>
      </c>
      <c r="I19" s="233"/>
      <c r="J19" s="290" t="s">
        <v>82</v>
      </c>
      <c r="K19" s="199" t="s">
        <v>21</v>
      </c>
      <c r="L19" s="268"/>
      <c r="M19" s="269"/>
      <c r="N19" s="272"/>
    </row>
    <row r="20" spans="2:14" ht="13.5" x14ac:dyDescent="0.25">
      <c r="B20" s="122">
        <v>3</v>
      </c>
      <c r="C20" s="122" t="s">
        <v>330</v>
      </c>
      <c r="D20" s="110" t="s">
        <v>331</v>
      </c>
      <c r="E20" s="118">
        <v>44202</v>
      </c>
      <c r="F20" s="289">
        <v>44202</v>
      </c>
      <c r="G20" s="198">
        <v>449455</v>
      </c>
      <c r="H20" s="207">
        <v>449455</v>
      </c>
      <c r="I20" s="233"/>
      <c r="J20" s="290" t="s">
        <v>82</v>
      </c>
      <c r="K20" s="199" t="s">
        <v>21</v>
      </c>
      <c r="L20" s="268"/>
      <c r="M20" s="269"/>
      <c r="N20" s="272"/>
    </row>
    <row r="21" spans="2:14" ht="13.5" x14ac:dyDescent="0.25">
      <c r="B21" s="122">
        <v>4</v>
      </c>
      <c r="C21" s="122" t="s">
        <v>330</v>
      </c>
      <c r="D21" s="110" t="s">
        <v>331</v>
      </c>
      <c r="E21" s="118">
        <v>44292</v>
      </c>
      <c r="F21" s="289">
        <v>44292</v>
      </c>
      <c r="G21" s="198">
        <v>234091</v>
      </c>
      <c r="H21" s="207">
        <v>234091</v>
      </c>
      <c r="I21" s="233"/>
      <c r="J21" s="290" t="s">
        <v>82</v>
      </c>
      <c r="K21" s="199" t="s">
        <v>21</v>
      </c>
      <c r="L21" s="268"/>
      <c r="M21" s="269"/>
      <c r="N21" s="272"/>
    </row>
    <row r="22" spans="2:14" ht="13.5" x14ac:dyDescent="0.25">
      <c r="B22" s="122">
        <v>5</v>
      </c>
      <c r="C22" s="122" t="s">
        <v>330</v>
      </c>
      <c r="D22" s="110" t="s">
        <v>331</v>
      </c>
      <c r="E22" s="118">
        <v>44370</v>
      </c>
      <c r="F22" s="289">
        <v>44370</v>
      </c>
      <c r="G22" s="198">
        <v>203743</v>
      </c>
      <c r="H22" s="207">
        <v>203743</v>
      </c>
      <c r="I22" s="233"/>
      <c r="J22" s="290" t="s">
        <v>82</v>
      </c>
      <c r="K22" s="199" t="s">
        <v>21</v>
      </c>
      <c r="L22" s="268"/>
      <c r="M22" s="269"/>
      <c r="N22" s="272"/>
    </row>
    <row r="23" spans="2:14" ht="13.5" x14ac:dyDescent="0.25">
      <c r="B23" s="122">
        <v>6</v>
      </c>
      <c r="C23" s="122" t="s">
        <v>330</v>
      </c>
      <c r="D23" s="110" t="s">
        <v>331</v>
      </c>
      <c r="E23" s="118">
        <v>44383</v>
      </c>
      <c r="F23" s="289">
        <v>44383</v>
      </c>
      <c r="G23" s="198">
        <v>1083373</v>
      </c>
      <c r="H23" s="207">
        <v>1083373</v>
      </c>
      <c r="I23" s="233"/>
      <c r="J23" s="290" t="s">
        <v>82</v>
      </c>
      <c r="K23" s="199" t="s">
        <v>21</v>
      </c>
      <c r="L23" s="268"/>
      <c r="M23" s="269"/>
      <c r="N23" s="272"/>
    </row>
    <row r="24" spans="2:14" ht="13.5" x14ac:dyDescent="0.25">
      <c r="B24" s="122">
        <v>7</v>
      </c>
      <c r="C24" s="122" t="s">
        <v>330</v>
      </c>
      <c r="D24" s="110" t="s">
        <v>331</v>
      </c>
      <c r="E24" s="118">
        <v>44424</v>
      </c>
      <c r="F24" s="289">
        <v>44424</v>
      </c>
      <c r="G24" s="198">
        <v>551911</v>
      </c>
      <c r="H24" s="207">
        <v>551911</v>
      </c>
      <c r="I24" s="233"/>
      <c r="J24" s="290" t="s">
        <v>82</v>
      </c>
      <c r="K24" s="199" t="s">
        <v>21</v>
      </c>
      <c r="L24" s="268"/>
      <c r="M24" s="269"/>
      <c r="N24" s="272"/>
    </row>
    <row r="25" spans="2:14" ht="13.5" x14ac:dyDescent="0.25">
      <c r="B25" s="122">
        <v>8</v>
      </c>
      <c r="C25" s="122" t="s">
        <v>330</v>
      </c>
      <c r="D25" s="110" t="s">
        <v>331</v>
      </c>
      <c r="E25" s="118">
        <v>44530</v>
      </c>
      <c r="F25" s="289">
        <v>44530</v>
      </c>
      <c r="G25" s="198">
        <v>1979886</v>
      </c>
      <c r="H25" s="207">
        <v>1979886</v>
      </c>
      <c r="I25" s="233"/>
      <c r="J25" s="290" t="s">
        <v>82</v>
      </c>
      <c r="K25" s="199" t="s">
        <v>21</v>
      </c>
      <c r="L25" s="268"/>
      <c r="M25" s="269"/>
      <c r="N25" s="272"/>
    </row>
    <row r="26" spans="2:14" ht="13.5" x14ac:dyDescent="0.25">
      <c r="B26" s="122">
        <v>9</v>
      </c>
      <c r="C26" s="122" t="s">
        <v>330</v>
      </c>
      <c r="D26" s="110" t="s">
        <v>331</v>
      </c>
      <c r="E26" s="118">
        <v>44571</v>
      </c>
      <c r="F26" s="289">
        <v>44571</v>
      </c>
      <c r="G26" s="198">
        <v>33428</v>
      </c>
      <c r="H26" s="207">
        <v>33428</v>
      </c>
      <c r="I26" s="233"/>
      <c r="J26" s="290" t="s">
        <v>82</v>
      </c>
      <c r="K26" s="199" t="s">
        <v>21</v>
      </c>
      <c r="L26" s="268"/>
      <c r="M26" s="269"/>
      <c r="N26" s="272"/>
    </row>
    <row r="27" spans="2:14" ht="13.5" x14ac:dyDescent="0.25">
      <c r="B27" s="122">
        <v>10</v>
      </c>
      <c r="C27" s="122" t="s">
        <v>330</v>
      </c>
      <c r="D27" s="110" t="s">
        <v>331</v>
      </c>
      <c r="E27" s="118">
        <v>44588</v>
      </c>
      <c r="F27" s="289">
        <v>44588</v>
      </c>
      <c r="G27" s="198">
        <v>15413200</v>
      </c>
      <c r="H27" s="207">
        <v>15413200</v>
      </c>
      <c r="I27" s="233"/>
      <c r="J27" s="290" t="s">
        <v>82</v>
      </c>
      <c r="K27" s="199" t="s">
        <v>21</v>
      </c>
      <c r="L27" s="268"/>
      <c r="M27" s="269"/>
      <c r="N27" s="272"/>
    </row>
    <row r="28" spans="2:14" ht="13.5" x14ac:dyDescent="0.25">
      <c r="B28" s="122">
        <v>11</v>
      </c>
      <c r="C28" s="122" t="s">
        <v>330</v>
      </c>
      <c r="D28" s="110" t="s">
        <v>331</v>
      </c>
      <c r="E28" s="118">
        <v>44641</v>
      </c>
      <c r="F28" s="289">
        <v>44641</v>
      </c>
      <c r="G28" s="198">
        <v>140455</v>
      </c>
      <c r="H28" s="207">
        <v>140455</v>
      </c>
      <c r="I28" s="233"/>
      <c r="J28" s="290" t="s">
        <v>82</v>
      </c>
      <c r="K28" s="199" t="s">
        <v>21</v>
      </c>
      <c r="L28" s="268"/>
      <c r="M28" s="269"/>
      <c r="N28" s="272"/>
    </row>
    <row r="29" spans="2:14" ht="13.5" x14ac:dyDescent="0.25">
      <c r="B29" s="122">
        <v>12</v>
      </c>
      <c r="C29" s="122" t="s">
        <v>330</v>
      </c>
      <c r="D29" s="110" t="s">
        <v>331</v>
      </c>
      <c r="E29" s="118">
        <v>44698</v>
      </c>
      <c r="F29" s="289">
        <v>44698</v>
      </c>
      <c r="G29" s="198">
        <v>149818</v>
      </c>
      <c r="H29" s="207">
        <v>149818</v>
      </c>
      <c r="I29" s="233"/>
      <c r="J29" s="290" t="s">
        <v>82</v>
      </c>
      <c r="K29" s="199" t="s">
        <v>21</v>
      </c>
      <c r="L29" s="268"/>
      <c r="M29" s="269"/>
      <c r="N29" s="272"/>
    </row>
    <row r="30" spans="2:14" ht="13.5" x14ac:dyDescent="0.25">
      <c r="B30" s="122">
        <v>13</v>
      </c>
      <c r="C30" s="122" t="s">
        <v>330</v>
      </c>
      <c r="D30" s="110" t="s">
        <v>331</v>
      </c>
      <c r="E30" s="118">
        <v>44698</v>
      </c>
      <c r="F30" s="289">
        <v>44698</v>
      </c>
      <c r="G30" s="198">
        <v>3571782</v>
      </c>
      <c r="H30" s="207">
        <v>3571782</v>
      </c>
      <c r="I30" s="233"/>
      <c r="J30" s="290" t="s">
        <v>82</v>
      </c>
      <c r="K30" s="199" t="s">
        <v>21</v>
      </c>
      <c r="L30" s="268"/>
      <c r="M30" s="269"/>
      <c r="N30" s="272"/>
    </row>
    <row r="31" spans="2:14" ht="13.5" x14ac:dyDescent="0.25">
      <c r="B31" s="122">
        <v>14</v>
      </c>
      <c r="C31" s="122" t="s">
        <v>330</v>
      </c>
      <c r="D31" s="110" t="s">
        <v>331</v>
      </c>
      <c r="E31" s="118">
        <v>44916</v>
      </c>
      <c r="F31" s="289">
        <v>44916</v>
      </c>
      <c r="G31" s="198">
        <v>127020</v>
      </c>
      <c r="H31" s="207">
        <v>127020</v>
      </c>
      <c r="I31" s="233"/>
      <c r="J31" s="290" t="s">
        <v>82</v>
      </c>
      <c r="K31" s="199" t="s">
        <v>21</v>
      </c>
      <c r="L31" s="268"/>
      <c r="M31" s="269"/>
      <c r="N31" s="272"/>
    </row>
    <row r="32" spans="2:14" ht="13.5" x14ac:dyDescent="0.25">
      <c r="B32" s="122">
        <v>15</v>
      </c>
      <c r="C32" s="122" t="s">
        <v>330</v>
      </c>
      <c r="D32" s="110" t="s">
        <v>331</v>
      </c>
      <c r="E32" s="118">
        <v>45000</v>
      </c>
      <c r="F32" s="289">
        <v>45000</v>
      </c>
      <c r="G32" s="198">
        <v>206655</v>
      </c>
      <c r="H32" s="207">
        <v>206655</v>
      </c>
      <c r="I32" s="233"/>
      <c r="J32" s="290" t="s">
        <v>82</v>
      </c>
      <c r="K32" s="199" t="s">
        <v>21</v>
      </c>
      <c r="L32" s="268"/>
      <c r="M32" s="269"/>
      <c r="N32" s="272"/>
    </row>
    <row r="33" spans="2:14" ht="13.5" x14ac:dyDescent="0.25">
      <c r="B33" s="122">
        <v>16</v>
      </c>
      <c r="C33" s="122" t="s">
        <v>330</v>
      </c>
      <c r="D33" s="110" t="s">
        <v>331</v>
      </c>
      <c r="E33" s="118">
        <v>45000</v>
      </c>
      <c r="F33" s="289">
        <v>45000</v>
      </c>
      <c r="G33" s="198">
        <v>515236</v>
      </c>
      <c r="H33" s="207">
        <v>515236</v>
      </c>
      <c r="I33" s="233"/>
      <c r="J33" s="290" t="s">
        <v>82</v>
      </c>
      <c r="K33" s="199" t="s">
        <v>21</v>
      </c>
      <c r="L33" s="268"/>
      <c r="M33" s="269"/>
      <c r="N33" s="272"/>
    </row>
    <row r="34" spans="2:14" ht="13.5" x14ac:dyDescent="0.25">
      <c r="B34" s="122">
        <v>17</v>
      </c>
      <c r="C34" s="122" t="s">
        <v>330</v>
      </c>
      <c r="D34" s="110" t="s">
        <v>331</v>
      </c>
      <c r="E34" s="118">
        <v>45000</v>
      </c>
      <c r="F34" s="289">
        <v>45000</v>
      </c>
      <c r="G34" s="198">
        <v>50440</v>
      </c>
      <c r="H34" s="207">
        <v>50440</v>
      </c>
      <c r="I34" s="233"/>
      <c r="J34" s="290" t="s">
        <v>82</v>
      </c>
      <c r="K34" s="199" t="s">
        <v>21</v>
      </c>
      <c r="L34" s="268"/>
      <c r="M34" s="269"/>
      <c r="N34" s="272"/>
    </row>
    <row r="35" spans="2:14" ht="13.5" x14ac:dyDescent="0.25">
      <c r="B35" s="122">
        <v>18</v>
      </c>
      <c r="C35" s="122" t="s">
        <v>330</v>
      </c>
      <c r="D35" s="110" t="s">
        <v>331</v>
      </c>
      <c r="E35" s="118">
        <v>45000</v>
      </c>
      <c r="F35" s="289">
        <v>45000</v>
      </c>
      <c r="G35" s="198">
        <v>449455</v>
      </c>
      <c r="H35" s="207">
        <v>449455</v>
      </c>
      <c r="I35" s="233"/>
      <c r="J35" s="290" t="s">
        <v>82</v>
      </c>
      <c r="K35" s="199" t="s">
        <v>21</v>
      </c>
      <c r="L35" s="268"/>
      <c r="M35" s="269"/>
      <c r="N35" s="272"/>
    </row>
    <row r="36" spans="2:14" ht="13.5" x14ac:dyDescent="0.25">
      <c r="B36" s="122">
        <v>19</v>
      </c>
      <c r="C36" s="122" t="s">
        <v>330</v>
      </c>
      <c r="D36" s="110" t="s">
        <v>331</v>
      </c>
      <c r="E36" s="118">
        <v>45000</v>
      </c>
      <c r="F36" s="289">
        <v>45000</v>
      </c>
      <c r="G36" s="198">
        <v>207311</v>
      </c>
      <c r="H36" s="207">
        <v>207311</v>
      </c>
      <c r="I36" s="233"/>
      <c r="J36" s="290" t="s">
        <v>82</v>
      </c>
      <c r="K36" s="199" t="s">
        <v>21</v>
      </c>
      <c r="L36" s="268"/>
      <c r="M36" s="269"/>
      <c r="N36" s="272"/>
    </row>
    <row r="37" spans="2:14" ht="13.5" x14ac:dyDescent="0.25">
      <c r="B37" s="122">
        <v>20</v>
      </c>
      <c r="C37" s="122" t="s">
        <v>330</v>
      </c>
      <c r="D37" s="110" t="s">
        <v>331</v>
      </c>
      <c r="E37" s="118">
        <v>45000</v>
      </c>
      <c r="F37" s="289">
        <v>45000</v>
      </c>
      <c r="G37" s="198">
        <v>280698</v>
      </c>
      <c r="H37" s="207">
        <v>280698</v>
      </c>
      <c r="I37" s="233"/>
      <c r="J37" s="290" t="s">
        <v>82</v>
      </c>
      <c r="K37" s="199" t="s">
        <v>21</v>
      </c>
      <c r="L37" s="268"/>
      <c r="M37" s="269"/>
      <c r="N37" s="272"/>
    </row>
    <row r="38" spans="2:14" ht="13.5" x14ac:dyDescent="0.25">
      <c r="B38" s="122">
        <v>21</v>
      </c>
      <c r="C38" s="122" t="s">
        <v>330</v>
      </c>
      <c r="D38" s="110" t="s">
        <v>331</v>
      </c>
      <c r="E38" s="118">
        <v>45000</v>
      </c>
      <c r="F38" s="289">
        <v>45000</v>
      </c>
      <c r="G38" s="198">
        <v>757029</v>
      </c>
      <c r="H38" s="207">
        <v>757029</v>
      </c>
      <c r="I38" s="233"/>
      <c r="J38" s="290" t="s">
        <v>82</v>
      </c>
      <c r="K38" s="199" t="s">
        <v>21</v>
      </c>
      <c r="L38" s="268"/>
      <c r="M38" s="269"/>
      <c r="N38" s="272"/>
    </row>
    <row r="39" spans="2:14" ht="13.5" x14ac:dyDescent="0.25">
      <c r="B39" s="122">
        <v>22</v>
      </c>
      <c r="C39" s="122" t="s">
        <v>330</v>
      </c>
      <c r="D39" s="110" t="s">
        <v>331</v>
      </c>
      <c r="E39" s="118">
        <v>45000</v>
      </c>
      <c r="F39" s="289">
        <v>45000</v>
      </c>
      <c r="G39" s="198">
        <v>455148</v>
      </c>
      <c r="H39" s="207">
        <v>455148</v>
      </c>
      <c r="I39" s="233"/>
      <c r="J39" s="290" t="s">
        <v>82</v>
      </c>
      <c r="K39" s="199" t="s">
        <v>21</v>
      </c>
      <c r="L39" s="268"/>
      <c r="M39" s="269"/>
      <c r="N39" s="272"/>
    </row>
    <row r="40" spans="2:14" ht="13.5" x14ac:dyDescent="0.25">
      <c r="B40" s="122">
        <v>23</v>
      </c>
      <c r="C40" s="122" t="s">
        <v>330</v>
      </c>
      <c r="D40" s="110" t="s">
        <v>331</v>
      </c>
      <c r="E40" s="118">
        <v>45000</v>
      </c>
      <c r="F40" s="289">
        <v>45000</v>
      </c>
      <c r="G40" s="198">
        <v>765477</v>
      </c>
      <c r="H40" s="207">
        <v>765477</v>
      </c>
      <c r="I40" s="233"/>
      <c r="J40" s="290" t="s">
        <v>82</v>
      </c>
      <c r="K40" s="199" t="s">
        <v>21</v>
      </c>
      <c r="L40" s="268"/>
      <c r="M40" s="269"/>
      <c r="N40" s="272"/>
    </row>
    <row r="41" spans="2:14" ht="13.5" x14ac:dyDescent="0.25">
      <c r="B41" s="122">
        <v>24</v>
      </c>
      <c r="C41" s="122" t="s">
        <v>330</v>
      </c>
      <c r="D41" s="110" t="s">
        <v>331</v>
      </c>
      <c r="E41" s="118">
        <v>45000</v>
      </c>
      <c r="F41" s="289">
        <v>45000</v>
      </c>
      <c r="G41" s="198">
        <v>2037902</v>
      </c>
      <c r="H41" s="207">
        <v>2037902</v>
      </c>
      <c r="I41" s="233"/>
      <c r="J41" s="290" t="s">
        <v>82</v>
      </c>
      <c r="K41" s="199" t="s">
        <v>21</v>
      </c>
      <c r="L41" s="268"/>
      <c r="M41" s="269"/>
      <c r="N41" s="272"/>
    </row>
    <row r="42" spans="2:14" ht="13.5" x14ac:dyDescent="0.25">
      <c r="B42" s="122">
        <v>25</v>
      </c>
      <c r="C42" s="122" t="s">
        <v>330</v>
      </c>
      <c r="D42" s="110" t="s">
        <v>331</v>
      </c>
      <c r="E42" s="118">
        <v>45000</v>
      </c>
      <c r="F42" s="289">
        <v>45000</v>
      </c>
      <c r="G42" s="198">
        <v>2191091</v>
      </c>
      <c r="H42" s="207">
        <v>2191091</v>
      </c>
      <c r="I42" s="233"/>
      <c r="J42" s="290" t="s">
        <v>82</v>
      </c>
      <c r="K42" s="199" t="s">
        <v>21</v>
      </c>
      <c r="L42" s="268"/>
      <c r="M42" s="269"/>
      <c r="N42" s="272"/>
    </row>
    <row r="43" spans="2:14" ht="13.5" x14ac:dyDescent="0.25">
      <c r="B43" s="122">
        <v>26</v>
      </c>
      <c r="C43" s="122" t="s">
        <v>330</v>
      </c>
      <c r="D43" s="110" t="s">
        <v>331</v>
      </c>
      <c r="E43" s="118">
        <v>45000</v>
      </c>
      <c r="F43" s="289">
        <v>45000</v>
      </c>
      <c r="G43" s="198">
        <v>297202</v>
      </c>
      <c r="H43" s="207">
        <v>297202</v>
      </c>
      <c r="I43" s="233"/>
      <c r="J43" s="290" t="s">
        <v>82</v>
      </c>
      <c r="K43" s="199" t="s">
        <v>21</v>
      </c>
      <c r="L43" s="268"/>
      <c r="M43" s="269"/>
      <c r="N43" s="272"/>
    </row>
    <row r="44" spans="2:14" ht="13.5" x14ac:dyDescent="0.25">
      <c r="B44" s="122">
        <v>27</v>
      </c>
      <c r="C44" s="122" t="s">
        <v>330</v>
      </c>
      <c r="D44" s="110" t="s">
        <v>331</v>
      </c>
      <c r="E44" s="118">
        <v>45000</v>
      </c>
      <c r="F44" s="289">
        <v>45000</v>
      </c>
      <c r="G44" s="198">
        <v>141250</v>
      </c>
      <c r="H44" s="207">
        <v>141250</v>
      </c>
      <c r="I44" s="233"/>
      <c r="J44" s="290" t="s">
        <v>82</v>
      </c>
      <c r="K44" s="199" t="s">
        <v>21</v>
      </c>
      <c r="L44" s="268"/>
      <c r="M44" s="269"/>
      <c r="N44" s="272"/>
    </row>
    <row r="45" spans="2:14" ht="13.5" x14ac:dyDescent="0.25">
      <c r="B45" s="122">
        <v>28</v>
      </c>
      <c r="C45" s="122" t="s">
        <v>330</v>
      </c>
      <c r="D45" s="110" t="s">
        <v>331</v>
      </c>
      <c r="E45" s="118">
        <v>45000</v>
      </c>
      <c r="F45" s="289">
        <v>45000</v>
      </c>
      <c r="G45" s="198">
        <v>398720</v>
      </c>
      <c r="H45" s="207">
        <v>398720</v>
      </c>
      <c r="I45" s="233"/>
      <c r="J45" s="290" t="s">
        <v>82</v>
      </c>
      <c r="K45" s="199" t="s">
        <v>21</v>
      </c>
      <c r="L45" s="268"/>
      <c r="M45" s="269"/>
      <c r="N45" s="272"/>
    </row>
    <row r="46" spans="2:14" ht="13.5" x14ac:dyDescent="0.25">
      <c r="B46" s="122">
        <v>29</v>
      </c>
      <c r="C46" s="122" t="s">
        <v>330</v>
      </c>
      <c r="D46" s="110" t="s">
        <v>331</v>
      </c>
      <c r="E46" s="118">
        <v>45013</v>
      </c>
      <c r="F46" s="289">
        <v>45013</v>
      </c>
      <c r="G46" s="198">
        <v>297202</v>
      </c>
      <c r="H46" s="207">
        <v>297202</v>
      </c>
      <c r="I46" s="233"/>
      <c r="J46" s="290" t="s">
        <v>82</v>
      </c>
      <c r="K46" s="199" t="s">
        <v>21</v>
      </c>
      <c r="L46" s="268"/>
      <c r="M46" s="269"/>
      <c r="N46" s="272"/>
    </row>
    <row r="47" spans="2:14" ht="13.5" x14ac:dyDescent="0.25">
      <c r="B47" s="122">
        <v>30</v>
      </c>
      <c r="C47" s="122" t="s">
        <v>330</v>
      </c>
      <c r="D47" s="110" t="s">
        <v>331</v>
      </c>
      <c r="E47" s="118">
        <v>45013</v>
      </c>
      <c r="F47" s="289">
        <v>45013</v>
      </c>
      <c r="G47" s="198">
        <v>12044000</v>
      </c>
      <c r="H47" s="207">
        <v>12044000</v>
      </c>
      <c r="I47" s="233"/>
      <c r="J47" s="290" t="s">
        <v>82</v>
      </c>
      <c r="K47" s="199" t="s">
        <v>21</v>
      </c>
      <c r="L47" s="268"/>
      <c r="M47" s="269"/>
      <c r="N47" s="272"/>
    </row>
    <row r="48" spans="2:14" ht="13.5" x14ac:dyDescent="0.25">
      <c r="B48" s="122">
        <v>31</v>
      </c>
      <c r="C48" s="122" t="s">
        <v>330</v>
      </c>
      <c r="D48" s="110" t="s">
        <v>331</v>
      </c>
      <c r="E48" s="118">
        <v>45013</v>
      </c>
      <c r="F48" s="289">
        <v>45013</v>
      </c>
      <c r="G48" s="198">
        <v>2070815</v>
      </c>
      <c r="H48" s="207">
        <v>2070815</v>
      </c>
      <c r="I48" s="233"/>
      <c r="J48" s="290" t="s">
        <v>82</v>
      </c>
      <c r="K48" s="199" t="s">
        <v>21</v>
      </c>
      <c r="L48" s="268"/>
      <c r="M48" s="269"/>
      <c r="N48" s="272"/>
    </row>
    <row r="49" spans="2:14" ht="13.5" x14ac:dyDescent="0.25">
      <c r="B49" s="122">
        <v>32</v>
      </c>
      <c r="C49" s="122" t="s">
        <v>330</v>
      </c>
      <c r="D49" s="110" t="s">
        <v>331</v>
      </c>
      <c r="E49" s="118">
        <v>45013</v>
      </c>
      <c r="F49" s="289">
        <v>45013</v>
      </c>
      <c r="G49" s="198">
        <v>1297800</v>
      </c>
      <c r="H49" s="207">
        <v>1297800</v>
      </c>
      <c r="I49" s="233"/>
      <c r="J49" s="290" t="s">
        <v>82</v>
      </c>
      <c r="K49" s="199" t="s">
        <v>21</v>
      </c>
      <c r="L49" s="268"/>
      <c r="M49" s="269"/>
      <c r="N49" s="272"/>
    </row>
    <row r="50" spans="2:14" ht="13.5" x14ac:dyDescent="0.25">
      <c r="B50" s="122">
        <v>33</v>
      </c>
      <c r="C50" s="122" t="s">
        <v>330</v>
      </c>
      <c r="D50" s="110" t="s">
        <v>331</v>
      </c>
      <c r="E50" s="118">
        <v>45013</v>
      </c>
      <c r="F50" s="289">
        <v>45013</v>
      </c>
      <c r="G50" s="198">
        <v>926131</v>
      </c>
      <c r="H50" s="207">
        <v>926131</v>
      </c>
      <c r="I50" s="233"/>
      <c r="J50" s="290" t="s">
        <v>82</v>
      </c>
      <c r="K50" s="199" t="s">
        <v>21</v>
      </c>
      <c r="L50" s="268"/>
      <c r="M50" s="269"/>
      <c r="N50" s="272"/>
    </row>
    <row r="51" spans="2:14" ht="13.5" x14ac:dyDescent="0.25">
      <c r="B51" s="122">
        <v>34</v>
      </c>
      <c r="C51" s="122" t="s">
        <v>330</v>
      </c>
      <c r="D51" s="110" t="s">
        <v>331</v>
      </c>
      <c r="E51" s="118">
        <v>45013</v>
      </c>
      <c r="F51" s="289">
        <v>45013</v>
      </c>
      <c r="G51" s="198">
        <v>1541382</v>
      </c>
      <c r="H51" s="207">
        <v>1541382</v>
      </c>
      <c r="I51" s="233"/>
      <c r="J51" s="290" t="s">
        <v>82</v>
      </c>
      <c r="K51" s="199" t="s">
        <v>21</v>
      </c>
      <c r="L51" s="268"/>
      <c r="M51" s="269"/>
      <c r="N51" s="272"/>
    </row>
    <row r="52" spans="2:14" ht="13.5" x14ac:dyDescent="0.25">
      <c r="B52" s="122">
        <v>35</v>
      </c>
      <c r="C52" s="122" t="s">
        <v>330</v>
      </c>
      <c r="D52" s="110" t="s">
        <v>331</v>
      </c>
      <c r="E52" s="118">
        <v>45013</v>
      </c>
      <c r="F52" s="289">
        <v>45013</v>
      </c>
      <c r="G52" s="198">
        <v>316839</v>
      </c>
      <c r="H52" s="207">
        <v>316839</v>
      </c>
      <c r="I52" s="233"/>
      <c r="J52" s="290" t="s">
        <v>82</v>
      </c>
      <c r="K52" s="199" t="s">
        <v>21</v>
      </c>
      <c r="L52" s="268"/>
      <c r="M52" s="269"/>
      <c r="N52" s="272"/>
    </row>
    <row r="53" spans="2:14" ht="13.5" x14ac:dyDescent="0.25">
      <c r="B53" s="122">
        <v>36</v>
      </c>
      <c r="C53" s="122" t="s">
        <v>330</v>
      </c>
      <c r="D53" s="110" t="s">
        <v>331</v>
      </c>
      <c r="E53" s="118">
        <v>45013</v>
      </c>
      <c r="F53" s="289">
        <v>45013</v>
      </c>
      <c r="G53" s="198">
        <v>592905</v>
      </c>
      <c r="H53" s="207">
        <v>592905</v>
      </c>
      <c r="I53" s="233"/>
      <c r="J53" s="290" t="s">
        <v>82</v>
      </c>
      <c r="K53" s="199" t="s">
        <v>21</v>
      </c>
      <c r="L53" s="268"/>
      <c r="M53" s="269"/>
      <c r="N53" s="272"/>
    </row>
    <row r="54" spans="2:14" ht="13.5" x14ac:dyDescent="0.25">
      <c r="B54" s="122">
        <v>37</v>
      </c>
      <c r="C54" s="122" t="s">
        <v>330</v>
      </c>
      <c r="D54" s="110" t="s">
        <v>331</v>
      </c>
      <c r="E54" s="118">
        <v>45013</v>
      </c>
      <c r="F54" s="289">
        <v>45013</v>
      </c>
      <c r="G54" s="198">
        <v>692909</v>
      </c>
      <c r="H54" s="207">
        <v>692909</v>
      </c>
      <c r="I54" s="233"/>
      <c r="J54" s="290" t="s">
        <v>82</v>
      </c>
      <c r="K54" s="199" t="s">
        <v>21</v>
      </c>
      <c r="L54" s="268"/>
      <c r="M54" s="269"/>
      <c r="N54" s="272"/>
    </row>
    <row r="55" spans="2:14" ht="13.5" x14ac:dyDescent="0.25">
      <c r="B55" s="122">
        <v>38</v>
      </c>
      <c r="C55" s="122" t="s">
        <v>330</v>
      </c>
      <c r="D55" s="110" t="s">
        <v>331</v>
      </c>
      <c r="E55" s="118">
        <v>45013</v>
      </c>
      <c r="F55" s="289">
        <v>45013</v>
      </c>
      <c r="G55" s="198">
        <v>292145</v>
      </c>
      <c r="H55" s="207">
        <v>292145</v>
      </c>
      <c r="I55" s="233"/>
      <c r="J55" s="290" t="s">
        <v>82</v>
      </c>
      <c r="K55" s="199" t="s">
        <v>21</v>
      </c>
      <c r="L55" s="268"/>
      <c r="M55" s="269"/>
      <c r="N55" s="272"/>
    </row>
    <row r="56" spans="2:14" ht="13.5" x14ac:dyDescent="0.25">
      <c r="B56" s="122">
        <v>39</v>
      </c>
      <c r="C56" s="122" t="s">
        <v>330</v>
      </c>
      <c r="D56" s="110" t="s">
        <v>331</v>
      </c>
      <c r="E56" s="118">
        <v>45013</v>
      </c>
      <c r="F56" s="289">
        <v>45013</v>
      </c>
      <c r="G56" s="198">
        <v>481814</v>
      </c>
      <c r="H56" s="207">
        <v>481814</v>
      </c>
      <c r="I56" s="233"/>
      <c r="J56" s="290" t="s">
        <v>82</v>
      </c>
      <c r="K56" s="199" t="s">
        <v>21</v>
      </c>
      <c r="L56" s="268"/>
      <c r="M56" s="269"/>
      <c r="N56" s="272"/>
    </row>
    <row r="57" spans="2:14" ht="13.5" x14ac:dyDescent="0.25">
      <c r="B57" s="122">
        <v>40</v>
      </c>
      <c r="C57" s="122" t="s">
        <v>330</v>
      </c>
      <c r="D57" s="110" t="s">
        <v>331</v>
      </c>
      <c r="E57" s="118">
        <v>45013</v>
      </c>
      <c r="F57" s="289">
        <v>45013</v>
      </c>
      <c r="G57" s="198">
        <v>1360212</v>
      </c>
      <c r="H57" s="207">
        <v>1360212</v>
      </c>
      <c r="I57" s="233"/>
      <c r="J57" s="290" t="s">
        <v>82</v>
      </c>
      <c r="K57" s="199" t="s">
        <v>21</v>
      </c>
      <c r="L57" s="268"/>
      <c r="M57" s="269"/>
      <c r="N57" s="272"/>
    </row>
    <row r="58" spans="2:14" ht="13.5" x14ac:dyDescent="0.25">
      <c r="B58" s="122">
        <v>41</v>
      </c>
      <c r="C58" s="122" t="s">
        <v>330</v>
      </c>
      <c r="D58" s="110" t="s">
        <v>331</v>
      </c>
      <c r="E58" s="118">
        <v>45013</v>
      </c>
      <c r="F58" s="289">
        <v>45013</v>
      </c>
      <c r="G58" s="198">
        <v>2697937</v>
      </c>
      <c r="H58" s="207">
        <v>2697937</v>
      </c>
      <c r="I58" s="233"/>
      <c r="J58" s="290" t="s">
        <v>82</v>
      </c>
      <c r="K58" s="199" t="s">
        <v>21</v>
      </c>
      <c r="L58" s="268"/>
      <c r="M58" s="269"/>
      <c r="N58" s="272"/>
    </row>
    <row r="59" spans="2:14" ht="13.5" x14ac:dyDescent="0.25">
      <c r="B59" s="122">
        <v>42</v>
      </c>
      <c r="C59" s="122" t="s">
        <v>332</v>
      </c>
      <c r="D59" s="110" t="s">
        <v>331</v>
      </c>
      <c r="E59" s="118">
        <v>44986</v>
      </c>
      <c r="F59" s="289">
        <v>44986</v>
      </c>
      <c r="G59" s="198">
        <v>1840974</v>
      </c>
      <c r="H59" s="207">
        <v>1840974</v>
      </c>
      <c r="I59" s="233"/>
      <c r="J59" s="290" t="s">
        <v>82</v>
      </c>
      <c r="K59" s="199" t="s">
        <v>21</v>
      </c>
      <c r="L59" s="268"/>
      <c r="M59" s="269"/>
      <c r="N59" s="272"/>
    </row>
    <row r="60" spans="2:14" ht="13.5" x14ac:dyDescent="0.25">
      <c r="B60" s="122">
        <v>43</v>
      </c>
      <c r="C60" s="122" t="s">
        <v>332</v>
      </c>
      <c r="D60" s="110" t="s">
        <v>331</v>
      </c>
      <c r="E60" s="118">
        <v>45000</v>
      </c>
      <c r="F60" s="289">
        <v>45000</v>
      </c>
      <c r="G60" s="198">
        <v>713977</v>
      </c>
      <c r="H60" s="207">
        <v>713977</v>
      </c>
      <c r="I60" s="233"/>
      <c r="J60" s="290" t="s">
        <v>82</v>
      </c>
      <c r="K60" s="199" t="s">
        <v>21</v>
      </c>
      <c r="L60" s="268"/>
      <c r="M60" s="269"/>
      <c r="N60" s="272"/>
    </row>
    <row r="61" spans="2:14" ht="13.5" x14ac:dyDescent="0.25">
      <c r="B61" s="122">
        <v>44</v>
      </c>
      <c r="C61" s="122" t="s">
        <v>332</v>
      </c>
      <c r="D61" s="110" t="s">
        <v>331</v>
      </c>
      <c r="E61" s="118">
        <v>45000</v>
      </c>
      <c r="F61" s="289">
        <v>45000</v>
      </c>
      <c r="G61" s="198">
        <v>374545</v>
      </c>
      <c r="H61" s="207">
        <v>374545</v>
      </c>
      <c r="I61" s="233"/>
      <c r="J61" s="290" t="s">
        <v>82</v>
      </c>
      <c r="K61" s="199" t="s">
        <v>21</v>
      </c>
      <c r="L61" s="268"/>
      <c r="M61" s="269"/>
      <c r="N61" s="272"/>
    </row>
    <row r="62" spans="2:14" ht="13.5" x14ac:dyDescent="0.25">
      <c r="B62" s="122">
        <v>45</v>
      </c>
      <c r="C62" s="122" t="s">
        <v>332</v>
      </c>
      <c r="D62" s="110" t="s">
        <v>331</v>
      </c>
      <c r="E62" s="118">
        <v>45000</v>
      </c>
      <c r="F62" s="289">
        <v>45000</v>
      </c>
      <c r="G62" s="198">
        <v>2197543</v>
      </c>
      <c r="H62" s="207">
        <v>2197543</v>
      </c>
      <c r="I62" s="233"/>
      <c r="J62" s="290" t="s">
        <v>82</v>
      </c>
      <c r="K62" s="199" t="s">
        <v>21</v>
      </c>
      <c r="L62" s="268"/>
      <c r="M62" s="269"/>
      <c r="N62" s="272"/>
    </row>
    <row r="63" spans="2:14" ht="13.5" x14ac:dyDescent="0.25">
      <c r="B63" s="122">
        <v>46</v>
      </c>
      <c r="C63" s="122" t="s">
        <v>332</v>
      </c>
      <c r="D63" s="110" t="s">
        <v>331</v>
      </c>
      <c r="E63" s="118">
        <v>45013</v>
      </c>
      <c r="F63" s="289">
        <v>45013</v>
      </c>
      <c r="G63" s="198">
        <v>468182</v>
      </c>
      <c r="H63" s="207">
        <v>468182</v>
      </c>
      <c r="I63" s="233"/>
      <c r="J63" s="290" t="s">
        <v>82</v>
      </c>
      <c r="K63" s="199" t="s">
        <v>21</v>
      </c>
      <c r="L63" s="268"/>
      <c r="M63" s="269"/>
      <c r="N63" s="272"/>
    </row>
    <row r="64" spans="2:14" ht="13.5" x14ac:dyDescent="0.25">
      <c r="B64" s="122">
        <v>47</v>
      </c>
      <c r="C64" s="122" t="s">
        <v>332</v>
      </c>
      <c r="D64" s="110" t="s">
        <v>331</v>
      </c>
      <c r="E64" s="118">
        <v>45013</v>
      </c>
      <c r="F64" s="289">
        <v>45013</v>
      </c>
      <c r="G64" s="198">
        <v>5296687</v>
      </c>
      <c r="H64" s="207">
        <v>5296687</v>
      </c>
      <c r="I64" s="233"/>
      <c r="J64" s="290" t="s">
        <v>82</v>
      </c>
      <c r="K64" s="199" t="s">
        <v>21</v>
      </c>
      <c r="L64" s="268"/>
      <c r="M64" s="269"/>
      <c r="N64" s="272"/>
    </row>
    <row r="65" spans="2:14" ht="13.5" x14ac:dyDescent="0.25">
      <c r="B65" s="122">
        <v>48</v>
      </c>
      <c r="C65" s="122" t="s">
        <v>332</v>
      </c>
      <c r="D65" s="110" t="s">
        <v>331</v>
      </c>
      <c r="E65" s="118">
        <v>45013</v>
      </c>
      <c r="F65" s="289">
        <v>45013</v>
      </c>
      <c r="G65" s="198">
        <v>369864</v>
      </c>
      <c r="H65" s="207">
        <v>369864</v>
      </c>
      <c r="I65" s="233"/>
      <c r="J65" s="290" t="s">
        <v>82</v>
      </c>
      <c r="K65" s="199" t="s">
        <v>21</v>
      </c>
      <c r="L65" s="268"/>
      <c r="M65" s="269"/>
      <c r="N65" s="272"/>
    </row>
    <row r="66" spans="2:14" ht="13.5" x14ac:dyDescent="0.25">
      <c r="B66" s="122">
        <v>49</v>
      </c>
      <c r="C66" s="122" t="s">
        <v>332</v>
      </c>
      <c r="D66" s="110" t="s">
        <v>331</v>
      </c>
      <c r="E66" s="118">
        <v>45013</v>
      </c>
      <c r="F66" s="289">
        <v>45013</v>
      </c>
      <c r="G66" s="198">
        <v>1494000</v>
      </c>
      <c r="H66" s="207">
        <v>1494000</v>
      </c>
      <c r="I66" s="233"/>
      <c r="J66" s="290" t="s">
        <v>82</v>
      </c>
      <c r="K66" s="199" t="s">
        <v>21</v>
      </c>
      <c r="L66" s="268"/>
      <c r="M66" s="269"/>
      <c r="N66" s="272"/>
    </row>
    <row r="67" spans="2:14" ht="13.5" x14ac:dyDescent="0.25">
      <c r="B67" s="122">
        <v>50</v>
      </c>
      <c r="C67" s="122" t="s">
        <v>332</v>
      </c>
      <c r="D67" s="110" t="s">
        <v>331</v>
      </c>
      <c r="E67" s="118">
        <v>45013</v>
      </c>
      <c r="F67" s="289">
        <v>45013</v>
      </c>
      <c r="G67" s="198">
        <v>141997</v>
      </c>
      <c r="H67" s="207">
        <v>141997</v>
      </c>
      <c r="I67" s="233"/>
      <c r="J67" s="290" t="s">
        <v>82</v>
      </c>
      <c r="K67" s="199" t="s">
        <v>21</v>
      </c>
      <c r="L67" s="268"/>
      <c r="M67" s="269"/>
      <c r="N67" s="272"/>
    </row>
    <row r="68" spans="2:14" ht="13.5" x14ac:dyDescent="0.25">
      <c r="B68" s="122">
        <v>51</v>
      </c>
      <c r="C68" s="122" t="s">
        <v>332</v>
      </c>
      <c r="D68" s="110" t="s">
        <v>331</v>
      </c>
      <c r="E68" s="118">
        <v>45013</v>
      </c>
      <c r="F68" s="289">
        <v>45013</v>
      </c>
      <c r="G68" s="198">
        <v>427918</v>
      </c>
      <c r="H68" s="207">
        <v>427918</v>
      </c>
      <c r="I68" s="233"/>
      <c r="J68" s="290" t="s">
        <v>82</v>
      </c>
      <c r="K68" s="199" t="s">
        <v>21</v>
      </c>
      <c r="L68" s="268"/>
      <c r="M68" s="269"/>
      <c r="N68" s="272"/>
    </row>
    <row r="69" spans="2:14" ht="13.5" x14ac:dyDescent="0.25">
      <c r="B69" s="122">
        <v>52</v>
      </c>
      <c r="C69" s="122" t="s">
        <v>332</v>
      </c>
      <c r="D69" s="110" t="s">
        <v>331</v>
      </c>
      <c r="E69" s="118">
        <v>45013</v>
      </c>
      <c r="F69" s="289">
        <v>45013</v>
      </c>
      <c r="G69" s="198">
        <v>2558152</v>
      </c>
      <c r="H69" s="207">
        <v>2558152</v>
      </c>
      <c r="I69" s="233"/>
      <c r="J69" s="290" t="s">
        <v>82</v>
      </c>
      <c r="K69" s="199" t="s">
        <v>21</v>
      </c>
      <c r="L69" s="268"/>
      <c r="M69" s="269"/>
      <c r="N69" s="272"/>
    </row>
    <row r="70" spans="2:14" ht="13.5" x14ac:dyDescent="0.25">
      <c r="B70" s="122">
        <v>53</v>
      </c>
      <c r="C70" s="122" t="s">
        <v>332</v>
      </c>
      <c r="D70" s="110" t="s">
        <v>331</v>
      </c>
      <c r="E70" s="118">
        <v>45013</v>
      </c>
      <c r="F70" s="289">
        <v>45013</v>
      </c>
      <c r="G70" s="198">
        <v>518465</v>
      </c>
      <c r="H70" s="207">
        <v>518465</v>
      </c>
      <c r="I70" s="233"/>
      <c r="J70" s="290" t="s">
        <v>82</v>
      </c>
      <c r="K70" s="199" t="s">
        <v>21</v>
      </c>
      <c r="L70" s="268"/>
      <c r="M70" s="269"/>
      <c r="N70" s="272"/>
    </row>
    <row r="71" spans="2:14" ht="13.5" x14ac:dyDescent="0.25">
      <c r="B71" s="122">
        <v>54</v>
      </c>
      <c r="C71" s="122" t="s">
        <v>332</v>
      </c>
      <c r="D71" s="110" t="s">
        <v>331</v>
      </c>
      <c r="E71" s="118">
        <v>45013</v>
      </c>
      <c r="F71" s="289">
        <v>45013</v>
      </c>
      <c r="G71" s="198">
        <v>1159925</v>
      </c>
      <c r="H71" s="207">
        <v>1159925</v>
      </c>
      <c r="I71" s="233"/>
      <c r="J71" s="290" t="s">
        <v>82</v>
      </c>
      <c r="K71" s="199" t="s">
        <v>21</v>
      </c>
      <c r="L71" s="268"/>
      <c r="M71" s="269"/>
      <c r="N71" s="272"/>
    </row>
    <row r="72" spans="2:14" ht="13.5" x14ac:dyDescent="0.25">
      <c r="B72" s="122">
        <v>55</v>
      </c>
      <c r="C72" s="122" t="s">
        <v>332</v>
      </c>
      <c r="D72" s="110" t="s">
        <v>331</v>
      </c>
      <c r="E72" s="118">
        <v>45013</v>
      </c>
      <c r="F72" s="289">
        <v>45013</v>
      </c>
      <c r="G72" s="198">
        <v>1896136</v>
      </c>
      <c r="H72" s="207">
        <v>1896136</v>
      </c>
      <c r="I72" s="233"/>
      <c r="J72" s="290" t="s">
        <v>82</v>
      </c>
      <c r="K72" s="199" t="s">
        <v>21</v>
      </c>
      <c r="L72" s="268"/>
      <c r="M72" s="269"/>
      <c r="N72" s="272"/>
    </row>
    <row r="73" spans="2:14" ht="13.5" x14ac:dyDescent="0.25">
      <c r="B73" s="122">
        <v>56</v>
      </c>
      <c r="C73" s="122" t="s">
        <v>332</v>
      </c>
      <c r="D73" s="110" t="s">
        <v>331</v>
      </c>
      <c r="E73" s="118">
        <v>45013</v>
      </c>
      <c r="F73" s="289">
        <v>45013</v>
      </c>
      <c r="G73" s="198">
        <v>698979</v>
      </c>
      <c r="H73" s="207">
        <v>698979</v>
      </c>
      <c r="I73" s="233"/>
      <c r="J73" s="290" t="s">
        <v>82</v>
      </c>
      <c r="K73" s="199" t="s">
        <v>21</v>
      </c>
      <c r="L73" s="268"/>
      <c r="M73" s="269"/>
      <c r="N73" s="272"/>
    </row>
    <row r="74" spans="2:14" ht="13.5" x14ac:dyDescent="0.25">
      <c r="B74" s="122">
        <v>57</v>
      </c>
      <c r="C74" s="122" t="s">
        <v>332</v>
      </c>
      <c r="D74" s="110" t="s">
        <v>331</v>
      </c>
      <c r="E74" s="118">
        <v>45013</v>
      </c>
      <c r="F74" s="289">
        <v>45021</v>
      </c>
      <c r="G74" s="198">
        <v>4485369</v>
      </c>
      <c r="H74" s="207">
        <v>4485369</v>
      </c>
      <c r="I74" s="233"/>
      <c r="J74" s="290" t="s">
        <v>82</v>
      </c>
      <c r="K74" s="199" t="s">
        <v>21</v>
      </c>
      <c r="L74" s="268"/>
      <c r="M74" s="269"/>
      <c r="N74" s="272"/>
    </row>
    <row r="75" spans="2:14" ht="13.5" x14ac:dyDescent="0.25">
      <c r="B75" s="122">
        <v>58</v>
      </c>
      <c r="C75" s="122" t="s">
        <v>333</v>
      </c>
      <c r="D75" s="110" t="s">
        <v>331</v>
      </c>
      <c r="E75" s="118">
        <v>44243</v>
      </c>
      <c r="F75" s="289">
        <v>44243</v>
      </c>
      <c r="G75" s="198">
        <v>637510</v>
      </c>
      <c r="H75" s="207">
        <v>637510</v>
      </c>
      <c r="I75" s="233"/>
      <c r="J75" s="290" t="s">
        <v>82</v>
      </c>
      <c r="K75" s="199" t="s">
        <v>21</v>
      </c>
      <c r="L75" s="268"/>
      <c r="M75" s="269"/>
      <c r="N75" s="272"/>
    </row>
    <row r="76" spans="2:14" ht="13.5" x14ac:dyDescent="0.25">
      <c r="B76" s="122">
        <v>59</v>
      </c>
      <c r="C76" s="122" t="s">
        <v>333</v>
      </c>
      <c r="D76" s="110" t="s">
        <v>331</v>
      </c>
      <c r="E76" s="118">
        <v>44305</v>
      </c>
      <c r="F76" s="289">
        <v>44305</v>
      </c>
      <c r="G76" s="198">
        <v>628259</v>
      </c>
      <c r="H76" s="207">
        <v>628259</v>
      </c>
      <c r="I76" s="233"/>
      <c r="J76" s="290" t="s">
        <v>82</v>
      </c>
      <c r="K76" s="199" t="s">
        <v>21</v>
      </c>
      <c r="L76" s="268"/>
      <c r="M76" s="269"/>
      <c r="N76" s="272"/>
    </row>
    <row r="77" spans="2:14" ht="13.5" x14ac:dyDescent="0.25">
      <c r="B77" s="122">
        <v>60</v>
      </c>
      <c r="C77" s="122" t="s">
        <v>333</v>
      </c>
      <c r="D77" s="110" t="s">
        <v>331</v>
      </c>
      <c r="E77" s="118">
        <v>44344</v>
      </c>
      <c r="F77" s="289">
        <v>44344</v>
      </c>
      <c r="G77" s="198">
        <v>1501582</v>
      </c>
      <c r="H77" s="207">
        <v>1501582</v>
      </c>
      <c r="I77" s="233"/>
      <c r="J77" s="290" t="s">
        <v>82</v>
      </c>
      <c r="K77" s="199" t="s">
        <v>21</v>
      </c>
      <c r="L77" s="268"/>
      <c r="M77" s="269"/>
      <c r="N77" s="272"/>
    </row>
    <row r="78" spans="2:14" ht="13.5" x14ac:dyDescent="0.25">
      <c r="B78" s="122">
        <v>61</v>
      </c>
      <c r="C78" s="122" t="s">
        <v>333</v>
      </c>
      <c r="D78" s="110" t="s">
        <v>331</v>
      </c>
      <c r="E78" s="118">
        <v>44386</v>
      </c>
      <c r="F78" s="289">
        <v>44386</v>
      </c>
      <c r="G78" s="198">
        <v>902572</v>
      </c>
      <c r="H78" s="207">
        <v>902572</v>
      </c>
      <c r="I78" s="233"/>
      <c r="J78" s="290" t="s">
        <v>82</v>
      </c>
      <c r="K78" s="199" t="s">
        <v>21</v>
      </c>
      <c r="L78" s="268"/>
      <c r="M78" s="269"/>
      <c r="N78" s="272"/>
    </row>
    <row r="79" spans="2:14" ht="13.5" x14ac:dyDescent="0.25">
      <c r="B79" s="122">
        <v>62</v>
      </c>
      <c r="C79" s="122" t="s">
        <v>333</v>
      </c>
      <c r="D79" s="110" t="s">
        <v>331</v>
      </c>
      <c r="E79" s="118">
        <v>44417</v>
      </c>
      <c r="F79" s="289">
        <v>44417</v>
      </c>
      <c r="G79" s="198">
        <v>156074</v>
      </c>
      <c r="H79" s="207">
        <v>156074</v>
      </c>
      <c r="I79" s="233"/>
      <c r="J79" s="290" t="s">
        <v>82</v>
      </c>
      <c r="K79" s="199" t="s">
        <v>21</v>
      </c>
      <c r="L79" s="268"/>
      <c r="M79" s="269"/>
      <c r="N79" s="272"/>
    </row>
    <row r="80" spans="2:14" ht="13.5" x14ac:dyDescent="0.25">
      <c r="B80" s="122">
        <v>63</v>
      </c>
      <c r="C80" s="122" t="s">
        <v>333</v>
      </c>
      <c r="D80" s="110" t="s">
        <v>331</v>
      </c>
      <c r="E80" s="118">
        <v>44477</v>
      </c>
      <c r="F80" s="289">
        <v>44477</v>
      </c>
      <c r="G80" s="198">
        <v>135373</v>
      </c>
      <c r="H80" s="207">
        <v>135373</v>
      </c>
      <c r="I80" s="233"/>
      <c r="J80" s="290" t="s">
        <v>82</v>
      </c>
      <c r="K80" s="199" t="s">
        <v>21</v>
      </c>
      <c r="L80" s="268"/>
      <c r="M80" s="269"/>
      <c r="N80" s="272"/>
    </row>
    <row r="81" spans="2:14" ht="13.5" x14ac:dyDescent="0.25">
      <c r="B81" s="122">
        <v>64</v>
      </c>
      <c r="C81" s="122" t="s">
        <v>333</v>
      </c>
      <c r="D81" s="110" t="s">
        <v>331</v>
      </c>
      <c r="E81" s="118">
        <v>44484</v>
      </c>
      <c r="F81" s="289">
        <v>44484</v>
      </c>
      <c r="G81" s="198">
        <v>1056672</v>
      </c>
      <c r="H81" s="207">
        <v>1056672</v>
      </c>
      <c r="I81" s="233"/>
      <c r="J81" s="290" t="s">
        <v>82</v>
      </c>
      <c r="K81" s="199" t="s">
        <v>21</v>
      </c>
      <c r="L81" s="268"/>
      <c r="M81" s="269"/>
      <c r="N81" s="272"/>
    </row>
    <row r="82" spans="2:14" ht="13.5" x14ac:dyDescent="0.25">
      <c r="B82" s="122">
        <v>65</v>
      </c>
      <c r="C82" s="122" t="s">
        <v>333</v>
      </c>
      <c r="D82" s="110" t="s">
        <v>331</v>
      </c>
      <c r="E82" s="118">
        <v>44512</v>
      </c>
      <c r="F82" s="289">
        <v>44512</v>
      </c>
      <c r="G82" s="198">
        <v>597515</v>
      </c>
      <c r="H82" s="207">
        <v>597515</v>
      </c>
      <c r="I82" s="233"/>
      <c r="J82" s="290" t="s">
        <v>82</v>
      </c>
      <c r="K82" s="199" t="s">
        <v>21</v>
      </c>
      <c r="L82" s="268"/>
      <c r="M82" s="269"/>
      <c r="N82" s="272"/>
    </row>
    <row r="83" spans="2:14" ht="13.5" x14ac:dyDescent="0.25">
      <c r="B83" s="122">
        <v>66</v>
      </c>
      <c r="C83" s="122" t="s">
        <v>333</v>
      </c>
      <c r="D83" s="110" t="s">
        <v>331</v>
      </c>
      <c r="E83" s="118">
        <v>44547</v>
      </c>
      <c r="F83" s="289">
        <v>44547</v>
      </c>
      <c r="G83" s="198">
        <v>3124402</v>
      </c>
      <c r="H83" s="207">
        <v>3124402</v>
      </c>
      <c r="I83" s="233"/>
      <c r="J83" s="290" t="s">
        <v>82</v>
      </c>
      <c r="K83" s="199" t="s">
        <v>21</v>
      </c>
      <c r="L83" s="268"/>
      <c r="M83" s="269"/>
      <c r="N83" s="272"/>
    </row>
    <row r="84" spans="2:14" ht="13.5" x14ac:dyDescent="0.25">
      <c r="B84" s="122">
        <v>67</v>
      </c>
      <c r="C84" s="122" t="s">
        <v>333</v>
      </c>
      <c r="D84" s="110" t="s">
        <v>331</v>
      </c>
      <c r="E84" s="118">
        <v>44558</v>
      </c>
      <c r="F84" s="289">
        <v>44558</v>
      </c>
      <c r="G84" s="198">
        <v>235379</v>
      </c>
      <c r="H84" s="207">
        <v>235379</v>
      </c>
      <c r="I84" s="233"/>
      <c r="J84" s="290" t="s">
        <v>82</v>
      </c>
      <c r="K84" s="199" t="s">
        <v>21</v>
      </c>
      <c r="L84" s="268"/>
      <c r="M84" s="269"/>
      <c r="N84" s="272"/>
    </row>
    <row r="85" spans="2:14" ht="13.5" x14ac:dyDescent="0.25">
      <c r="B85" s="122">
        <v>68</v>
      </c>
      <c r="C85" s="122" t="s">
        <v>333</v>
      </c>
      <c r="D85" s="110" t="s">
        <v>331</v>
      </c>
      <c r="E85" s="118">
        <v>44574</v>
      </c>
      <c r="F85" s="289">
        <v>44574</v>
      </c>
      <c r="G85" s="198">
        <v>114466</v>
      </c>
      <c r="H85" s="207">
        <v>114466</v>
      </c>
      <c r="I85" s="233"/>
      <c r="J85" s="290" t="s">
        <v>82</v>
      </c>
      <c r="K85" s="199" t="s">
        <v>21</v>
      </c>
      <c r="L85" s="268"/>
      <c r="M85" s="269"/>
      <c r="N85" s="272"/>
    </row>
    <row r="86" spans="2:14" ht="13.5" x14ac:dyDescent="0.25">
      <c r="B86" s="122">
        <v>69</v>
      </c>
      <c r="C86" s="122" t="s">
        <v>333</v>
      </c>
      <c r="D86" s="110" t="s">
        <v>331</v>
      </c>
      <c r="E86" s="118">
        <v>44579</v>
      </c>
      <c r="F86" s="289">
        <v>44579</v>
      </c>
      <c r="G86" s="198">
        <v>317733</v>
      </c>
      <c r="H86" s="207">
        <v>317733</v>
      </c>
      <c r="I86" s="233"/>
      <c r="J86" s="290" t="s">
        <v>82</v>
      </c>
      <c r="K86" s="199" t="s">
        <v>21</v>
      </c>
      <c r="L86" s="268"/>
      <c r="M86" s="269"/>
      <c r="N86" s="272"/>
    </row>
    <row r="87" spans="2:14" ht="13.5" x14ac:dyDescent="0.25">
      <c r="B87" s="122">
        <v>70</v>
      </c>
      <c r="C87" s="122" t="s">
        <v>333</v>
      </c>
      <c r="D87" s="110" t="s">
        <v>331</v>
      </c>
      <c r="E87" s="118">
        <v>44581</v>
      </c>
      <c r="F87" s="289">
        <v>44581</v>
      </c>
      <c r="G87" s="198">
        <v>161818</v>
      </c>
      <c r="H87" s="207">
        <v>161818</v>
      </c>
      <c r="I87" s="233"/>
      <c r="J87" s="290" t="s">
        <v>82</v>
      </c>
      <c r="K87" s="199" t="s">
        <v>21</v>
      </c>
      <c r="L87" s="268"/>
      <c r="M87" s="269"/>
      <c r="N87" s="272"/>
    </row>
    <row r="88" spans="2:14" ht="13.5" x14ac:dyDescent="0.25">
      <c r="B88" s="122">
        <v>71</v>
      </c>
      <c r="C88" s="122" t="s">
        <v>333</v>
      </c>
      <c r="D88" s="110" t="s">
        <v>331</v>
      </c>
      <c r="E88" s="118">
        <v>44588</v>
      </c>
      <c r="F88" s="289">
        <v>44588</v>
      </c>
      <c r="G88" s="198">
        <v>125919</v>
      </c>
      <c r="H88" s="207">
        <v>125919</v>
      </c>
      <c r="I88" s="233"/>
      <c r="J88" s="290" t="s">
        <v>82</v>
      </c>
      <c r="K88" s="199" t="s">
        <v>21</v>
      </c>
      <c r="L88" s="268"/>
      <c r="M88" s="269"/>
      <c r="N88" s="272"/>
    </row>
    <row r="89" spans="2:14" ht="13.5" x14ac:dyDescent="0.25">
      <c r="B89" s="122">
        <v>72</v>
      </c>
      <c r="C89" s="122" t="s">
        <v>333</v>
      </c>
      <c r="D89" s="110" t="s">
        <v>331</v>
      </c>
      <c r="E89" s="118">
        <v>44608</v>
      </c>
      <c r="F89" s="289">
        <v>44608</v>
      </c>
      <c r="G89" s="198">
        <v>457865</v>
      </c>
      <c r="H89" s="207">
        <v>457865</v>
      </c>
      <c r="I89" s="233"/>
      <c r="J89" s="290" t="s">
        <v>82</v>
      </c>
      <c r="K89" s="199" t="s">
        <v>21</v>
      </c>
      <c r="L89" s="268"/>
      <c r="M89" s="269"/>
      <c r="N89" s="272"/>
    </row>
    <row r="90" spans="2:14" ht="13.5" x14ac:dyDescent="0.25">
      <c r="B90" s="122">
        <v>73</v>
      </c>
      <c r="C90" s="122" t="s">
        <v>333</v>
      </c>
      <c r="D90" s="110" t="s">
        <v>331</v>
      </c>
      <c r="E90" s="118">
        <v>44629</v>
      </c>
      <c r="F90" s="289">
        <v>44629</v>
      </c>
      <c r="G90" s="198">
        <v>36843</v>
      </c>
      <c r="H90" s="207">
        <v>36843</v>
      </c>
      <c r="I90" s="233"/>
      <c r="J90" s="290" t="s">
        <v>82</v>
      </c>
      <c r="K90" s="199" t="s">
        <v>21</v>
      </c>
      <c r="L90" s="268"/>
      <c r="M90" s="269"/>
      <c r="N90" s="272"/>
    </row>
    <row r="91" spans="2:14" ht="13.5" x14ac:dyDescent="0.25">
      <c r="B91" s="122">
        <v>74</v>
      </c>
      <c r="C91" s="122" t="s">
        <v>333</v>
      </c>
      <c r="D91" s="110" t="s">
        <v>331</v>
      </c>
      <c r="E91" s="118">
        <v>44629</v>
      </c>
      <c r="F91" s="289">
        <v>44629</v>
      </c>
      <c r="G91" s="198">
        <v>36721</v>
      </c>
      <c r="H91" s="207">
        <v>36721</v>
      </c>
      <c r="I91" s="233"/>
      <c r="J91" s="290" t="s">
        <v>82</v>
      </c>
      <c r="K91" s="199" t="s">
        <v>21</v>
      </c>
      <c r="L91" s="268"/>
      <c r="M91" s="269"/>
      <c r="N91" s="272"/>
    </row>
    <row r="92" spans="2:14" ht="13.5" x14ac:dyDescent="0.25">
      <c r="B92" s="122">
        <v>75</v>
      </c>
      <c r="C92" s="122" t="s">
        <v>333</v>
      </c>
      <c r="D92" s="110" t="s">
        <v>331</v>
      </c>
      <c r="E92" s="118">
        <v>44644</v>
      </c>
      <c r="F92" s="289">
        <v>44644</v>
      </c>
      <c r="G92" s="198">
        <v>736574</v>
      </c>
      <c r="H92" s="207">
        <v>736574</v>
      </c>
      <c r="I92" s="233"/>
      <c r="J92" s="290" t="s">
        <v>82</v>
      </c>
      <c r="K92" s="199" t="s">
        <v>21</v>
      </c>
      <c r="L92" s="268"/>
      <c r="M92" s="269"/>
      <c r="N92" s="272"/>
    </row>
    <row r="93" spans="2:14" ht="13.5" x14ac:dyDescent="0.25">
      <c r="B93" s="122">
        <v>76</v>
      </c>
      <c r="C93" s="122" t="s">
        <v>333</v>
      </c>
      <c r="D93" s="110" t="s">
        <v>331</v>
      </c>
      <c r="E93" s="118">
        <v>44648</v>
      </c>
      <c r="F93" s="289">
        <v>44648</v>
      </c>
      <c r="G93" s="198">
        <v>259050</v>
      </c>
      <c r="H93" s="207">
        <v>259050</v>
      </c>
      <c r="I93" s="233"/>
      <c r="J93" s="290" t="s">
        <v>82</v>
      </c>
      <c r="K93" s="199" t="s">
        <v>21</v>
      </c>
      <c r="L93" s="268"/>
      <c r="M93" s="269"/>
      <c r="N93" s="272"/>
    </row>
    <row r="94" spans="2:14" ht="13.5" x14ac:dyDescent="0.25">
      <c r="B94" s="122">
        <v>77</v>
      </c>
      <c r="C94" s="122" t="s">
        <v>333</v>
      </c>
      <c r="D94" s="110" t="s">
        <v>331</v>
      </c>
      <c r="E94" s="118">
        <v>44690</v>
      </c>
      <c r="F94" s="289">
        <v>44690</v>
      </c>
      <c r="G94" s="198">
        <v>199059</v>
      </c>
      <c r="H94" s="207">
        <v>199059</v>
      </c>
      <c r="I94" s="233"/>
      <c r="J94" s="290" t="s">
        <v>82</v>
      </c>
      <c r="K94" s="199" t="s">
        <v>21</v>
      </c>
      <c r="L94" s="268"/>
      <c r="M94" s="269"/>
      <c r="N94" s="272"/>
    </row>
    <row r="95" spans="2:14" ht="13.5" x14ac:dyDescent="0.25">
      <c r="B95" s="122">
        <v>78</v>
      </c>
      <c r="C95" s="122" t="s">
        <v>333</v>
      </c>
      <c r="D95" s="110" t="s">
        <v>331</v>
      </c>
      <c r="E95" s="118">
        <v>44690</v>
      </c>
      <c r="F95" s="289">
        <v>44690</v>
      </c>
      <c r="G95" s="198">
        <v>30296</v>
      </c>
      <c r="H95" s="207">
        <v>30296</v>
      </c>
      <c r="I95" s="233"/>
      <c r="J95" s="290" t="s">
        <v>82</v>
      </c>
      <c r="K95" s="199" t="s">
        <v>21</v>
      </c>
      <c r="L95" s="268"/>
      <c r="M95" s="269"/>
      <c r="N95" s="272"/>
    </row>
    <row r="96" spans="2:14" ht="13.5" x14ac:dyDescent="0.25">
      <c r="B96" s="122">
        <v>79</v>
      </c>
      <c r="C96" s="122" t="s">
        <v>333</v>
      </c>
      <c r="D96" s="110" t="s">
        <v>331</v>
      </c>
      <c r="E96" s="118">
        <v>44698</v>
      </c>
      <c r="F96" s="289">
        <v>44698</v>
      </c>
      <c r="G96" s="198">
        <v>964011</v>
      </c>
      <c r="H96" s="207">
        <v>964011</v>
      </c>
      <c r="I96" s="233"/>
      <c r="J96" s="290" t="s">
        <v>82</v>
      </c>
      <c r="K96" s="199" t="s">
        <v>21</v>
      </c>
      <c r="L96" s="268"/>
      <c r="M96" s="269"/>
      <c r="N96" s="272"/>
    </row>
    <row r="97" spans="2:14" ht="13.5" x14ac:dyDescent="0.25">
      <c r="B97" s="122">
        <v>80</v>
      </c>
      <c r="C97" s="122" t="s">
        <v>333</v>
      </c>
      <c r="D97" s="110" t="s">
        <v>331</v>
      </c>
      <c r="E97" s="118">
        <v>44706</v>
      </c>
      <c r="F97" s="289">
        <v>44706</v>
      </c>
      <c r="G97" s="198">
        <v>207190</v>
      </c>
      <c r="H97" s="207">
        <v>207190</v>
      </c>
      <c r="I97" s="233"/>
      <c r="J97" s="290" t="s">
        <v>82</v>
      </c>
      <c r="K97" s="199" t="s">
        <v>21</v>
      </c>
      <c r="L97" s="268"/>
      <c r="M97" s="269"/>
      <c r="N97" s="272"/>
    </row>
    <row r="98" spans="2:14" ht="13.5" x14ac:dyDescent="0.25">
      <c r="B98" s="122">
        <v>81</v>
      </c>
      <c r="C98" s="122" t="s">
        <v>333</v>
      </c>
      <c r="D98" s="110" t="s">
        <v>331</v>
      </c>
      <c r="E98" s="118">
        <v>44718</v>
      </c>
      <c r="F98" s="289">
        <v>44718</v>
      </c>
      <c r="G98" s="198">
        <v>548451</v>
      </c>
      <c r="H98" s="207">
        <v>548451</v>
      </c>
      <c r="I98" s="233"/>
      <c r="J98" s="290" t="s">
        <v>82</v>
      </c>
      <c r="K98" s="199" t="s">
        <v>21</v>
      </c>
      <c r="L98" s="268"/>
      <c r="M98" s="269"/>
      <c r="N98" s="272"/>
    </row>
    <row r="99" spans="2:14" ht="13.5" x14ac:dyDescent="0.25">
      <c r="B99" s="122">
        <v>82</v>
      </c>
      <c r="C99" s="122" t="s">
        <v>333</v>
      </c>
      <c r="D99" s="110" t="s">
        <v>331</v>
      </c>
      <c r="E99" s="118">
        <v>44720</v>
      </c>
      <c r="F99" s="289">
        <v>44720</v>
      </c>
      <c r="G99" s="198">
        <v>801648</v>
      </c>
      <c r="H99" s="207">
        <v>801648</v>
      </c>
      <c r="I99" s="233"/>
      <c r="J99" s="290" t="s">
        <v>82</v>
      </c>
      <c r="K99" s="199" t="s">
        <v>21</v>
      </c>
      <c r="L99" s="268"/>
      <c r="M99" s="269"/>
      <c r="N99" s="272"/>
    </row>
    <row r="100" spans="2:14" ht="13.5" x14ac:dyDescent="0.25">
      <c r="B100" s="122">
        <v>83</v>
      </c>
      <c r="C100" s="122" t="s">
        <v>333</v>
      </c>
      <c r="D100" s="110" t="s">
        <v>331</v>
      </c>
      <c r="E100" s="118">
        <v>44733</v>
      </c>
      <c r="F100" s="289">
        <v>44733</v>
      </c>
      <c r="G100" s="198">
        <v>1124658</v>
      </c>
      <c r="H100" s="207">
        <v>1124658</v>
      </c>
      <c r="I100" s="233"/>
      <c r="J100" s="290" t="s">
        <v>82</v>
      </c>
      <c r="K100" s="199" t="s">
        <v>21</v>
      </c>
      <c r="L100" s="268"/>
      <c r="M100" s="269"/>
      <c r="N100" s="272"/>
    </row>
    <row r="101" spans="2:14" ht="13.5" x14ac:dyDescent="0.25">
      <c r="B101" s="122">
        <v>84</v>
      </c>
      <c r="C101" s="122" t="s">
        <v>333</v>
      </c>
      <c r="D101" s="110" t="s">
        <v>331</v>
      </c>
      <c r="E101" s="118">
        <v>44734</v>
      </c>
      <c r="F101" s="289">
        <v>44734</v>
      </c>
      <c r="G101" s="198">
        <v>636728</v>
      </c>
      <c r="H101" s="207">
        <v>636728</v>
      </c>
      <c r="I101" s="233"/>
      <c r="J101" s="290" t="s">
        <v>82</v>
      </c>
      <c r="K101" s="199" t="s">
        <v>21</v>
      </c>
      <c r="L101" s="268"/>
      <c r="M101" s="269"/>
      <c r="N101" s="272"/>
    </row>
    <row r="102" spans="2:14" ht="13.5" x14ac:dyDescent="0.25">
      <c r="B102" s="122">
        <v>85</v>
      </c>
      <c r="C102" s="122" t="s">
        <v>333</v>
      </c>
      <c r="D102" s="110" t="s">
        <v>331</v>
      </c>
      <c r="E102" s="118">
        <v>44742</v>
      </c>
      <c r="F102" s="289">
        <v>44741</v>
      </c>
      <c r="G102" s="198">
        <v>477108</v>
      </c>
      <c r="H102" s="207">
        <v>477108</v>
      </c>
      <c r="I102" s="233"/>
      <c r="J102" s="290" t="s">
        <v>82</v>
      </c>
      <c r="K102" s="199" t="s">
        <v>21</v>
      </c>
      <c r="L102" s="268"/>
      <c r="M102" s="269"/>
      <c r="N102" s="272"/>
    </row>
    <row r="103" spans="2:14" ht="13.5" x14ac:dyDescent="0.25">
      <c r="B103" s="122">
        <v>86</v>
      </c>
      <c r="C103" s="122" t="s">
        <v>333</v>
      </c>
      <c r="D103" s="110" t="s">
        <v>331</v>
      </c>
      <c r="E103" s="118">
        <v>44756</v>
      </c>
      <c r="F103" s="289">
        <v>44757</v>
      </c>
      <c r="G103" s="198">
        <v>536818</v>
      </c>
      <c r="H103" s="207">
        <v>536818</v>
      </c>
      <c r="I103" s="233"/>
      <c r="J103" s="290" t="s">
        <v>82</v>
      </c>
      <c r="K103" s="199" t="s">
        <v>21</v>
      </c>
      <c r="L103" s="268"/>
      <c r="M103" s="269"/>
      <c r="N103" s="272"/>
    </row>
    <row r="104" spans="2:14" ht="13.5" x14ac:dyDescent="0.25">
      <c r="B104" s="122">
        <v>87</v>
      </c>
      <c r="C104" s="122" t="s">
        <v>333</v>
      </c>
      <c r="D104" s="110" t="s">
        <v>331</v>
      </c>
      <c r="E104" s="118">
        <v>44761</v>
      </c>
      <c r="F104" s="289">
        <v>44761</v>
      </c>
      <c r="G104" s="198">
        <v>259962</v>
      </c>
      <c r="H104" s="207">
        <v>259962</v>
      </c>
      <c r="I104" s="233"/>
      <c r="J104" s="290" t="s">
        <v>82</v>
      </c>
      <c r="K104" s="199" t="s">
        <v>21</v>
      </c>
      <c r="L104" s="268"/>
      <c r="M104" s="269"/>
      <c r="N104" s="272"/>
    </row>
    <row r="105" spans="2:14" ht="13.5" x14ac:dyDescent="0.25">
      <c r="B105" s="122">
        <v>88</v>
      </c>
      <c r="C105" s="122" t="s">
        <v>333</v>
      </c>
      <c r="D105" s="110" t="s">
        <v>331</v>
      </c>
      <c r="E105" s="118">
        <v>44817</v>
      </c>
      <c r="F105" s="289">
        <v>44817</v>
      </c>
      <c r="G105" s="198">
        <v>540242</v>
      </c>
      <c r="H105" s="207">
        <v>540242</v>
      </c>
      <c r="I105" s="233"/>
      <c r="J105" s="290" t="s">
        <v>82</v>
      </c>
      <c r="K105" s="199" t="s">
        <v>21</v>
      </c>
      <c r="L105" s="268"/>
      <c r="M105" s="269"/>
      <c r="N105" s="272"/>
    </row>
    <row r="106" spans="2:14" ht="13.5" x14ac:dyDescent="0.25">
      <c r="B106" s="122">
        <v>89</v>
      </c>
      <c r="C106" s="122" t="s">
        <v>333</v>
      </c>
      <c r="D106" s="110" t="s">
        <v>331</v>
      </c>
      <c r="E106" s="118">
        <v>44817</v>
      </c>
      <c r="F106" s="289">
        <v>44817</v>
      </c>
      <c r="G106" s="198">
        <v>472442</v>
      </c>
      <c r="H106" s="207">
        <v>472442</v>
      </c>
      <c r="I106" s="233"/>
      <c r="J106" s="290" t="s">
        <v>82</v>
      </c>
      <c r="K106" s="199" t="s">
        <v>21</v>
      </c>
      <c r="L106" s="268"/>
      <c r="M106" s="269"/>
      <c r="N106" s="272"/>
    </row>
    <row r="107" spans="2:14" ht="13.5" x14ac:dyDescent="0.25">
      <c r="B107" s="122">
        <v>90</v>
      </c>
      <c r="C107" s="122" t="s">
        <v>333</v>
      </c>
      <c r="D107" s="110" t="s">
        <v>331</v>
      </c>
      <c r="E107" s="118">
        <v>44839</v>
      </c>
      <c r="F107" s="289">
        <v>44839</v>
      </c>
      <c r="G107" s="198">
        <v>1837075</v>
      </c>
      <c r="H107" s="207">
        <v>1837075</v>
      </c>
      <c r="I107" s="233"/>
      <c r="J107" s="290" t="s">
        <v>82</v>
      </c>
      <c r="K107" s="199" t="s">
        <v>21</v>
      </c>
      <c r="L107" s="268"/>
      <c r="M107" s="269"/>
      <c r="N107" s="272"/>
    </row>
    <row r="108" spans="2:14" ht="13.5" x14ac:dyDescent="0.25">
      <c r="B108" s="122">
        <v>91</v>
      </c>
      <c r="C108" s="122" t="s">
        <v>333</v>
      </c>
      <c r="D108" s="110" t="s">
        <v>331</v>
      </c>
      <c r="E108" s="118">
        <v>44915</v>
      </c>
      <c r="F108" s="289">
        <v>44915</v>
      </c>
      <c r="G108" s="198">
        <v>1108182</v>
      </c>
      <c r="H108" s="207">
        <v>1108182</v>
      </c>
      <c r="I108" s="233"/>
      <c r="J108" s="290" t="s">
        <v>82</v>
      </c>
      <c r="K108" s="199" t="s">
        <v>21</v>
      </c>
      <c r="L108" s="268"/>
      <c r="M108" s="269"/>
      <c r="N108" s="272"/>
    </row>
    <row r="109" spans="2:14" ht="13.5" x14ac:dyDescent="0.25">
      <c r="B109" s="122">
        <v>92</v>
      </c>
      <c r="C109" s="122" t="s">
        <v>333</v>
      </c>
      <c r="D109" s="110" t="s">
        <v>331</v>
      </c>
      <c r="E109" s="118">
        <v>45000</v>
      </c>
      <c r="F109" s="289">
        <v>45001</v>
      </c>
      <c r="G109" s="198">
        <v>1177152</v>
      </c>
      <c r="H109" s="207">
        <v>1177152</v>
      </c>
      <c r="I109" s="233"/>
      <c r="J109" s="290" t="s">
        <v>82</v>
      </c>
      <c r="K109" s="199" t="s">
        <v>21</v>
      </c>
      <c r="L109" s="268"/>
      <c r="M109" s="269"/>
      <c r="N109" s="272"/>
    </row>
    <row r="110" spans="2:14" ht="13.5" x14ac:dyDescent="0.25">
      <c r="B110" s="122">
        <v>93</v>
      </c>
      <c r="C110" s="122" t="s">
        <v>333</v>
      </c>
      <c r="D110" s="110" t="s">
        <v>331</v>
      </c>
      <c r="E110" s="118">
        <v>45002</v>
      </c>
      <c r="F110" s="289">
        <v>45002</v>
      </c>
      <c r="G110" s="198">
        <v>274277</v>
      </c>
      <c r="H110" s="207">
        <v>274277</v>
      </c>
      <c r="I110" s="233"/>
      <c r="J110" s="290" t="s">
        <v>82</v>
      </c>
      <c r="K110" s="199" t="s">
        <v>21</v>
      </c>
      <c r="L110" s="268"/>
      <c r="M110" s="269"/>
      <c r="N110" s="272"/>
    </row>
    <row r="111" spans="2:14" ht="13.5" x14ac:dyDescent="0.25">
      <c r="B111" s="122">
        <v>94</v>
      </c>
      <c r="C111" s="122" t="s">
        <v>333</v>
      </c>
      <c r="D111" s="110" t="s">
        <v>331</v>
      </c>
      <c r="E111" s="118">
        <v>45005</v>
      </c>
      <c r="F111" s="289">
        <v>45005</v>
      </c>
      <c r="G111" s="198">
        <v>500000</v>
      </c>
      <c r="H111" s="207">
        <v>500000</v>
      </c>
      <c r="I111" s="233"/>
      <c r="J111" s="290" t="s">
        <v>82</v>
      </c>
      <c r="K111" s="199" t="s">
        <v>21</v>
      </c>
      <c r="L111" s="268"/>
      <c r="M111" s="269"/>
      <c r="N111" s="272"/>
    </row>
    <row r="112" spans="2:14" ht="13.5" x14ac:dyDescent="0.25">
      <c r="B112" s="122">
        <v>95</v>
      </c>
      <c r="C112" s="122" t="s">
        <v>333</v>
      </c>
      <c r="D112" s="110" t="s">
        <v>331</v>
      </c>
      <c r="E112" s="118">
        <v>45006</v>
      </c>
      <c r="F112" s="289">
        <v>45006</v>
      </c>
      <c r="G112" s="198">
        <v>1686416</v>
      </c>
      <c r="H112" s="207">
        <v>1686416</v>
      </c>
      <c r="I112" s="233"/>
      <c r="J112" s="290" t="s">
        <v>82</v>
      </c>
      <c r="K112" s="199" t="s">
        <v>21</v>
      </c>
      <c r="L112" s="268"/>
      <c r="M112" s="269"/>
      <c r="N112" s="272"/>
    </row>
    <row r="113" spans="2:14" ht="13.5" x14ac:dyDescent="0.25">
      <c r="B113" s="122">
        <v>96</v>
      </c>
      <c r="C113" s="122" t="s">
        <v>333</v>
      </c>
      <c r="D113" s="110" t="s">
        <v>331</v>
      </c>
      <c r="E113" s="118">
        <v>45006</v>
      </c>
      <c r="F113" s="289">
        <v>45006</v>
      </c>
      <c r="G113" s="198">
        <v>2210320</v>
      </c>
      <c r="H113" s="207">
        <v>2210320</v>
      </c>
      <c r="I113" s="233"/>
      <c r="J113" s="290" t="s">
        <v>82</v>
      </c>
      <c r="K113" s="199" t="s">
        <v>21</v>
      </c>
      <c r="L113" s="268"/>
      <c r="M113" s="269"/>
      <c r="N113" s="272"/>
    </row>
    <row r="114" spans="2:14" ht="13.5" x14ac:dyDescent="0.25">
      <c r="B114" s="122">
        <v>97</v>
      </c>
      <c r="C114" s="122" t="s">
        <v>333</v>
      </c>
      <c r="D114" s="110" t="s">
        <v>331</v>
      </c>
      <c r="E114" s="118">
        <v>45006</v>
      </c>
      <c r="F114" s="289">
        <v>45008</v>
      </c>
      <c r="G114" s="198">
        <v>1177152</v>
      </c>
      <c r="H114" s="207">
        <v>1177152</v>
      </c>
      <c r="I114" s="233"/>
      <c r="J114" s="290" t="s">
        <v>82</v>
      </c>
      <c r="K114" s="199" t="s">
        <v>21</v>
      </c>
      <c r="L114" s="268"/>
      <c r="M114" s="269"/>
      <c r="N114" s="272"/>
    </row>
    <row r="115" spans="2:14" ht="13.5" x14ac:dyDescent="0.25">
      <c r="B115" s="122">
        <v>98</v>
      </c>
      <c r="C115" s="122" t="s">
        <v>333</v>
      </c>
      <c r="D115" s="110" t="s">
        <v>331</v>
      </c>
      <c r="E115" s="118">
        <v>45012</v>
      </c>
      <c r="F115" s="289">
        <v>45012</v>
      </c>
      <c r="G115" s="198">
        <v>5922594</v>
      </c>
      <c r="H115" s="207">
        <v>5922594</v>
      </c>
      <c r="I115" s="233"/>
      <c r="J115" s="290" t="s">
        <v>82</v>
      </c>
      <c r="K115" s="199" t="s">
        <v>21</v>
      </c>
      <c r="L115" s="268"/>
      <c r="M115" s="269"/>
      <c r="N115" s="272"/>
    </row>
    <row r="116" spans="2:14" ht="13.5" x14ac:dyDescent="0.25">
      <c r="B116" s="122">
        <v>99</v>
      </c>
      <c r="C116" s="122" t="s">
        <v>333</v>
      </c>
      <c r="D116" s="110" t="s">
        <v>331</v>
      </c>
      <c r="E116" s="118">
        <v>45012</v>
      </c>
      <c r="F116" s="289">
        <v>45012</v>
      </c>
      <c r="G116" s="198">
        <v>19195455</v>
      </c>
      <c r="H116" s="207">
        <v>19195455</v>
      </c>
      <c r="I116" s="233"/>
      <c r="J116" s="290" t="s">
        <v>82</v>
      </c>
      <c r="K116" s="199" t="s">
        <v>21</v>
      </c>
      <c r="L116" s="268"/>
      <c r="M116" s="269"/>
      <c r="N116" s="272"/>
    </row>
    <row r="117" spans="2:14" ht="13.5" x14ac:dyDescent="0.25">
      <c r="B117" s="122">
        <v>100</v>
      </c>
      <c r="C117" s="122" t="s">
        <v>333</v>
      </c>
      <c r="D117" s="110" t="s">
        <v>331</v>
      </c>
      <c r="E117" s="118">
        <v>45014</v>
      </c>
      <c r="F117" s="289">
        <v>45014</v>
      </c>
      <c r="G117" s="198">
        <v>320740</v>
      </c>
      <c r="H117" s="207">
        <v>320740</v>
      </c>
      <c r="I117" s="233"/>
      <c r="J117" s="290" t="s">
        <v>82</v>
      </c>
      <c r="K117" s="199" t="s">
        <v>21</v>
      </c>
      <c r="L117" s="268"/>
      <c r="M117" s="269"/>
      <c r="N117" s="272"/>
    </row>
    <row r="118" spans="2:14" ht="13.5" x14ac:dyDescent="0.25">
      <c r="B118" s="122">
        <v>101</v>
      </c>
      <c r="C118" s="122" t="s">
        <v>333</v>
      </c>
      <c r="D118" s="110" t="s">
        <v>331</v>
      </c>
      <c r="E118" s="118">
        <v>45014</v>
      </c>
      <c r="F118" s="289">
        <v>45014</v>
      </c>
      <c r="G118" s="198">
        <v>3291772</v>
      </c>
      <c r="H118" s="207">
        <v>3291772</v>
      </c>
      <c r="I118" s="233"/>
      <c r="J118" s="290" t="s">
        <v>82</v>
      </c>
      <c r="K118" s="199" t="s">
        <v>21</v>
      </c>
      <c r="L118" s="268"/>
      <c r="M118" s="269"/>
      <c r="N118" s="272"/>
    </row>
    <row r="119" spans="2:14" ht="13.5" x14ac:dyDescent="0.25">
      <c r="B119" s="122">
        <v>102</v>
      </c>
      <c r="C119" s="122" t="s">
        <v>333</v>
      </c>
      <c r="D119" s="110" t="s">
        <v>331</v>
      </c>
      <c r="E119" s="118">
        <v>45014</v>
      </c>
      <c r="F119" s="289">
        <v>45014</v>
      </c>
      <c r="G119" s="198">
        <v>850000</v>
      </c>
      <c r="H119" s="207">
        <v>850000</v>
      </c>
      <c r="I119" s="233"/>
      <c r="J119" s="290" t="s">
        <v>82</v>
      </c>
      <c r="K119" s="199" t="s">
        <v>21</v>
      </c>
      <c r="L119" s="268"/>
      <c r="M119" s="269"/>
      <c r="N119" s="272"/>
    </row>
    <row r="120" spans="2:14" ht="13.5" x14ac:dyDescent="0.25">
      <c r="B120" s="122">
        <v>103</v>
      </c>
      <c r="C120" s="122" t="s">
        <v>333</v>
      </c>
      <c r="D120" s="110" t="s">
        <v>331</v>
      </c>
      <c r="E120" s="118">
        <v>45014</v>
      </c>
      <c r="F120" s="289">
        <v>45014</v>
      </c>
      <c r="G120" s="198">
        <v>650000</v>
      </c>
      <c r="H120" s="207">
        <v>650000</v>
      </c>
      <c r="I120" s="233"/>
      <c r="J120" s="290" t="s">
        <v>82</v>
      </c>
      <c r="K120" s="199" t="s">
        <v>21</v>
      </c>
      <c r="L120" s="268"/>
      <c r="M120" s="269"/>
      <c r="N120" s="272"/>
    </row>
    <row r="121" spans="2:14" ht="13.5" x14ac:dyDescent="0.25">
      <c r="B121" s="122">
        <v>104</v>
      </c>
      <c r="C121" s="122" t="s">
        <v>333</v>
      </c>
      <c r="D121" s="110" t="s">
        <v>331</v>
      </c>
      <c r="E121" s="118">
        <v>45014</v>
      </c>
      <c r="F121" s="289">
        <v>45014</v>
      </c>
      <c r="G121" s="198">
        <v>650000</v>
      </c>
      <c r="H121" s="207">
        <v>650000</v>
      </c>
      <c r="I121" s="233"/>
      <c r="J121" s="290" t="s">
        <v>82</v>
      </c>
      <c r="K121" s="199" t="s">
        <v>21</v>
      </c>
      <c r="L121" s="268"/>
      <c r="M121" s="269"/>
      <c r="N121" s="272"/>
    </row>
    <row r="122" spans="2:14" ht="13.5" x14ac:dyDescent="0.25">
      <c r="B122" s="122">
        <v>105</v>
      </c>
      <c r="C122" s="122" t="s">
        <v>333</v>
      </c>
      <c r="D122" s="110" t="s">
        <v>331</v>
      </c>
      <c r="E122" s="118">
        <v>45015</v>
      </c>
      <c r="F122" s="289">
        <v>45015</v>
      </c>
      <c r="G122" s="198">
        <v>1177152</v>
      </c>
      <c r="H122" s="207">
        <v>1177152</v>
      </c>
      <c r="I122" s="233"/>
      <c r="J122" s="290" t="s">
        <v>82</v>
      </c>
      <c r="K122" s="199" t="s">
        <v>21</v>
      </c>
      <c r="L122" s="268"/>
      <c r="M122" s="269"/>
      <c r="N122" s="272"/>
    </row>
    <row r="123" spans="2:14" ht="13.5" x14ac:dyDescent="0.25">
      <c r="B123" s="122">
        <v>106</v>
      </c>
      <c r="C123" s="122" t="s">
        <v>333</v>
      </c>
      <c r="D123" s="110" t="s">
        <v>331</v>
      </c>
      <c r="E123" s="118">
        <v>45015</v>
      </c>
      <c r="F123" s="289">
        <v>45015</v>
      </c>
      <c r="G123" s="198">
        <v>15381249</v>
      </c>
      <c r="H123" s="207">
        <v>15381249</v>
      </c>
      <c r="I123" s="233"/>
      <c r="J123" s="290" t="s">
        <v>82</v>
      </c>
      <c r="K123" s="199" t="s">
        <v>21</v>
      </c>
      <c r="L123" s="268"/>
      <c r="M123" s="269"/>
      <c r="N123" s="272"/>
    </row>
    <row r="124" spans="2:14" ht="13.5" x14ac:dyDescent="0.25">
      <c r="B124" s="122">
        <v>107</v>
      </c>
      <c r="C124" s="122" t="s">
        <v>333</v>
      </c>
      <c r="D124" s="110" t="s">
        <v>331</v>
      </c>
      <c r="E124" s="118">
        <v>45015</v>
      </c>
      <c r="F124" s="289">
        <v>45015</v>
      </c>
      <c r="G124" s="198">
        <v>1177152</v>
      </c>
      <c r="H124" s="207">
        <v>1177152</v>
      </c>
      <c r="I124" s="233"/>
      <c r="J124" s="290" t="s">
        <v>82</v>
      </c>
      <c r="K124" s="199" t="s">
        <v>21</v>
      </c>
      <c r="L124" s="268"/>
      <c r="M124" s="269"/>
      <c r="N124" s="272"/>
    </row>
    <row r="125" spans="2:14" ht="13.5" x14ac:dyDescent="0.25">
      <c r="B125" s="122">
        <v>108</v>
      </c>
      <c r="C125" s="122" t="s">
        <v>333</v>
      </c>
      <c r="D125" s="110" t="s">
        <v>331</v>
      </c>
      <c r="E125" s="118">
        <v>45015</v>
      </c>
      <c r="F125" s="289">
        <v>45015</v>
      </c>
      <c r="G125" s="198">
        <v>1200000</v>
      </c>
      <c r="H125" s="207">
        <v>1200000</v>
      </c>
      <c r="I125" s="233"/>
      <c r="J125" s="290" t="s">
        <v>82</v>
      </c>
      <c r="K125" s="199" t="s">
        <v>21</v>
      </c>
      <c r="L125" s="268"/>
      <c r="M125" s="269"/>
      <c r="N125" s="272"/>
    </row>
    <row r="126" spans="2:14" ht="13.5" x14ac:dyDescent="0.25">
      <c r="B126" s="122">
        <v>109</v>
      </c>
      <c r="C126" s="122" t="s">
        <v>333</v>
      </c>
      <c r="D126" s="110" t="s">
        <v>331</v>
      </c>
      <c r="E126" s="118">
        <v>45015</v>
      </c>
      <c r="F126" s="289">
        <v>45015</v>
      </c>
      <c r="G126" s="198">
        <v>2205257</v>
      </c>
      <c r="H126" s="207">
        <v>2205257</v>
      </c>
      <c r="I126" s="233"/>
      <c r="J126" s="290" t="s">
        <v>82</v>
      </c>
      <c r="K126" s="199" t="s">
        <v>21</v>
      </c>
      <c r="L126" s="268"/>
      <c r="M126" s="269"/>
      <c r="N126" s="272"/>
    </row>
    <row r="127" spans="2:14" ht="13.5" x14ac:dyDescent="0.25">
      <c r="B127" s="122">
        <v>110</v>
      </c>
      <c r="C127" s="122" t="s">
        <v>333</v>
      </c>
      <c r="D127" s="110" t="s">
        <v>331</v>
      </c>
      <c r="E127" s="118">
        <v>45015</v>
      </c>
      <c r="F127" s="289">
        <v>45015</v>
      </c>
      <c r="G127" s="198">
        <v>1765728</v>
      </c>
      <c r="H127" s="207">
        <v>1765728</v>
      </c>
      <c r="I127" s="233"/>
      <c r="J127" s="290" t="s">
        <v>82</v>
      </c>
      <c r="K127" s="199" t="s">
        <v>21</v>
      </c>
      <c r="L127" s="268"/>
      <c r="M127" s="269"/>
      <c r="N127" s="272"/>
    </row>
    <row r="128" spans="2:14" ht="13.5" x14ac:dyDescent="0.25">
      <c r="B128" s="122">
        <v>111</v>
      </c>
      <c r="C128" s="122" t="s">
        <v>333</v>
      </c>
      <c r="D128" s="110" t="s">
        <v>331</v>
      </c>
      <c r="E128" s="118">
        <v>45015</v>
      </c>
      <c r="F128" s="289">
        <v>45015</v>
      </c>
      <c r="G128" s="198">
        <v>1448256</v>
      </c>
      <c r="H128" s="207">
        <v>1448256</v>
      </c>
      <c r="I128" s="233"/>
      <c r="J128" s="290" t="s">
        <v>82</v>
      </c>
      <c r="K128" s="199" t="s">
        <v>21</v>
      </c>
      <c r="L128" s="268"/>
      <c r="M128" s="269"/>
      <c r="N128" s="272"/>
    </row>
    <row r="129" spans="2:14" ht="13.5" x14ac:dyDescent="0.25">
      <c r="B129" s="122">
        <v>112</v>
      </c>
      <c r="C129" s="122" t="s">
        <v>333</v>
      </c>
      <c r="D129" s="110" t="s">
        <v>331</v>
      </c>
      <c r="E129" s="118">
        <v>45015</v>
      </c>
      <c r="F129" s="289">
        <v>45015</v>
      </c>
      <c r="G129" s="198">
        <v>2116368</v>
      </c>
      <c r="H129" s="207">
        <v>2116368</v>
      </c>
      <c r="I129" s="233"/>
      <c r="J129" s="290" t="s">
        <v>82</v>
      </c>
      <c r="K129" s="199" t="s">
        <v>21</v>
      </c>
      <c r="L129" s="268"/>
      <c r="M129" s="269"/>
      <c r="N129" s="272"/>
    </row>
    <row r="130" spans="2:14" ht="13.5" x14ac:dyDescent="0.25">
      <c r="B130" s="122">
        <v>113</v>
      </c>
      <c r="C130" s="122" t="s">
        <v>333</v>
      </c>
      <c r="D130" s="110" t="s">
        <v>331</v>
      </c>
      <c r="E130" s="118">
        <v>45016</v>
      </c>
      <c r="F130" s="289">
        <v>45016</v>
      </c>
      <c r="G130" s="198">
        <v>1177151</v>
      </c>
      <c r="H130" s="207">
        <v>1177151</v>
      </c>
      <c r="I130" s="233"/>
      <c r="J130" s="290" t="s">
        <v>82</v>
      </c>
      <c r="K130" s="199" t="s">
        <v>21</v>
      </c>
      <c r="L130" s="268"/>
      <c r="M130" s="269"/>
      <c r="N130" s="272"/>
    </row>
    <row r="131" spans="2:14" ht="13.5" x14ac:dyDescent="0.25">
      <c r="B131" s="122">
        <v>114</v>
      </c>
      <c r="C131" s="122" t="s">
        <v>333</v>
      </c>
      <c r="D131" s="110" t="s">
        <v>331</v>
      </c>
      <c r="E131" s="118">
        <v>45016</v>
      </c>
      <c r="F131" s="289">
        <v>45016</v>
      </c>
      <c r="G131" s="198">
        <v>1886688</v>
      </c>
      <c r="H131" s="207">
        <v>1886688</v>
      </c>
      <c r="I131" s="233"/>
      <c r="J131" s="290" t="s">
        <v>82</v>
      </c>
      <c r="K131" s="199" t="s">
        <v>21</v>
      </c>
      <c r="L131" s="268"/>
      <c r="M131" s="269"/>
      <c r="N131" s="272"/>
    </row>
    <row r="132" spans="2:14" ht="13.5" x14ac:dyDescent="0.25">
      <c r="B132" s="122">
        <v>115</v>
      </c>
      <c r="C132" s="122" t="s">
        <v>333</v>
      </c>
      <c r="D132" s="110" t="s">
        <v>331</v>
      </c>
      <c r="E132" s="118">
        <v>45016</v>
      </c>
      <c r="F132" s="289">
        <v>45016</v>
      </c>
      <c r="G132" s="198">
        <v>1177152</v>
      </c>
      <c r="H132" s="207">
        <v>1177152</v>
      </c>
      <c r="I132" s="233"/>
      <c r="J132" s="290" t="s">
        <v>82</v>
      </c>
      <c r="K132" s="199" t="s">
        <v>21</v>
      </c>
      <c r="L132" s="268"/>
      <c r="M132" s="269"/>
      <c r="N132" s="272"/>
    </row>
    <row r="133" spans="2:14" ht="13.5" x14ac:dyDescent="0.25">
      <c r="B133" s="122">
        <v>116</v>
      </c>
      <c r="C133" s="122" t="s">
        <v>333</v>
      </c>
      <c r="D133" s="110" t="s">
        <v>331</v>
      </c>
      <c r="E133" s="118">
        <v>45016</v>
      </c>
      <c r="F133" s="289">
        <v>45016</v>
      </c>
      <c r="G133" s="198">
        <v>1962000</v>
      </c>
      <c r="H133" s="207">
        <v>1962000</v>
      </c>
      <c r="I133" s="233"/>
      <c r="J133" s="290" t="s">
        <v>82</v>
      </c>
      <c r="K133" s="199" t="s">
        <v>21</v>
      </c>
      <c r="L133" s="268"/>
      <c r="M133" s="269"/>
      <c r="N133" s="272"/>
    </row>
    <row r="134" spans="2:14" ht="13.5" x14ac:dyDescent="0.25">
      <c r="B134" s="122">
        <v>117</v>
      </c>
      <c r="C134" s="122" t="s">
        <v>333</v>
      </c>
      <c r="D134" s="110" t="s">
        <v>331</v>
      </c>
      <c r="E134" s="118">
        <v>45016</v>
      </c>
      <c r="F134" s="289">
        <v>45016</v>
      </c>
      <c r="G134" s="198">
        <v>1237800</v>
      </c>
      <c r="H134" s="207">
        <v>1237800</v>
      </c>
      <c r="I134" s="233"/>
      <c r="J134" s="290" t="s">
        <v>82</v>
      </c>
      <c r="K134" s="199" t="s">
        <v>21</v>
      </c>
      <c r="L134" s="268"/>
      <c r="M134" s="269"/>
      <c r="N134" s="272"/>
    </row>
    <row r="135" spans="2:14" ht="13.5" x14ac:dyDescent="0.25">
      <c r="B135" s="122">
        <v>118</v>
      </c>
      <c r="C135" s="122" t="s">
        <v>333</v>
      </c>
      <c r="D135" s="110" t="s">
        <v>331</v>
      </c>
      <c r="E135" s="118">
        <v>45016</v>
      </c>
      <c r="F135" s="289">
        <v>45016</v>
      </c>
      <c r="G135" s="198">
        <v>33943153</v>
      </c>
      <c r="H135" s="207">
        <v>33943153</v>
      </c>
      <c r="I135" s="233"/>
      <c r="J135" s="290" t="s">
        <v>82</v>
      </c>
      <c r="K135" s="199" t="s">
        <v>21</v>
      </c>
      <c r="L135" s="268"/>
      <c r="M135" s="269"/>
      <c r="N135" s="272"/>
    </row>
    <row r="136" spans="2:14" ht="13.5" x14ac:dyDescent="0.25">
      <c r="B136" s="122">
        <v>119</v>
      </c>
      <c r="C136" s="122" t="s">
        <v>334</v>
      </c>
      <c r="D136" s="110" t="s">
        <v>331</v>
      </c>
      <c r="E136" s="118">
        <v>44208</v>
      </c>
      <c r="F136" s="289">
        <v>44208</v>
      </c>
      <c r="G136" s="198">
        <v>2345591</v>
      </c>
      <c r="H136" s="207">
        <v>2345591</v>
      </c>
      <c r="I136" s="233"/>
      <c r="J136" s="290" t="s">
        <v>82</v>
      </c>
      <c r="K136" s="199" t="s">
        <v>21</v>
      </c>
      <c r="L136" s="268"/>
      <c r="M136" s="269"/>
      <c r="N136" s="272"/>
    </row>
    <row r="137" spans="2:14" ht="13.5" x14ac:dyDescent="0.25">
      <c r="B137" s="122">
        <v>120</v>
      </c>
      <c r="C137" s="122" t="s">
        <v>334</v>
      </c>
      <c r="D137" s="110" t="s">
        <v>331</v>
      </c>
      <c r="E137" s="118">
        <v>44211</v>
      </c>
      <c r="F137" s="289">
        <v>44211</v>
      </c>
      <c r="G137" s="198">
        <v>670166</v>
      </c>
      <c r="H137" s="207">
        <v>670166</v>
      </c>
      <c r="I137" s="233"/>
      <c r="J137" s="290" t="s">
        <v>82</v>
      </c>
      <c r="K137" s="199" t="s">
        <v>21</v>
      </c>
      <c r="L137" s="268"/>
      <c r="M137" s="269"/>
      <c r="N137" s="272"/>
    </row>
    <row r="138" spans="2:14" ht="13.5" x14ac:dyDescent="0.25">
      <c r="B138" s="122">
        <v>121</v>
      </c>
      <c r="C138" s="122" t="s">
        <v>334</v>
      </c>
      <c r="D138" s="110" t="s">
        <v>331</v>
      </c>
      <c r="E138" s="118">
        <v>44211</v>
      </c>
      <c r="F138" s="289">
        <v>44211</v>
      </c>
      <c r="G138" s="198">
        <v>133442</v>
      </c>
      <c r="H138" s="207">
        <v>133442</v>
      </c>
      <c r="I138" s="233"/>
      <c r="J138" s="290" t="s">
        <v>82</v>
      </c>
      <c r="K138" s="199" t="s">
        <v>21</v>
      </c>
      <c r="L138" s="268"/>
      <c r="M138" s="269"/>
      <c r="N138" s="272"/>
    </row>
    <row r="139" spans="2:14" ht="13.5" x14ac:dyDescent="0.25">
      <c r="B139" s="122">
        <v>122</v>
      </c>
      <c r="C139" s="122" t="s">
        <v>334</v>
      </c>
      <c r="D139" s="110" t="s">
        <v>331</v>
      </c>
      <c r="E139" s="118">
        <v>44232</v>
      </c>
      <c r="F139" s="289">
        <v>44232</v>
      </c>
      <c r="G139" s="198">
        <v>217943</v>
      </c>
      <c r="H139" s="207">
        <v>217943</v>
      </c>
      <c r="I139" s="233"/>
      <c r="J139" s="290" t="s">
        <v>82</v>
      </c>
      <c r="K139" s="199" t="s">
        <v>21</v>
      </c>
      <c r="L139" s="268"/>
      <c r="M139" s="269"/>
      <c r="N139" s="272"/>
    </row>
    <row r="140" spans="2:14" ht="13.5" x14ac:dyDescent="0.25">
      <c r="B140" s="122">
        <v>123</v>
      </c>
      <c r="C140" s="122" t="s">
        <v>334</v>
      </c>
      <c r="D140" s="110" t="s">
        <v>331</v>
      </c>
      <c r="E140" s="118">
        <v>44236</v>
      </c>
      <c r="F140" s="289">
        <v>44238</v>
      </c>
      <c r="G140" s="198">
        <v>1067455</v>
      </c>
      <c r="H140" s="207">
        <v>1067455</v>
      </c>
      <c r="I140" s="233"/>
      <c r="J140" s="290" t="s">
        <v>82</v>
      </c>
      <c r="K140" s="199" t="s">
        <v>21</v>
      </c>
      <c r="L140" s="268"/>
      <c r="M140" s="269"/>
      <c r="N140" s="272"/>
    </row>
    <row r="141" spans="2:14" ht="13.5" x14ac:dyDescent="0.25">
      <c r="B141" s="122">
        <v>124</v>
      </c>
      <c r="C141" s="122" t="s">
        <v>334</v>
      </c>
      <c r="D141" s="110" t="s">
        <v>331</v>
      </c>
      <c r="E141" s="118">
        <v>44253</v>
      </c>
      <c r="F141" s="289">
        <v>44264</v>
      </c>
      <c r="G141" s="198">
        <v>3157418</v>
      </c>
      <c r="H141" s="207">
        <v>3157418</v>
      </c>
      <c r="I141" s="233"/>
      <c r="J141" s="290" t="s">
        <v>82</v>
      </c>
      <c r="K141" s="199" t="s">
        <v>21</v>
      </c>
      <c r="L141" s="268"/>
      <c r="M141" s="269"/>
      <c r="N141" s="272"/>
    </row>
    <row r="142" spans="2:14" ht="13.5" x14ac:dyDescent="0.25">
      <c r="B142" s="122">
        <v>125</v>
      </c>
      <c r="C142" s="122" t="s">
        <v>334</v>
      </c>
      <c r="D142" s="110" t="s">
        <v>331</v>
      </c>
      <c r="E142" s="118">
        <v>44257</v>
      </c>
      <c r="F142" s="289">
        <v>44257</v>
      </c>
      <c r="G142" s="198">
        <v>1150994</v>
      </c>
      <c r="H142" s="207">
        <v>1150994</v>
      </c>
      <c r="I142" s="233"/>
      <c r="J142" s="290" t="s">
        <v>82</v>
      </c>
      <c r="K142" s="199" t="s">
        <v>21</v>
      </c>
      <c r="L142" s="268"/>
      <c r="M142" s="269"/>
      <c r="N142" s="272"/>
    </row>
    <row r="143" spans="2:14" ht="13.5" x14ac:dyDescent="0.25">
      <c r="B143" s="122">
        <v>126</v>
      </c>
      <c r="C143" s="122" t="s">
        <v>334</v>
      </c>
      <c r="D143" s="110" t="s">
        <v>331</v>
      </c>
      <c r="E143" s="118">
        <v>44265</v>
      </c>
      <c r="F143" s="289">
        <v>44265</v>
      </c>
      <c r="G143" s="198">
        <v>473392</v>
      </c>
      <c r="H143" s="207">
        <v>473392</v>
      </c>
      <c r="I143" s="233"/>
      <c r="J143" s="290" t="s">
        <v>82</v>
      </c>
      <c r="K143" s="199" t="s">
        <v>21</v>
      </c>
      <c r="L143" s="268"/>
      <c r="M143" s="269"/>
      <c r="N143" s="272"/>
    </row>
    <row r="144" spans="2:14" ht="13.5" x14ac:dyDescent="0.25">
      <c r="B144" s="122">
        <v>127</v>
      </c>
      <c r="C144" s="122" t="s">
        <v>334</v>
      </c>
      <c r="D144" s="110" t="s">
        <v>331</v>
      </c>
      <c r="E144" s="118">
        <v>44274</v>
      </c>
      <c r="F144" s="289">
        <v>44277</v>
      </c>
      <c r="G144" s="198">
        <v>144200</v>
      </c>
      <c r="H144" s="207">
        <v>144200</v>
      </c>
      <c r="I144" s="233"/>
      <c r="J144" s="290" t="s">
        <v>82</v>
      </c>
      <c r="K144" s="199" t="s">
        <v>21</v>
      </c>
      <c r="L144" s="268"/>
      <c r="M144" s="269"/>
      <c r="N144" s="272"/>
    </row>
    <row r="145" spans="2:14" ht="13.5" x14ac:dyDescent="0.25">
      <c r="B145" s="122">
        <v>128</v>
      </c>
      <c r="C145" s="122" t="s">
        <v>334</v>
      </c>
      <c r="D145" s="110" t="s">
        <v>331</v>
      </c>
      <c r="E145" s="118">
        <v>44279</v>
      </c>
      <c r="F145" s="289">
        <v>44280</v>
      </c>
      <c r="G145" s="198">
        <v>257500</v>
      </c>
      <c r="H145" s="207">
        <v>257500</v>
      </c>
      <c r="I145" s="233"/>
      <c r="J145" s="290" t="s">
        <v>82</v>
      </c>
      <c r="K145" s="199" t="s">
        <v>21</v>
      </c>
      <c r="L145" s="268"/>
      <c r="M145" s="269"/>
      <c r="N145" s="272"/>
    </row>
    <row r="146" spans="2:14" ht="13.5" x14ac:dyDescent="0.25">
      <c r="B146" s="122">
        <v>129</v>
      </c>
      <c r="C146" s="122" t="s">
        <v>334</v>
      </c>
      <c r="D146" s="110" t="s">
        <v>331</v>
      </c>
      <c r="E146" s="118">
        <v>44291</v>
      </c>
      <c r="F146" s="289">
        <v>44291</v>
      </c>
      <c r="G146" s="198">
        <v>38623</v>
      </c>
      <c r="H146" s="207">
        <v>38623</v>
      </c>
      <c r="I146" s="233"/>
      <c r="J146" s="290" t="s">
        <v>82</v>
      </c>
      <c r="K146" s="199" t="s">
        <v>21</v>
      </c>
      <c r="L146" s="268"/>
      <c r="M146" s="269"/>
      <c r="N146" s="272"/>
    </row>
    <row r="147" spans="2:14" ht="13.5" x14ac:dyDescent="0.25">
      <c r="B147" s="122">
        <v>130</v>
      </c>
      <c r="C147" s="122" t="s">
        <v>334</v>
      </c>
      <c r="D147" s="110" t="s">
        <v>331</v>
      </c>
      <c r="E147" s="118">
        <v>44294</v>
      </c>
      <c r="F147" s="289">
        <v>44294</v>
      </c>
      <c r="G147" s="198">
        <v>343791</v>
      </c>
      <c r="H147" s="207">
        <v>343791</v>
      </c>
      <c r="I147" s="233"/>
      <c r="J147" s="290" t="s">
        <v>82</v>
      </c>
      <c r="K147" s="199" t="s">
        <v>21</v>
      </c>
      <c r="L147" s="268"/>
      <c r="M147" s="269"/>
      <c r="N147" s="272"/>
    </row>
    <row r="148" spans="2:14" ht="13.5" x14ac:dyDescent="0.25">
      <c r="B148" s="122">
        <v>131</v>
      </c>
      <c r="C148" s="122" t="s">
        <v>334</v>
      </c>
      <c r="D148" s="110" t="s">
        <v>331</v>
      </c>
      <c r="E148" s="118">
        <v>44312</v>
      </c>
      <c r="F148" s="289">
        <v>44312</v>
      </c>
      <c r="G148" s="198">
        <v>195794</v>
      </c>
      <c r="H148" s="207">
        <v>195794</v>
      </c>
      <c r="I148" s="233"/>
      <c r="J148" s="290" t="s">
        <v>82</v>
      </c>
      <c r="K148" s="199" t="s">
        <v>21</v>
      </c>
      <c r="L148" s="268"/>
      <c r="M148" s="269"/>
      <c r="N148" s="272"/>
    </row>
    <row r="149" spans="2:14" ht="13.5" x14ac:dyDescent="0.25">
      <c r="B149" s="122">
        <v>132</v>
      </c>
      <c r="C149" s="122" t="s">
        <v>334</v>
      </c>
      <c r="D149" s="110" t="s">
        <v>331</v>
      </c>
      <c r="E149" s="118">
        <v>44364</v>
      </c>
      <c r="F149" s="289">
        <v>44364</v>
      </c>
      <c r="G149" s="198">
        <v>322077</v>
      </c>
      <c r="H149" s="207">
        <v>322077</v>
      </c>
      <c r="I149" s="233"/>
      <c r="J149" s="290" t="s">
        <v>82</v>
      </c>
      <c r="K149" s="199" t="s">
        <v>21</v>
      </c>
      <c r="L149" s="268"/>
      <c r="M149" s="269"/>
      <c r="N149" s="272"/>
    </row>
    <row r="150" spans="2:14" ht="13.5" x14ac:dyDescent="0.25">
      <c r="B150" s="122">
        <v>133</v>
      </c>
      <c r="C150" s="122" t="s">
        <v>334</v>
      </c>
      <c r="D150" s="110" t="s">
        <v>331</v>
      </c>
      <c r="E150" s="118">
        <v>44383</v>
      </c>
      <c r="F150" s="289">
        <v>44383</v>
      </c>
      <c r="G150" s="198">
        <v>758354</v>
      </c>
      <c r="H150" s="207">
        <v>758354</v>
      </c>
      <c r="I150" s="233"/>
      <c r="J150" s="290" t="s">
        <v>82</v>
      </c>
      <c r="K150" s="199" t="s">
        <v>21</v>
      </c>
      <c r="L150" s="268"/>
      <c r="M150" s="269"/>
      <c r="N150" s="272"/>
    </row>
    <row r="151" spans="2:14" ht="13.5" x14ac:dyDescent="0.25">
      <c r="B151" s="122">
        <v>134</v>
      </c>
      <c r="C151" s="122" t="s">
        <v>334</v>
      </c>
      <c r="D151" s="110" t="s">
        <v>331</v>
      </c>
      <c r="E151" s="118">
        <v>44392</v>
      </c>
      <c r="F151" s="289">
        <v>44398</v>
      </c>
      <c r="G151" s="198">
        <v>1347895</v>
      </c>
      <c r="H151" s="207">
        <v>1347895</v>
      </c>
      <c r="I151" s="233"/>
      <c r="J151" s="290" t="s">
        <v>82</v>
      </c>
      <c r="K151" s="199" t="s">
        <v>21</v>
      </c>
      <c r="L151" s="268"/>
      <c r="M151" s="269"/>
      <c r="N151" s="272"/>
    </row>
    <row r="152" spans="2:14" ht="13.5" x14ac:dyDescent="0.25">
      <c r="B152" s="122">
        <v>135</v>
      </c>
      <c r="C152" s="122" t="s">
        <v>334</v>
      </c>
      <c r="D152" s="110" t="s">
        <v>331</v>
      </c>
      <c r="E152" s="118">
        <v>44404</v>
      </c>
      <c r="F152" s="289">
        <v>44411</v>
      </c>
      <c r="G152" s="198">
        <v>85200</v>
      </c>
      <c r="H152" s="207">
        <v>85200</v>
      </c>
      <c r="I152" s="233"/>
      <c r="J152" s="290" t="s">
        <v>82</v>
      </c>
      <c r="K152" s="199" t="s">
        <v>21</v>
      </c>
      <c r="L152" s="268"/>
      <c r="M152" s="269"/>
      <c r="N152" s="272"/>
    </row>
    <row r="153" spans="2:14" ht="13.5" x14ac:dyDescent="0.25">
      <c r="B153" s="122">
        <v>136</v>
      </c>
      <c r="C153" s="122" t="s">
        <v>334</v>
      </c>
      <c r="D153" s="110" t="s">
        <v>331</v>
      </c>
      <c r="E153" s="118">
        <v>44404</v>
      </c>
      <c r="F153" s="289">
        <v>44407</v>
      </c>
      <c r="G153" s="198">
        <v>66169</v>
      </c>
      <c r="H153" s="207">
        <v>66169</v>
      </c>
      <c r="I153" s="233"/>
      <c r="J153" s="290" t="s">
        <v>82</v>
      </c>
      <c r="K153" s="199" t="s">
        <v>21</v>
      </c>
      <c r="L153" s="268"/>
      <c r="M153" s="269"/>
      <c r="N153" s="272"/>
    </row>
    <row r="154" spans="2:14" ht="13.5" x14ac:dyDescent="0.25">
      <c r="B154" s="122">
        <v>137</v>
      </c>
      <c r="C154" s="122" t="s">
        <v>334</v>
      </c>
      <c r="D154" s="110" t="s">
        <v>331</v>
      </c>
      <c r="E154" s="118">
        <v>44419</v>
      </c>
      <c r="F154" s="289">
        <v>44419</v>
      </c>
      <c r="G154" s="198">
        <v>17179332</v>
      </c>
      <c r="H154" s="207">
        <v>17179332</v>
      </c>
      <c r="I154" s="233"/>
      <c r="J154" s="290" t="s">
        <v>82</v>
      </c>
      <c r="K154" s="199" t="s">
        <v>21</v>
      </c>
      <c r="L154" s="268"/>
      <c r="M154" s="269"/>
      <c r="N154" s="272"/>
    </row>
    <row r="155" spans="2:14" ht="13.5" x14ac:dyDescent="0.25">
      <c r="B155" s="122">
        <v>138</v>
      </c>
      <c r="C155" s="122" t="s">
        <v>334</v>
      </c>
      <c r="D155" s="110" t="s">
        <v>331</v>
      </c>
      <c r="E155" s="118">
        <v>44481</v>
      </c>
      <c r="F155" s="289">
        <v>44484</v>
      </c>
      <c r="G155" s="198">
        <v>305467</v>
      </c>
      <c r="H155" s="207">
        <v>305467</v>
      </c>
      <c r="I155" s="233"/>
      <c r="J155" s="290" t="s">
        <v>82</v>
      </c>
      <c r="K155" s="199" t="s">
        <v>21</v>
      </c>
      <c r="L155" s="268"/>
      <c r="M155" s="269"/>
      <c r="N155" s="272"/>
    </row>
    <row r="156" spans="2:14" ht="13.5" x14ac:dyDescent="0.25">
      <c r="B156" s="122">
        <v>139</v>
      </c>
      <c r="C156" s="122" t="s">
        <v>334</v>
      </c>
      <c r="D156" s="110" t="s">
        <v>331</v>
      </c>
      <c r="E156" s="118">
        <v>44481</v>
      </c>
      <c r="F156" s="289">
        <v>44488</v>
      </c>
      <c r="G156" s="198">
        <v>338964</v>
      </c>
      <c r="H156" s="207">
        <v>338964</v>
      </c>
      <c r="I156" s="233"/>
      <c r="J156" s="290" t="s">
        <v>82</v>
      </c>
      <c r="K156" s="199" t="s">
        <v>21</v>
      </c>
      <c r="L156" s="268"/>
      <c r="M156" s="269"/>
      <c r="N156" s="272"/>
    </row>
    <row r="157" spans="2:14" ht="13.5" x14ac:dyDescent="0.25">
      <c r="B157" s="122">
        <v>140</v>
      </c>
      <c r="C157" s="122" t="s">
        <v>334</v>
      </c>
      <c r="D157" s="110" t="s">
        <v>331</v>
      </c>
      <c r="E157" s="118">
        <v>44481</v>
      </c>
      <c r="F157" s="289">
        <v>44484</v>
      </c>
      <c r="G157" s="198">
        <v>379227</v>
      </c>
      <c r="H157" s="207">
        <v>379227</v>
      </c>
      <c r="I157" s="233"/>
      <c r="J157" s="290" t="s">
        <v>82</v>
      </c>
      <c r="K157" s="199" t="s">
        <v>21</v>
      </c>
      <c r="L157" s="268"/>
      <c r="M157" s="269"/>
      <c r="N157" s="272"/>
    </row>
    <row r="158" spans="2:14" ht="13.5" x14ac:dyDescent="0.25">
      <c r="B158" s="122">
        <v>141</v>
      </c>
      <c r="C158" s="122" t="s">
        <v>334</v>
      </c>
      <c r="D158" s="110" t="s">
        <v>331</v>
      </c>
      <c r="E158" s="118">
        <v>44517</v>
      </c>
      <c r="F158" s="289">
        <v>44517</v>
      </c>
      <c r="G158" s="198">
        <v>20151319</v>
      </c>
      <c r="H158" s="207">
        <v>20151319</v>
      </c>
      <c r="I158" s="233"/>
      <c r="J158" s="290" t="s">
        <v>82</v>
      </c>
      <c r="K158" s="199" t="s">
        <v>21</v>
      </c>
      <c r="L158" s="268"/>
      <c r="M158" s="269"/>
      <c r="N158" s="272"/>
    </row>
    <row r="159" spans="2:14" ht="13.5" x14ac:dyDescent="0.25">
      <c r="B159" s="122">
        <v>142</v>
      </c>
      <c r="C159" s="122" t="s">
        <v>334</v>
      </c>
      <c r="D159" s="110" t="s">
        <v>331</v>
      </c>
      <c r="E159" s="118">
        <v>44518</v>
      </c>
      <c r="F159" s="289">
        <v>44524</v>
      </c>
      <c r="G159" s="198">
        <v>1448116</v>
      </c>
      <c r="H159" s="207">
        <v>1448116</v>
      </c>
      <c r="I159" s="233"/>
      <c r="J159" s="290" t="s">
        <v>82</v>
      </c>
      <c r="K159" s="199" t="s">
        <v>21</v>
      </c>
      <c r="L159" s="268"/>
      <c r="M159" s="269"/>
      <c r="N159" s="272"/>
    </row>
    <row r="160" spans="2:14" ht="13.5" x14ac:dyDescent="0.25">
      <c r="B160" s="122">
        <v>143</v>
      </c>
      <c r="C160" s="122" t="s">
        <v>334</v>
      </c>
      <c r="D160" s="110" t="s">
        <v>331</v>
      </c>
      <c r="E160" s="118">
        <v>44530</v>
      </c>
      <c r="F160" s="289">
        <v>44533</v>
      </c>
      <c r="G160" s="198">
        <v>1034682</v>
      </c>
      <c r="H160" s="207">
        <v>1034682</v>
      </c>
      <c r="I160" s="233"/>
      <c r="J160" s="290" t="s">
        <v>82</v>
      </c>
      <c r="K160" s="199" t="s">
        <v>21</v>
      </c>
      <c r="L160" s="268"/>
      <c r="M160" s="269"/>
      <c r="N160" s="272"/>
    </row>
    <row r="161" spans="2:14" ht="13.5" x14ac:dyDescent="0.25">
      <c r="B161" s="122">
        <v>144</v>
      </c>
      <c r="C161" s="122" t="s">
        <v>334</v>
      </c>
      <c r="D161" s="110" t="s">
        <v>331</v>
      </c>
      <c r="E161" s="118">
        <v>44531</v>
      </c>
      <c r="F161" s="289">
        <v>44537</v>
      </c>
      <c r="G161" s="198">
        <v>1685455</v>
      </c>
      <c r="H161" s="207">
        <v>1685455</v>
      </c>
      <c r="I161" s="233"/>
      <c r="J161" s="290" t="s">
        <v>82</v>
      </c>
      <c r="K161" s="199" t="s">
        <v>21</v>
      </c>
      <c r="L161" s="268"/>
      <c r="M161" s="269"/>
      <c r="N161" s="272"/>
    </row>
    <row r="162" spans="2:14" ht="13.5" x14ac:dyDescent="0.25">
      <c r="B162" s="122">
        <v>145</v>
      </c>
      <c r="C162" s="122" t="s">
        <v>334</v>
      </c>
      <c r="D162" s="110" t="s">
        <v>331</v>
      </c>
      <c r="E162" s="118">
        <v>44544</v>
      </c>
      <c r="F162" s="289">
        <v>44545</v>
      </c>
      <c r="G162" s="198">
        <v>1273455</v>
      </c>
      <c r="H162" s="207">
        <v>1273455</v>
      </c>
      <c r="I162" s="233"/>
      <c r="J162" s="290" t="s">
        <v>82</v>
      </c>
      <c r="K162" s="199" t="s">
        <v>21</v>
      </c>
      <c r="L162" s="268"/>
      <c r="M162" s="269"/>
      <c r="N162" s="272"/>
    </row>
    <row r="163" spans="2:14" ht="13.5" x14ac:dyDescent="0.25">
      <c r="B163" s="122">
        <v>146</v>
      </c>
      <c r="C163" s="122" t="s">
        <v>334</v>
      </c>
      <c r="D163" s="110" t="s">
        <v>331</v>
      </c>
      <c r="E163" s="118">
        <v>44552</v>
      </c>
      <c r="F163" s="289">
        <v>44559</v>
      </c>
      <c r="G163" s="198">
        <v>2752908</v>
      </c>
      <c r="H163" s="207">
        <v>2752908</v>
      </c>
      <c r="I163" s="233"/>
      <c r="J163" s="290" t="s">
        <v>82</v>
      </c>
      <c r="K163" s="199" t="s">
        <v>21</v>
      </c>
      <c r="L163" s="268"/>
      <c r="M163" s="269"/>
      <c r="N163" s="272"/>
    </row>
    <row r="164" spans="2:14" ht="13.5" x14ac:dyDescent="0.25">
      <c r="B164" s="122">
        <v>147</v>
      </c>
      <c r="C164" s="122" t="s">
        <v>334</v>
      </c>
      <c r="D164" s="110" t="s">
        <v>331</v>
      </c>
      <c r="E164" s="118">
        <v>44552</v>
      </c>
      <c r="F164" s="289">
        <v>44554</v>
      </c>
      <c r="G164" s="198">
        <v>1825909</v>
      </c>
      <c r="H164" s="207">
        <v>1825909</v>
      </c>
      <c r="I164" s="233"/>
      <c r="J164" s="290" t="s">
        <v>82</v>
      </c>
      <c r="K164" s="199" t="s">
        <v>21</v>
      </c>
      <c r="L164" s="268"/>
      <c r="M164" s="269"/>
      <c r="N164" s="272"/>
    </row>
    <row r="165" spans="2:14" ht="13.5" x14ac:dyDescent="0.25">
      <c r="B165" s="122">
        <v>148</v>
      </c>
      <c r="C165" s="122" t="s">
        <v>334</v>
      </c>
      <c r="D165" s="110" t="s">
        <v>331</v>
      </c>
      <c r="E165" s="118">
        <v>44552</v>
      </c>
      <c r="F165" s="289">
        <v>44554</v>
      </c>
      <c r="G165" s="198">
        <v>98318</v>
      </c>
      <c r="H165" s="207">
        <v>98318</v>
      </c>
      <c r="I165" s="233"/>
      <c r="J165" s="290" t="s">
        <v>82</v>
      </c>
      <c r="K165" s="199" t="s">
        <v>21</v>
      </c>
      <c r="L165" s="268"/>
      <c r="M165" s="269"/>
      <c r="N165" s="272"/>
    </row>
    <row r="166" spans="2:14" ht="13.5" x14ac:dyDescent="0.25">
      <c r="B166" s="122">
        <v>149</v>
      </c>
      <c r="C166" s="122" t="s">
        <v>334</v>
      </c>
      <c r="D166" s="110" t="s">
        <v>331</v>
      </c>
      <c r="E166" s="118">
        <v>44607</v>
      </c>
      <c r="F166" s="289">
        <v>44607</v>
      </c>
      <c r="G166" s="198">
        <v>540000</v>
      </c>
      <c r="H166" s="207">
        <v>540000</v>
      </c>
      <c r="I166" s="233"/>
      <c r="J166" s="290" t="s">
        <v>82</v>
      </c>
      <c r="K166" s="199" t="s">
        <v>21</v>
      </c>
      <c r="L166" s="268"/>
      <c r="M166" s="269"/>
      <c r="N166" s="272"/>
    </row>
    <row r="167" spans="2:14" ht="13.5" x14ac:dyDescent="0.25">
      <c r="B167" s="122">
        <v>150</v>
      </c>
      <c r="C167" s="122" t="s">
        <v>334</v>
      </c>
      <c r="D167" s="110" t="s">
        <v>331</v>
      </c>
      <c r="E167" s="118">
        <v>44609</v>
      </c>
      <c r="F167" s="289">
        <v>44614</v>
      </c>
      <c r="G167" s="198">
        <v>92700</v>
      </c>
      <c r="H167" s="207">
        <v>92700</v>
      </c>
      <c r="I167" s="233"/>
      <c r="J167" s="290" t="s">
        <v>82</v>
      </c>
      <c r="K167" s="199" t="s">
        <v>21</v>
      </c>
      <c r="L167" s="268"/>
      <c r="M167" s="269"/>
      <c r="N167" s="272"/>
    </row>
    <row r="168" spans="2:14" ht="13.5" x14ac:dyDescent="0.25">
      <c r="B168" s="122">
        <v>151</v>
      </c>
      <c r="C168" s="122" t="s">
        <v>334</v>
      </c>
      <c r="D168" s="110" t="s">
        <v>331</v>
      </c>
      <c r="E168" s="118">
        <v>44609</v>
      </c>
      <c r="F168" s="289">
        <v>44614</v>
      </c>
      <c r="G168" s="198">
        <v>734107</v>
      </c>
      <c r="H168" s="207">
        <v>734107</v>
      </c>
      <c r="I168" s="233"/>
      <c r="J168" s="290" t="s">
        <v>82</v>
      </c>
      <c r="K168" s="199" t="s">
        <v>21</v>
      </c>
      <c r="L168" s="268"/>
      <c r="M168" s="269"/>
      <c r="N168" s="272"/>
    </row>
    <row r="169" spans="2:14" ht="13.5" x14ac:dyDescent="0.25">
      <c r="B169" s="122">
        <v>152</v>
      </c>
      <c r="C169" s="122" t="s">
        <v>334</v>
      </c>
      <c r="D169" s="110" t="s">
        <v>331</v>
      </c>
      <c r="E169" s="118">
        <v>44622</v>
      </c>
      <c r="F169" s="289">
        <v>44622</v>
      </c>
      <c r="G169" s="198">
        <v>955090</v>
      </c>
      <c r="H169" s="207">
        <v>955090</v>
      </c>
      <c r="I169" s="233"/>
      <c r="J169" s="290" t="s">
        <v>82</v>
      </c>
      <c r="K169" s="199" t="s">
        <v>21</v>
      </c>
      <c r="L169" s="268"/>
      <c r="M169" s="269"/>
      <c r="N169" s="272"/>
    </row>
    <row r="170" spans="2:14" ht="13.5" x14ac:dyDescent="0.25">
      <c r="B170" s="122">
        <v>153</v>
      </c>
      <c r="C170" s="122" t="s">
        <v>334</v>
      </c>
      <c r="D170" s="110" t="s">
        <v>331</v>
      </c>
      <c r="E170" s="118">
        <v>44623</v>
      </c>
      <c r="F170" s="289">
        <v>44624</v>
      </c>
      <c r="G170" s="198">
        <v>220981</v>
      </c>
      <c r="H170" s="207">
        <v>220981</v>
      </c>
      <c r="I170" s="233"/>
      <c r="J170" s="290" t="s">
        <v>82</v>
      </c>
      <c r="K170" s="199" t="s">
        <v>21</v>
      </c>
      <c r="L170" s="268"/>
      <c r="M170" s="269"/>
      <c r="N170" s="272"/>
    </row>
    <row r="171" spans="2:14" ht="13.5" x14ac:dyDescent="0.25">
      <c r="B171" s="122">
        <v>154</v>
      </c>
      <c r="C171" s="122" t="s">
        <v>334</v>
      </c>
      <c r="D171" s="110" t="s">
        <v>331</v>
      </c>
      <c r="E171" s="118">
        <v>44635</v>
      </c>
      <c r="F171" s="289">
        <v>44636</v>
      </c>
      <c r="G171" s="198">
        <v>1240681</v>
      </c>
      <c r="H171" s="207">
        <v>1240681</v>
      </c>
      <c r="I171" s="233"/>
      <c r="J171" s="290" t="s">
        <v>82</v>
      </c>
      <c r="K171" s="199" t="s">
        <v>21</v>
      </c>
      <c r="L171" s="268"/>
      <c r="M171" s="269"/>
      <c r="N171" s="272"/>
    </row>
    <row r="172" spans="2:14" ht="13.5" x14ac:dyDescent="0.25">
      <c r="B172" s="122">
        <v>155</v>
      </c>
      <c r="C172" s="122" t="s">
        <v>334</v>
      </c>
      <c r="D172" s="110" t="s">
        <v>331</v>
      </c>
      <c r="E172" s="118">
        <v>44635</v>
      </c>
      <c r="F172" s="289">
        <v>44636</v>
      </c>
      <c r="G172" s="198">
        <v>636727</v>
      </c>
      <c r="H172" s="207">
        <v>636727</v>
      </c>
      <c r="I172" s="233"/>
      <c r="J172" s="290" t="s">
        <v>82</v>
      </c>
      <c r="K172" s="199" t="s">
        <v>21</v>
      </c>
      <c r="L172" s="268"/>
      <c r="M172" s="269"/>
      <c r="N172" s="272"/>
    </row>
    <row r="173" spans="2:14" ht="13.5" x14ac:dyDescent="0.25">
      <c r="B173" s="122">
        <v>156</v>
      </c>
      <c r="C173" s="122" t="s">
        <v>334</v>
      </c>
      <c r="D173" s="110" t="s">
        <v>331</v>
      </c>
      <c r="E173" s="118">
        <v>44643</v>
      </c>
      <c r="F173" s="289">
        <v>44644</v>
      </c>
      <c r="G173" s="198">
        <v>149818</v>
      </c>
      <c r="H173" s="207">
        <v>149818</v>
      </c>
      <c r="I173" s="233"/>
      <c r="J173" s="290" t="s">
        <v>82</v>
      </c>
      <c r="K173" s="199" t="s">
        <v>21</v>
      </c>
      <c r="L173" s="268"/>
      <c r="M173" s="269"/>
      <c r="N173" s="272"/>
    </row>
    <row r="174" spans="2:14" ht="13.5" x14ac:dyDescent="0.25">
      <c r="B174" s="122">
        <v>157</v>
      </c>
      <c r="C174" s="122" t="s">
        <v>334</v>
      </c>
      <c r="D174" s="110" t="s">
        <v>331</v>
      </c>
      <c r="E174" s="118">
        <v>44651</v>
      </c>
      <c r="F174" s="289">
        <v>44655</v>
      </c>
      <c r="G174" s="198">
        <v>206000</v>
      </c>
      <c r="H174" s="207">
        <v>206000</v>
      </c>
      <c r="I174" s="233"/>
      <c r="J174" s="290" t="s">
        <v>82</v>
      </c>
      <c r="K174" s="199" t="s">
        <v>21</v>
      </c>
      <c r="L174" s="268"/>
      <c r="M174" s="269"/>
      <c r="N174" s="272"/>
    </row>
    <row r="175" spans="2:14" ht="13.5" x14ac:dyDescent="0.25">
      <c r="B175" s="122">
        <v>158</v>
      </c>
      <c r="C175" s="122" t="s">
        <v>334</v>
      </c>
      <c r="D175" s="110" t="s">
        <v>331</v>
      </c>
      <c r="E175" s="118">
        <v>44651</v>
      </c>
      <c r="F175" s="289">
        <v>44655</v>
      </c>
      <c r="G175" s="198">
        <v>655454</v>
      </c>
      <c r="H175" s="207">
        <v>655454</v>
      </c>
      <c r="I175" s="233"/>
      <c r="J175" s="290" t="s">
        <v>82</v>
      </c>
      <c r="K175" s="199" t="s">
        <v>21</v>
      </c>
      <c r="L175" s="268"/>
      <c r="M175" s="269"/>
      <c r="N175" s="272"/>
    </row>
    <row r="176" spans="2:14" ht="13.5" x14ac:dyDescent="0.25">
      <c r="B176" s="122">
        <v>159</v>
      </c>
      <c r="C176" s="122" t="s">
        <v>334</v>
      </c>
      <c r="D176" s="110" t="s">
        <v>331</v>
      </c>
      <c r="E176" s="118">
        <v>44659</v>
      </c>
      <c r="F176" s="289">
        <v>44664</v>
      </c>
      <c r="G176" s="198">
        <v>149818</v>
      </c>
      <c r="H176" s="207">
        <v>149818</v>
      </c>
      <c r="I176" s="233"/>
      <c r="J176" s="290" t="s">
        <v>82</v>
      </c>
      <c r="K176" s="199" t="s">
        <v>21</v>
      </c>
      <c r="L176" s="268"/>
      <c r="M176" s="269"/>
      <c r="N176" s="272"/>
    </row>
    <row r="177" spans="2:14" ht="13.5" x14ac:dyDescent="0.25">
      <c r="B177" s="122">
        <v>160</v>
      </c>
      <c r="C177" s="122" t="s">
        <v>334</v>
      </c>
      <c r="D177" s="110" t="s">
        <v>331</v>
      </c>
      <c r="E177" s="118">
        <v>44659</v>
      </c>
      <c r="F177" s="289">
        <v>44664</v>
      </c>
      <c r="G177" s="198">
        <v>824000</v>
      </c>
      <c r="H177" s="207">
        <v>824000</v>
      </c>
      <c r="I177" s="233"/>
      <c r="J177" s="290" t="s">
        <v>82</v>
      </c>
      <c r="K177" s="199" t="s">
        <v>21</v>
      </c>
      <c r="L177" s="268"/>
      <c r="M177" s="269"/>
      <c r="N177" s="272"/>
    </row>
    <row r="178" spans="2:14" ht="13.5" x14ac:dyDescent="0.25">
      <c r="B178" s="122">
        <v>161</v>
      </c>
      <c r="C178" s="122" t="s">
        <v>334</v>
      </c>
      <c r="D178" s="110" t="s">
        <v>331</v>
      </c>
      <c r="E178" s="118">
        <v>44685</v>
      </c>
      <c r="F178" s="289">
        <v>44685</v>
      </c>
      <c r="G178" s="198">
        <v>824000</v>
      </c>
      <c r="H178" s="207">
        <v>824000</v>
      </c>
      <c r="I178" s="233"/>
      <c r="J178" s="290" t="s">
        <v>82</v>
      </c>
      <c r="K178" s="199" t="s">
        <v>21</v>
      </c>
      <c r="L178" s="268"/>
      <c r="M178" s="269"/>
      <c r="N178" s="272"/>
    </row>
    <row r="179" spans="2:14" ht="13.5" x14ac:dyDescent="0.25">
      <c r="B179" s="122">
        <v>162</v>
      </c>
      <c r="C179" s="122" t="s">
        <v>334</v>
      </c>
      <c r="D179" s="110" t="s">
        <v>331</v>
      </c>
      <c r="E179" s="118">
        <v>44698</v>
      </c>
      <c r="F179" s="289">
        <v>44705</v>
      </c>
      <c r="G179" s="198">
        <v>1082681</v>
      </c>
      <c r="H179" s="207">
        <v>1082681</v>
      </c>
      <c r="I179" s="233"/>
      <c r="J179" s="290" t="s">
        <v>82</v>
      </c>
      <c r="K179" s="199" t="s">
        <v>21</v>
      </c>
      <c r="L179" s="268"/>
      <c r="M179" s="269"/>
      <c r="N179" s="272"/>
    </row>
    <row r="180" spans="2:14" ht="13.5" x14ac:dyDescent="0.25">
      <c r="B180" s="122">
        <v>163</v>
      </c>
      <c r="C180" s="122" t="s">
        <v>334</v>
      </c>
      <c r="D180" s="110" t="s">
        <v>331</v>
      </c>
      <c r="E180" s="118">
        <v>44740</v>
      </c>
      <c r="F180" s="289">
        <v>44747</v>
      </c>
      <c r="G180" s="198">
        <v>264757</v>
      </c>
      <c r="H180" s="207">
        <v>264757</v>
      </c>
      <c r="I180" s="233"/>
      <c r="J180" s="290" t="s">
        <v>82</v>
      </c>
      <c r="K180" s="199" t="s">
        <v>21</v>
      </c>
      <c r="L180" s="268"/>
      <c r="M180" s="269"/>
      <c r="N180" s="272"/>
    </row>
    <row r="181" spans="2:14" ht="13.5" x14ac:dyDescent="0.25">
      <c r="B181" s="122">
        <v>164</v>
      </c>
      <c r="C181" s="122" t="s">
        <v>334</v>
      </c>
      <c r="D181" s="110" t="s">
        <v>331</v>
      </c>
      <c r="E181" s="118">
        <v>44741</v>
      </c>
      <c r="F181" s="289">
        <v>44743</v>
      </c>
      <c r="G181" s="198">
        <v>421364</v>
      </c>
      <c r="H181" s="207">
        <v>421364</v>
      </c>
      <c r="I181" s="233"/>
      <c r="J181" s="290" t="s">
        <v>82</v>
      </c>
      <c r="K181" s="199" t="s">
        <v>21</v>
      </c>
      <c r="L181" s="268"/>
      <c r="M181" s="269"/>
      <c r="N181" s="272"/>
    </row>
    <row r="182" spans="2:14" ht="13.5" x14ac:dyDescent="0.25">
      <c r="B182" s="122">
        <v>165</v>
      </c>
      <c r="C182" s="122" t="s">
        <v>334</v>
      </c>
      <c r="D182" s="110" t="s">
        <v>331</v>
      </c>
      <c r="E182" s="118">
        <v>44755</v>
      </c>
      <c r="F182" s="289">
        <v>44755</v>
      </c>
      <c r="G182" s="198">
        <v>1177152</v>
      </c>
      <c r="H182" s="207">
        <v>1177152</v>
      </c>
      <c r="I182" s="233"/>
      <c r="J182" s="290" t="s">
        <v>82</v>
      </c>
      <c r="K182" s="199" t="s">
        <v>21</v>
      </c>
      <c r="L182" s="268"/>
      <c r="M182" s="269"/>
      <c r="N182" s="272"/>
    </row>
    <row r="183" spans="2:14" ht="13.5" x14ac:dyDescent="0.25">
      <c r="B183" s="122">
        <v>166</v>
      </c>
      <c r="C183" s="122" t="s">
        <v>334</v>
      </c>
      <c r="D183" s="110" t="s">
        <v>331</v>
      </c>
      <c r="E183" s="118">
        <v>44867</v>
      </c>
      <c r="F183" s="289">
        <v>44867</v>
      </c>
      <c r="G183" s="198">
        <v>4000000</v>
      </c>
      <c r="H183" s="207">
        <v>4000000</v>
      </c>
      <c r="I183" s="233"/>
      <c r="J183" s="290" t="s">
        <v>82</v>
      </c>
      <c r="K183" s="199" t="s">
        <v>21</v>
      </c>
      <c r="L183" s="268"/>
      <c r="M183" s="269"/>
      <c r="N183" s="272"/>
    </row>
    <row r="184" spans="2:14" ht="13.5" x14ac:dyDescent="0.25">
      <c r="B184" s="122">
        <v>167</v>
      </c>
      <c r="C184" s="122" t="s">
        <v>334</v>
      </c>
      <c r="D184" s="110" t="s">
        <v>331</v>
      </c>
      <c r="E184" s="118">
        <v>44928</v>
      </c>
      <c r="F184" s="289">
        <v>45019</v>
      </c>
      <c r="G184" s="198">
        <v>17500000</v>
      </c>
      <c r="H184" s="207">
        <v>17500000</v>
      </c>
      <c r="I184" s="233"/>
      <c r="J184" s="290" t="s">
        <v>82</v>
      </c>
      <c r="K184" s="199" t="s">
        <v>21</v>
      </c>
      <c r="L184" s="268"/>
      <c r="M184" s="269"/>
      <c r="N184" s="272"/>
    </row>
    <row r="185" spans="2:14" ht="13.5" x14ac:dyDescent="0.25">
      <c r="B185" s="122">
        <v>168</v>
      </c>
      <c r="C185" s="122" t="s">
        <v>334</v>
      </c>
      <c r="D185" s="110" t="s">
        <v>331</v>
      </c>
      <c r="E185" s="118">
        <v>44951</v>
      </c>
      <c r="F185" s="289">
        <v>45040</v>
      </c>
      <c r="G185" s="198">
        <v>6616971</v>
      </c>
      <c r="H185" s="207">
        <v>6616971</v>
      </c>
      <c r="I185" s="233"/>
      <c r="J185" s="290" t="s">
        <v>82</v>
      </c>
      <c r="K185" s="199" t="s">
        <v>21</v>
      </c>
      <c r="L185" s="268"/>
      <c r="M185" s="269"/>
      <c r="N185" s="272"/>
    </row>
    <row r="186" spans="2:14" ht="13.5" x14ac:dyDescent="0.25">
      <c r="B186" s="122">
        <v>169</v>
      </c>
      <c r="C186" s="122" t="s">
        <v>334</v>
      </c>
      <c r="D186" s="110" t="s">
        <v>331</v>
      </c>
      <c r="E186" s="118">
        <v>44980</v>
      </c>
      <c r="F186" s="289">
        <v>45040</v>
      </c>
      <c r="G186" s="198">
        <v>8708181</v>
      </c>
      <c r="H186" s="207">
        <v>8708181</v>
      </c>
      <c r="I186" s="233"/>
      <c r="J186" s="290" t="s">
        <v>82</v>
      </c>
      <c r="K186" s="199" t="s">
        <v>21</v>
      </c>
      <c r="L186" s="268"/>
      <c r="M186" s="269"/>
      <c r="N186" s="272"/>
    </row>
    <row r="187" spans="2:14" ht="13.5" x14ac:dyDescent="0.25">
      <c r="B187" s="122">
        <v>170</v>
      </c>
      <c r="C187" s="122" t="s">
        <v>334</v>
      </c>
      <c r="D187" s="110" t="s">
        <v>331</v>
      </c>
      <c r="E187" s="118">
        <v>44980</v>
      </c>
      <c r="F187" s="289">
        <v>45068</v>
      </c>
      <c r="G187" s="198">
        <v>8708183</v>
      </c>
      <c r="H187" s="207">
        <v>8708183</v>
      </c>
      <c r="I187" s="233"/>
      <c r="J187" s="290" t="s">
        <v>82</v>
      </c>
      <c r="K187" s="199" t="s">
        <v>21</v>
      </c>
      <c r="L187" s="268"/>
      <c r="M187" s="269"/>
      <c r="N187" s="272"/>
    </row>
    <row r="188" spans="2:14" ht="13.5" x14ac:dyDescent="0.25">
      <c r="B188" s="122">
        <v>171</v>
      </c>
      <c r="C188" s="122" t="s">
        <v>334</v>
      </c>
      <c r="D188" s="110" t="s">
        <v>331</v>
      </c>
      <c r="E188" s="118">
        <v>44988</v>
      </c>
      <c r="F188" s="289">
        <v>45019</v>
      </c>
      <c r="G188" s="198">
        <v>24470303</v>
      </c>
      <c r="H188" s="207">
        <v>24470303</v>
      </c>
      <c r="I188" s="233"/>
      <c r="J188" s="290" t="s">
        <v>82</v>
      </c>
      <c r="K188" s="199" t="s">
        <v>21</v>
      </c>
      <c r="L188" s="268"/>
      <c r="M188" s="269"/>
      <c r="N188" s="272"/>
    </row>
    <row r="189" spans="2:14" ht="13.5" x14ac:dyDescent="0.25">
      <c r="B189" s="122">
        <v>172</v>
      </c>
      <c r="C189" s="122" t="s">
        <v>334</v>
      </c>
      <c r="D189" s="110" t="s">
        <v>331</v>
      </c>
      <c r="E189" s="118">
        <v>44988</v>
      </c>
      <c r="F189" s="289">
        <v>45048</v>
      </c>
      <c r="G189" s="198">
        <v>24470303</v>
      </c>
      <c r="H189" s="207">
        <v>24470303</v>
      </c>
      <c r="I189" s="233"/>
      <c r="J189" s="290" t="s">
        <v>82</v>
      </c>
      <c r="K189" s="199" t="s">
        <v>21</v>
      </c>
      <c r="L189" s="268"/>
      <c r="M189" s="269"/>
      <c r="N189" s="272"/>
    </row>
    <row r="190" spans="2:14" ht="13.5" x14ac:dyDescent="0.25">
      <c r="B190" s="122">
        <v>173</v>
      </c>
      <c r="C190" s="122" t="s">
        <v>334</v>
      </c>
      <c r="D190" s="110" t="s">
        <v>331</v>
      </c>
      <c r="E190" s="118">
        <v>44988</v>
      </c>
      <c r="F190" s="289">
        <v>45078</v>
      </c>
      <c r="G190" s="198">
        <v>24470303</v>
      </c>
      <c r="H190" s="207">
        <v>24470303</v>
      </c>
      <c r="I190" s="233"/>
      <c r="J190" s="290" t="s">
        <v>82</v>
      </c>
      <c r="K190" s="199" t="s">
        <v>21</v>
      </c>
      <c r="L190" s="268"/>
      <c r="M190" s="269"/>
      <c r="N190" s="272"/>
    </row>
    <row r="191" spans="2:14" ht="13.5" x14ac:dyDescent="0.25">
      <c r="B191" s="122">
        <v>174</v>
      </c>
      <c r="C191" s="122" t="s">
        <v>334</v>
      </c>
      <c r="D191" s="110" t="s">
        <v>331</v>
      </c>
      <c r="E191" s="118">
        <v>44989</v>
      </c>
      <c r="F191" s="289">
        <v>44992</v>
      </c>
      <c r="G191" s="198">
        <v>6609322</v>
      </c>
      <c r="H191" s="207">
        <v>6609322</v>
      </c>
      <c r="I191" s="233"/>
      <c r="J191" s="290" t="s">
        <v>82</v>
      </c>
      <c r="K191" s="199" t="s">
        <v>21</v>
      </c>
      <c r="L191" s="268"/>
      <c r="M191" s="269"/>
      <c r="N191" s="272"/>
    </row>
    <row r="192" spans="2:14" ht="13.5" x14ac:dyDescent="0.25">
      <c r="B192" s="122">
        <v>175</v>
      </c>
      <c r="C192" s="122" t="s">
        <v>334</v>
      </c>
      <c r="D192" s="110" t="s">
        <v>331</v>
      </c>
      <c r="E192" s="118">
        <v>44989</v>
      </c>
      <c r="F192" s="289">
        <v>44992</v>
      </c>
      <c r="G192" s="198">
        <v>7284441</v>
      </c>
      <c r="H192" s="207">
        <v>7284441</v>
      </c>
      <c r="I192" s="233"/>
      <c r="J192" s="290" t="s">
        <v>82</v>
      </c>
      <c r="K192" s="199" t="s">
        <v>21</v>
      </c>
      <c r="L192" s="268"/>
      <c r="M192" s="269"/>
      <c r="N192" s="272"/>
    </row>
    <row r="193" spans="2:14" ht="13.5" x14ac:dyDescent="0.25">
      <c r="B193" s="122">
        <v>176</v>
      </c>
      <c r="C193" s="122" t="s">
        <v>334</v>
      </c>
      <c r="D193" s="110" t="s">
        <v>331</v>
      </c>
      <c r="E193" s="118">
        <v>44992</v>
      </c>
      <c r="F193" s="289">
        <v>45023</v>
      </c>
      <c r="G193" s="198">
        <v>13577273</v>
      </c>
      <c r="H193" s="207">
        <v>13577273</v>
      </c>
      <c r="I193" s="233"/>
      <c r="J193" s="290" t="s">
        <v>82</v>
      </c>
      <c r="K193" s="199" t="s">
        <v>21</v>
      </c>
      <c r="L193" s="268"/>
      <c r="M193" s="269"/>
      <c r="N193" s="272"/>
    </row>
    <row r="194" spans="2:14" ht="13.5" x14ac:dyDescent="0.25">
      <c r="B194" s="122">
        <v>177</v>
      </c>
      <c r="C194" s="122" t="s">
        <v>334</v>
      </c>
      <c r="D194" s="110" t="s">
        <v>331</v>
      </c>
      <c r="E194" s="118">
        <v>44994</v>
      </c>
      <c r="F194" s="289">
        <v>44994</v>
      </c>
      <c r="G194" s="198">
        <v>2996364</v>
      </c>
      <c r="H194" s="207">
        <v>2996364</v>
      </c>
      <c r="I194" s="233"/>
      <c r="J194" s="290" t="s">
        <v>82</v>
      </c>
      <c r="K194" s="199" t="s">
        <v>21</v>
      </c>
      <c r="L194" s="268"/>
      <c r="M194" s="269"/>
      <c r="N194" s="272"/>
    </row>
    <row r="195" spans="2:14" ht="13.5" x14ac:dyDescent="0.25">
      <c r="B195" s="122">
        <v>178</v>
      </c>
      <c r="C195" s="122" t="s">
        <v>334</v>
      </c>
      <c r="D195" s="110" t="s">
        <v>331</v>
      </c>
      <c r="E195" s="118">
        <v>44994</v>
      </c>
      <c r="F195" s="289">
        <v>44994</v>
      </c>
      <c r="G195" s="198">
        <v>9953964</v>
      </c>
      <c r="H195" s="207">
        <v>9953964</v>
      </c>
      <c r="I195" s="233"/>
      <c r="J195" s="290" t="s">
        <v>82</v>
      </c>
      <c r="K195" s="199" t="s">
        <v>21</v>
      </c>
      <c r="L195" s="268"/>
      <c r="M195" s="269"/>
      <c r="N195" s="272"/>
    </row>
    <row r="196" spans="2:14" ht="13.5" x14ac:dyDescent="0.25">
      <c r="B196" s="122">
        <v>179</v>
      </c>
      <c r="C196" s="122" t="s">
        <v>334</v>
      </c>
      <c r="D196" s="110" t="s">
        <v>331</v>
      </c>
      <c r="E196" s="118">
        <v>44994</v>
      </c>
      <c r="F196" s="289">
        <v>45000</v>
      </c>
      <c r="G196" s="198">
        <v>2153636</v>
      </c>
      <c r="H196" s="207">
        <v>2153636</v>
      </c>
      <c r="I196" s="233"/>
      <c r="J196" s="290" t="s">
        <v>82</v>
      </c>
      <c r="K196" s="199" t="s">
        <v>21</v>
      </c>
      <c r="L196" s="268"/>
      <c r="M196" s="269"/>
      <c r="N196" s="272"/>
    </row>
    <row r="197" spans="2:14" ht="13.5" x14ac:dyDescent="0.25">
      <c r="B197" s="122">
        <v>180</v>
      </c>
      <c r="C197" s="122" t="s">
        <v>334</v>
      </c>
      <c r="D197" s="110" t="s">
        <v>331</v>
      </c>
      <c r="E197" s="118">
        <v>44995</v>
      </c>
      <c r="F197" s="289">
        <v>44995</v>
      </c>
      <c r="G197" s="198">
        <v>1177152</v>
      </c>
      <c r="H197" s="207">
        <v>1177152</v>
      </c>
      <c r="I197" s="233"/>
      <c r="J197" s="290" t="s">
        <v>82</v>
      </c>
      <c r="K197" s="199" t="s">
        <v>21</v>
      </c>
      <c r="L197" s="268"/>
      <c r="M197" s="269"/>
      <c r="N197" s="272"/>
    </row>
    <row r="198" spans="2:14" ht="13.5" x14ac:dyDescent="0.25">
      <c r="B198" s="122">
        <v>181</v>
      </c>
      <c r="C198" s="122" t="s">
        <v>334</v>
      </c>
      <c r="D198" s="110" t="s">
        <v>331</v>
      </c>
      <c r="E198" s="118">
        <v>44995</v>
      </c>
      <c r="F198" s="289">
        <v>44995</v>
      </c>
      <c r="G198" s="198">
        <v>2250000</v>
      </c>
      <c r="H198" s="207">
        <v>2250000</v>
      </c>
      <c r="I198" s="233"/>
      <c r="J198" s="290" t="s">
        <v>82</v>
      </c>
      <c r="K198" s="199" t="s">
        <v>21</v>
      </c>
      <c r="L198" s="268"/>
      <c r="M198" s="269"/>
      <c r="N198" s="272"/>
    </row>
    <row r="199" spans="2:14" ht="13.5" x14ac:dyDescent="0.25">
      <c r="B199" s="122">
        <v>182</v>
      </c>
      <c r="C199" s="122" t="s">
        <v>334</v>
      </c>
      <c r="D199" s="110" t="s">
        <v>331</v>
      </c>
      <c r="E199" s="118">
        <v>44995</v>
      </c>
      <c r="F199" s="289">
        <v>44995</v>
      </c>
      <c r="G199" s="198">
        <v>1649568</v>
      </c>
      <c r="H199" s="207">
        <v>1649568</v>
      </c>
      <c r="I199" s="233"/>
      <c r="J199" s="290" t="s">
        <v>82</v>
      </c>
      <c r="K199" s="199" t="s">
        <v>21</v>
      </c>
      <c r="L199" s="268"/>
      <c r="M199" s="269"/>
      <c r="N199" s="272"/>
    </row>
    <row r="200" spans="2:14" ht="13.5" x14ac:dyDescent="0.25">
      <c r="B200" s="122">
        <v>183</v>
      </c>
      <c r="C200" s="122" t="s">
        <v>334</v>
      </c>
      <c r="D200" s="110" t="s">
        <v>331</v>
      </c>
      <c r="E200" s="118">
        <v>44995</v>
      </c>
      <c r="F200" s="289">
        <v>44995</v>
      </c>
      <c r="G200" s="198">
        <v>1449216</v>
      </c>
      <c r="H200" s="207">
        <v>1449216</v>
      </c>
      <c r="I200" s="233"/>
      <c r="J200" s="290" t="s">
        <v>82</v>
      </c>
      <c r="K200" s="199" t="s">
        <v>21</v>
      </c>
      <c r="L200" s="268"/>
      <c r="M200" s="269"/>
      <c r="N200" s="272"/>
    </row>
    <row r="201" spans="2:14" ht="13.5" x14ac:dyDescent="0.25">
      <c r="B201" s="122">
        <v>184</v>
      </c>
      <c r="C201" s="122" t="s">
        <v>334</v>
      </c>
      <c r="D201" s="110" t="s">
        <v>331</v>
      </c>
      <c r="E201" s="118">
        <v>44995</v>
      </c>
      <c r="F201" s="289">
        <v>44995</v>
      </c>
      <c r="G201" s="198">
        <v>2354304</v>
      </c>
      <c r="H201" s="207">
        <v>2354304</v>
      </c>
      <c r="I201" s="233"/>
      <c r="J201" s="290" t="s">
        <v>82</v>
      </c>
      <c r="K201" s="199" t="s">
        <v>21</v>
      </c>
      <c r="L201" s="268"/>
      <c r="M201" s="269"/>
      <c r="N201" s="272"/>
    </row>
    <row r="202" spans="2:14" ht="13.5" x14ac:dyDescent="0.25">
      <c r="B202" s="122">
        <v>185</v>
      </c>
      <c r="C202" s="122" t="s">
        <v>334</v>
      </c>
      <c r="D202" s="110" t="s">
        <v>331</v>
      </c>
      <c r="E202" s="118">
        <v>44998</v>
      </c>
      <c r="F202" s="289">
        <v>44998</v>
      </c>
      <c r="G202" s="198">
        <v>6644436</v>
      </c>
      <c r="H202" s="207">
        <v>6644436</v>
      </c>
      <c r="I202" s="233"/>
      <c r="J202" s="290" t="s">
        <v>82</v>
      </c>
      <c r="K202" s="199" t="s">
        <v>21</v>
      </c>
      <c r="L202" s="268"/>
      <c r="M202" s="269"/>
      <c r="N202" s="272"/>
    </row>
    <row r="203" spans="2:14" ht="13.5" x14ac:dyDescent="0.25">
      <c r="B203" s="122">
        <v>186</v>
      </c>
      <c r="C203" s="122" t="s">
        <v>334</v>
      </c>
      <c r="D203" s="110" t="s">
        <v>331</v>
      </c>
      <c r="E203" s="118">
        <v>44999</v>
      </c>
      <c r="F203" s="289">
        <v>45026</v>
      </c>
      <c r="G203" s="198">
        <v>23942819</v>
      </c>
      <c r="H203" s="207">
        <v>23942819</v>
      </c>
      <c r="I203" s="233"/>
      <c r="J203" s="290" t="s">
        <v>82</v>
      </c>
      <c r="K203" s="199" t="s">
        <v>21</v>
      </c>
      <c r="L203" s="268"/>
      <c r="M203" s="269"/>
      <c r="N203" s="272"/>
    </row>
    <row r="204" spans="2:14" ht="13.5" x14ac:dyDescent="0.25">
      <c r="B204" s="122">
        <v>187</v>
      </c>
      <c r="C204" s="122" t="s">
        <v>334</v>
      </c>
      <c r="D204" s="110" t="s">
        <v>331</v>
      </c>
      <c r="E204" s="118">
        <v>44999</v>
      </c>
      <c r="F204" s="289">
        <v>45030</v>
      </c>
      <c r="G204" s="198">
        <v>17333333</v>
      </c>
      <c r="H204" s="207">
        <v>17333333</v>
      </c>
      <c r="I204" s="233"/>
      <c r="J204" s="290" t="s">
        <v>82</v>
      </c>
      <c r="K204" s="199" t="s">
        <v>21</v>
      </c>
      <c r="L204" s="268"/>
      <c r="M204" s="269"/>
      <c r="N204" s="272"/>
    </row>
    <row r="205" spans="2:14" ht="13.5" x14ac:dyDescent="0.25">
      <c r="B205" s="122">
        <v>188</v>
      </c>
      <c r="C205" s="122" t="s">
        <v>334</v>
      </c>
      <c r="D205" s="110" t="s">
        <v>331</v>
      </c>
      <c r="E205" s="118">
        <v>44999</v>
      </c>
      <c r="F205" s="289">
        <v>45061</v>
      </c>
      <c r="G205" s="198">
        <v>17333334</v>
      </c>
      <c r="H205" s="207">
        <v>17333334</v>
      </c>
      <c r="I205" s="233"/>
      <c r="J205" s="290" t="s">
        <v>82</v>
      </c>
      <c r="K205" s="199" t="s">
        <v>21</v>
      </c>
      <c r="L205" s="268"/>
      <c r="M205" s="269"/>
      <c r="N205" s="272"/>
    </row>
    <row r="206" spans="2:14" ht="13.5" x14ac:dyDescent="0.25">
      <c r="B206" s="122">
        <v>189</v>
      </c>
      <c r="C206" s="122" t="s">
        <v>334</v>
      </c>
      <c r="D206" s="110" t="s">
        <v>331</v>
      </c>
      <c r="E206" s="118">
        <v>45000</v>
      </c>
      <c r="F206" s="289">
        <v>45000</v>
      </c>
      <c r="G206" s="198">
        <v>3244500</v>
      </c>
      <c r="H206" s="207">
        <v>3244500</v>
      </c>
      <c r="I206" s="233"/>
      <c r="J206" s="290" t="s">
        <v>82</v>
      </c>
      <c r="K206" s="199" t="s">
        <v>21</v>
      </c>
      <c r="L206" s="268"/>
      <c r="M206" s="269"/>
      <c r="N206" s="272"/>
    </row>
    <row r="207" spans="2:14" ht="13.5" x14ac:dyDescent="0.25">
      <c r="B207" s="122">
        <v>190</v>
      </c>
      <c r="C207" s="122" t="s">
        <v>334</v>
      </c>
      <c r="D207" s="110" t="s">
        <v>331</v>
      </c>
      <c r="E207" s="118">
        <v>45002</v>
      </c>
      <c r="F207" s="289">
        <v>45002</v>
      </c>
      <c r="G207" s="198">
        <v>1298195</v>
      </c>
      <c r="H207" s="207">
        <v>1298195</v>
      </c>
      <c r="I207" s="233"/>
      <c r="J207" s="290" t="s">
        <v>82</v>
      </c>
      <c r="K207" s="199" t="s">
        <v>21</v>
      </c>
      <c r="L207" s="268"/>
      <c r="M207" s="269"/>
      <c r="N207" s="272"/>
    </row>
    <row r="208" spans="2:14" ht="13.5" x14ac:dyDescent="0.25">
      <c r="B208" s="122">
        <v>191</v>
      </c>
      <c r="C208" s="122" t="s">
        <v>334</v>
      </c>
      <c r="D208" s="110" t="s">
        <v>331</v>
      </c>
      <c r="E208" s="118">
        <v>45002</v>
      </c>
      <c r="F208" s="289">
        <v>45002</v>
      </c>
      <c r="G208" s="198">
        <v>1285440</v>
      </c>
      <c r="H208" s="207">
        <v>1285440</v>
      </c>
      <c r="I208" s="233"/>
      <c r="J208" s="290" t="s">
        <v>82</v>
      </c>
      <c r="K208" s="199" t="s">
        <v>21</v>
      </c>
      <c r="L208" s="268"/>
      <c r="M208" s="269"/>
      <c r="N208" s="272"/>
    </row>
    <row r="209" spans="2:14" ht="13.5" x14ac:dyDescent="0.25">
      <c r="B209" s="122">
        <v>192</v>
      </c>
      <c r="C209" s="122" t="s">
        <v>334</v>
      </c>
      <c r="D209" s="110" t="s">
        <v>331</v>
      </c>
      <c r="E209" s="118">
        <v>45005</v>
      </c>
      <c r="F209" s="289">
        <v>45026</v>
      </c>
      <c r="G209" s="198">
        <v>3711960</v>
      </c>
      <c r="H209" s="207">
        <v>3711960</v>
      </c>
      <c r="I209" s="233"/>
      <c r="J209" s="290" t="s">
        <v>82</v>
      </c>
      <c r="K209" s="199" t="s">
        <v>21</v>
      </c>
      <c r="L209" s="268"/>
      <c r="M209" s="269"/>
      <c r="N209" s="272"/>
    </row>
    <row r="210" spans="2:14" ht="13.5" x14ac:dyDescent="0.25">
      <c r="B210" s="122">
        <v>193</v>
      </c>
      <c r="C210" s="122" t="s">
        <v>334</v>
      </c>
      <c r="D210" s="110" t="s">
        <v>331</v>
      </c>
      <c r="E210" s="118">
        <v>45008</v>
      </c>
      <c r="F210" s="289">
        <v>45019</v>
      </c>
      <c r="G210" s="198">
        <v>18729312</v>
      </c>
      <c r="H210" s="207">
        <v>18729312</v>
      </c>
      <c r="I210" s="233"/>
      <c r="J210" s="290" t="s">
        <v>82</v>
      </c>
      <c r="K210" s="199" t="s">
        <v>21</v>
      </c>
      <c r="L210" s="268"/>
      <c r="M210" s="269"/>
      <c r="N210" s="272"/>
    </row>
    <row r="211" spans="2:14" ht="13.5" x14ac:dyDescent="0.25">
      <c r="B211" s="122">
        <v>194</v>
      </c>
      <c r="C211" s="122" t="s">
        <v>334</v>
      </c>
      <c r="D211" s="110" t="s">
        <v>331</v>
      </c>
      <c r="E211" s="118">
        <v>45008</v>
      </c>
      <c r="F211" s="289">
        <v>45009</v>
      </c>
      <c r="G211" s="198">
        <v>13109091</v>
      </c>
      <c r="H211" s="207">
        <v>13109091</v>
      </c>
      <c r="I211" s="233"/>
      <c r="J211" s="290" t="s">
        <v>82</v>
      </c>
      <c r="K211" s="199" t="s">
        <v>21</v>
      </c>
      <c r="L211" s="268"/>
      <c r="M211" s="269"/>
      <c r="N211" s="272"/>
    </row>
    <row r="212" spans="2:14" ht="13.5" x14ac:dyDescent="0.25">
      <c r="B212" s="122">
        <v>195</v>
      </c>
      <c r="C212" s="122" t="s">
        <v>334</v>
      </c>
      <c r="D212" s="110" t="s">
        <v>331</v>
      </c>
      <c r="E212" s="118">
        <v>45008</v>
      </c>
      <c r="F212" s="289">
        <v>45008</v>
      </c>
      <c r="G212" s="198">
        <v>1940750</v>
      </c>
      <c r="H212" s="207">
        <v>1940750</v>
      </c>
      <c r="I212" s="233"/>
      <c r="J212" s="290" t="s">
        <v>82</v>
      </c>
      <c r="K212" s="199" t="s">
        <v>21</v>
      </c>
      <c r="L212" s="268"/>
      <c r="M212" s="269"/>
      <c r="N212" s="272"/>
    </row>
    <row r="213" spans="2:14" ht="13.5" x14ac:dyDescent="0.25">
      <c r="B213" s="122">
        <v>196</v>
      </c>
      <c r="C213" s="122" t="s">
        <v>334</v>
      </c>
      <c r="D213" s="110" t="s">
        <v>331</v>
      </c>
      <c r="E213" s="118">
        <v>45009</v>
      </c>
      <c r="F213" s="289">
        <v>45009</v>
      </c>
      <c r="G213" s="198">
        <v>16000000</v>
      </c>
      <c r="H213" s="207">
        <v>16000000</v>
      </c>
      <c r="I213" s="233"/>
      <c r="J213" s="290" t="s">
        <v>82</v>
      </c>
      <c r="K213" s="199" t="s">
        <v>21</v>
      </c>
      <c r="L213" s="268"/>
      <c r="M213" s="269"/>
      <c r="N213" s="272"/>
    </row>
    <row r="214" spans="2:14" ht="13.5" x14ac:dyDescent="0.25">
      <c r="B214" s="122">
        <v>197</v>
      </c>
      <c r="C214" s="122" t="s">
        <v>334</v>
      </c>
      <c r="D214" s="110" t="s">
        <v>331</v>
      </c>
      <c r="E214" s="118">
        <v>45009</v>
      </c>
      <c r="F214" s="289">
        <v>45009</v>
      </c>
      <c r="G214" s="198">
        <v>2573488</v>
      </c>
      <c r="H214" s="207">
        <v>2573488</v>
      </c>
      <c r="I214" s="233"/>
      <c r="J214" s="290" t="s">
        <v>82</v>
      </c>
      <c r="K214" s="199" t="s">
        <v>21</v>
      </c>
      <c r="L214" s="268"/>
      <c r="M214" s="269"/>
      <c r="N214" s="272"/>
    </row>
    <row r="215" spans="2:14" ht="13.5" x14ac:dyDescent="0.25">
      <c r="B215" s="122">
        <v>198</v>
      </c>
      <c r="C215" s="122" t="s">
        <v>334</v>
      </c>
      <c r="D215" s="110" t="s">
        <v>331</v>
      </c>
      <c r="E215" s="118">
        <v>45009</v>
      </c>
      <c r="F215" s="289">
        <v>45009</v>
      </c>
      <c r="G215" s="198">
        <v>7426512</v>
      </c>
      <c r="H215" s="207">
        <v>7426512</v>
      </c>
      <c r="I215" s="233"/>
      <c r="J215" s="290" t="s">
        <v>82</v>
      </c>
      <c r="K215" s="199" t="s">
        <v>21</v>
      </c>
      <c r="L215" s="268"/>
      <c r="M215" s="269"/>
      <c r="N215" s="272"/>
    </row>
    <row r="216" spans="2:14" ht="13.5" x14ac:dyDescent="0.25">
      <c r="B216" s="122">
        <v>199</v>
      </c>
      <c r="C216" s="122" t="s">
        <v>334</v>
      </c>
      <c r="D216" s="110" t="s">
        <v>331</v>
      </c>
      <c r="E216" s="118">
        <v>45012</v>
      </c>
      <c r="F216" s="289">
        <v>45019</v>
      </c>
      <c r="G216" s="198">
        <v>5693485</v>
      </c>
      <c r="H216" s="207">
        <v>5693485</v>
      </c>
      <c r="I216" s="233"/>
      <c r="J216" s="290" t="s">
        <v>82</v>
      </c>
      <c r="K216" s="199" t="s">
        <v>21</v>
      </c>
      <c r="L216" s="268"/>
      <c r="M216" s="269"/>
      <c r="N216" s="272"/>
    </row>
    <row r="217" spans="2:14" ht="13.5" x14ac:dyDescent="0.25">
      <c r="B217" s="122">
        <v>200</v>
      </c>
      <c r="C217" s="122" t="s">
        <v>334</v>
      </c>
      <c r="D217" s="110" t="s">
        <v>331</v>
      </c>
      <c r="E217" s="118">
        <v>45012</v>
      </c>
      <c r="F217" s="289">
        <v>45027</v>
      </c>
      <c r="G217" s="198">
        <v>3336563</v>
      </c>
      <c r="H217" s="207">
        <v>3336563</v>
      </c>
      <c r="I217" s="233"/>
      <c r="J217" s="290" t="s">
        <v>82</v>
      </c>
      <c r="K217" s="199" t="s">
        <v>21</v>
      </c>
      <c r="L217" s="268"/>
      <c r="M217" s="269"/>
      <c r="N217" s="272"/>
    </row>
    <row r="218" spans="2:14" ht="13.5" x14ac:dyDescent="0.25">
      <c r="B218" s="122">
        <v>201</v>
      </c>
      <c r="C218" s="122" t="s">
        <v>334</v>
      </c>
      <c r="D218" s="110" t="s">
        <v>331</v>
      </c>
      <c r="E218" s="118">
        <v>45012</v>
      </c>
      <c r="F218" s="289">
        <v>45013</v>
      </c>
      <c r="G218" s="198">
        <v>10755000</v>
      </c>
      <c r="H218" s="207">
        <v>10755000</v>
      </c>
      <c r="I218" s="233"/>
      <c r="J218" s="290" t="s">
        <v>82</v>
      </c>
      <c r="K218" s="199" t="s">
        <v>21</v>
      </c>
      <c r="L218" s="268"/>
      <c r="M218" s="269"/>
      <c r="N218" s="272"/>
    </row>
    <row r="219" spans="2:14" ht="13.5" x14ac:dyDescent="0.25">
      <c r="B219" s="122">
        <v>202</v>
      </c>
      <c r="C219" s="122" t="s">
        <v>334</v>
      </c>
      <c r="D219" s="110" t="s">
        <v>331</v>
      </c>
      <c r="E219" s="118">
        <v>45013</v>
      </c>
      <c r="F219" s="289">
        <v>45013</v>
      </c>
      <c r="G219" s="198">
        <v>1971429</v>
      </c>
      <c r="H219" s="207">
        <v>1971429</v>
      </c>
      <c r="I219" s="233"/>
      <c r="J219" s="290" t="s">
        <v>82</v>
      </c>
      <c r="K219" s="199" t="s">
        <v>21</v>
      </c>
      <c r="L219" s="268"/>
      <c r="M219" s="269"/>
      <c r="N219" s="272"/>
    </row>
    <row r="220" spans="2:14" ht="13.5" x14ac:dyDescent="0.25">
      <c r="B220" s="122">
        <v>203</v>
      </c>
      <c r="C220" s="122" t="s">
        <v>334</v>
      </c>
      <c r="D220" s="110" t="s">
        <v>331</v>
      </c>
      <c r="E220" s="118">
        <v>45014</v>
      </c>
      <c r="F220" s="289">
        <v>45019</v>
      </c>
      <c r="G220" s="198">
        <v>3679347</v>
      </c>
      <c r="H220" s="207">
        <v>3679347</v>
      </c>
      <c r="I220" s="233"/>
      <c r="J220" s="290" t="s">
        <v>82</v>
      </c>
      <c r="K220" s="199" t="s">
        <v>21</v>
      </c>
      <c r="L220" s="268"/>
      <c r="M220" s="269"/>
      <c r="N220" s="272"/>
    </row>
    <row r="221" spans="2:14" ht="13.5" x14ac:dyDescent="0.25">
      <c r="B221" s="122">
        <v>204</v>
      </c>
      <c r="C221" s="122" t="s">
        <v>334</v>
      </c>
      <c r="D221" s="110" t="s">
        <v>331</v>
      </c>
      <c r="E221" s="118">
        <v>45014</v>
      </c>
      <c r="F221" s="289">
        <v>45026</v>
      </c>
      <c r="G221" s="198">
        <v>4217193</v>
      </c>
      <c r="H221" s="207">
        <v>4217193</v>
      </c>
      <c r="I221" s="233"/>
      <c r="J221" s="290" t="s">
        <v>82</v>
      </c>
      <c r="K221" s="199" t="s">
        <v>21</v>
      </c>
      <c r="L221" s="268"/>
      <c r="M221" s="269"/>
      <c r="N221" s="272"/>
    </row>
    <row r="222" spans="2:14" ht="13.5" x14ac:dyDescent="0.25">
      <c r="B222" s="122">
        <v>205</v>
      </c>
      <c r="C222" s="122" t="s">
        <v>334</v>
      </c>
      <c r="D222" s="110" t="s">
        <v>331</v>
      </c>
      <c r="E222" s="118">
        <v>45014</v>
      </c>
      <c r="F222" s="289">
        <v>45019</v>
      </c>
      <c r="G222" s="198">
        <v>4592328</v>
      </c>
      <c r="H222" s="207">
        <v>4592328</v>
      </c>
      <c r="I222" s="233"/>
      <c r="J222" s="290" t="s">
        <v>82</v>
      </c>
      <c r="K222" s="199" t="s">
        <v>21</v>
      </c>
      <c r="L222" s="268"/>
      <c r="M222" s="269"/>
      <c r="N222" s="272"/>
    </row>
    <row r="223" spans="2:14" ht="13.5" x14ac:dyDescent="0.25">
      <c r="B223" s="122">
        <v>206</v>
      </c>
      <c r="C223" s="122" t="s">
        <v>334</v>
      </c>
      <c r="D223" s="110" t="s">
        <v>331</v>
      </c>
      <c r="E223" s="118">
        <v>45015</v>
      </c>
      <c r="F223" s="289">
        <v>45026</v>
      </c>
      <c r="G223" s="198">
        <v>8814857</v>
      </c>
      <c r="H223" s="207">
        <v>8814857</v>
      </c>
      <c r="I223" s="233"/>
      <c r="J223" s="290" t="s">
        <v>82</v>
      </c>
      <c r="K223" s="199" t="s">
        <v>21</v>
      </c>
      <c r="L223" s="268"/>
      <c r="M223" s="269"/>
      <c r="N223" s="272"/>
    </row>
    <row r="224" spans="2:14" ht="13.5" x14ac:dyDescent="0.25">
      <c r="B224" s="122">
        <v>207</v>
      </c>
      <c r="C224" s="122" t="s">
        <v>334</v>
      </c>
      <c r="D224" s="110" t="s">
        <v>331</v>
      </c>
      <c r="E224" s="118">
        <v>45015</v>
      </c>
      <c r="F224" s="289">
        <v>45019</v>
      </c>
      <c r="G224" s="198">
        <v>3934000</v>
      </c>
      <c r="H224" s="207">
        <v>3934000</v>
      </c>
      <c r="I224" s="233"/>
      <c r="J224" s="290" t="s">
        <v>82</v>
      </c>
      <c r="K224" s="199" t="s">
        <v>21</v>
      </c>
      <c r="L224" s="268"/>
      <c r="M224" s="269"/>
      <c r="N224" s="272"/>
    </row>
    <row r="225" spans="2:14" ht="13.5" x14ac:dyDescent="0.25">
      <c r="B225" s="122">
        <v>208</v>
      </c>
      <c r="C225" s="122" t="s">
        <v>334</v>
      </c>
      <c r="D225" s="110" t="s">
        <v>331</v>
      </c>
      <c r="E225" s="118">
        <v>45015</v>
      </c>
      <c r="F225" s="289">
        <v>45015</v>
      </c>
      <c r="G225" s="198">
        <v>5329754</v>
      </c>
      <c r="H225" s="207">
        <v>5329754</v>
      </c>
      <c r="I225" s="233"/>
      <c r="J225" s="290" t="s">
        <v>82</v>
      </c>
      <c r="K225" s="199" t="s">
        <v>21</v>
      </c>
      <c r="L225" s="268"/>
      <c r="M225" s="269"/>
      <c r="N225" s="272"/>
    </row>
    <row r="226" spans="2:14" ht="13.5" x14ac:dyDescent="0.25">
      <c r="B226" s="122">
        <v>209</v>
      </c>
      <c r="C226" s="122" t="s">
        <v>334</v>
      </c>
      <c r="D226" s="110" t="s">
        <v>331</v>
      </c>
      <c r="E226" s="118">
        <v>45015</v>
      </c>
      <c r="F226" s="289">
        <v>45015</v>
      </c>
      <c r="G226" s="198">
        <v>2134497</v>
      </c>
      <c r="H226" s="207">
        <v>2134497</v>
      </c>
      <c r="I226" s="233"/>
      <c r="J226" s="290" t="s">
        <v>82</v>
      </c>
      <c r="K226" s="199" t="s">
        <v>21</v>
      </c>
      <c r="L226" s="268"/>
      <c r="M226" s="269"/>
      <c r="N226" s="272"/>
    </row>
    <row r="227" spans="2:14" ht="13.5" x14ac:dyDescent="0.25">
      <c r="B227" s="122">
        <v>210</v>
      </c>
      <c r="C227" s="122" t="s">
        <v>334</v>
      </c>
      <c r="D227" s="110" t="s">
        <v>331</v>
      </c>
      <c r="E227" s="118">
        <v>45015</v>
      </c>
      <c r="F227" s="289">
        <v>45015</v>
      </c>
      <c r="G227" s="198">
        <v>3206263</v>
      </c>
      <c r="H227" s="207">
        <v>3206263</v>
      </c>
      <c r="I227" s="233"/>
      <c r="J227" s="290" t="s">
        <v>82</v>
      </c>
      <c r="K227" s="199" t="s">
        <v>21</v>
      </c>
      <c r="L227" s="268"/>
      <c r="M227" s="269"/>
      <c r="N227" s="272"/>
    </row>
    <row r="228" spans="2:14" ht="13.5" x14ac:dyDescent="0.25">
      <c r="B228" s="122">
        <v>211</v>
      </c>
      <c r="C228" s="122" t="s">
        <v>334</v>
      </c>
      <c r="D228" s="110" t="s">
        <v>331</v>
      </c>
      <c r="E228" s="118">
        <v>45016</v>
      </c>
      <c r="F228" s="289">
        <v>45044</v>
      </c>
      <c r="G228" s="198">
        <v>8801818</v>
      </c>
      <c r="H228" s="207">
        <v>8801818</v>
      </c>
      <c r="I228" s="233"/>
      <c r="J228" s="290" t="s">
        <v>82</v>
      </c>
      <c r="K228" s="199" t="s">
        <v>21</v>
      </c>
      <c r="L228" s="268"/>
      <c r="M228" s="269"/>
      <c r="N228" s="272"/>
    </row>
    <row r="229" spans="2:14" ht="13.5" x14ac:dyDescent="0.25">
      <c r="B229" s="122">
        <v>212</v>
      </c>
      <c r="C229" s="122" t="s">
        <v>334</v>
      </c>
      <c r="D229" s="110" t="s">
        <v>331</v>
      </c>
      <c r="E229" s="118">
        <v>45016</v>
      </c>
      <c r="F229" s="289">
        <v>45076</v>
      </c>
      <c r="G229" s="198">
        <v>8801818</v>
      </c>
      <c r="H229" s="207">
        <v>8801818</v>
      </c>
      <c r="I229" s="233"/>
      <c r="J229" s="290" t="s">
        <v>82</v>
      </c>
      <c r="K229" s="199" t="s">
        <v>21</v>
      </c>
      <c r="L229" s="268"/>
      <c r="M229" s="269"/>
      <c r="N229" s="272"/>
    </row>
    <row r="230" spans="2:14" ht="13.5" x14ac:dyDescent="0.25">
      <c r="B230" s="122">
        <v>213</v>
      </c>
      <c r="C230" s="122" t="s">
        <v>334</v>
      </c>
      <c r="D230" s="110" t="s">
        <v>331</v>
      </c>
      <c r="E230" s="118">
        <v>45016</v>
      </c>
      <c r="F230" s="289">
        <v>45104</v>
      </c>
      <c r="G230" s="198">
        <v>8801819</v>
      </c>
      <c r="H230" s="207">
        <v>8801819</v>
      </c>
      <c r="I230" s="233"/>
      <c r="J230" s="290" t="s">
        <v>82</v>
      </c>
      <c r="K230" s="199" t="s">
        <v>21</v>
      </c>
      <c r="L230" s="268"/>
      <c r="M230" s="269"/>
      <c r="N230" s="272"/>
    </row>
    <row r="231" spans="2:14" ht="13.5" x14ac:dyDescent="0.25">
      <c r="B231" s="122">
        <v>214</v>
      </c>
      <c r="C231" s="122" t="s">
        <v>334</v>
      </c>
      <c r="D231" s="110" t="s">
        <v>331</v>
      </c>
      <c r="E231" s="118">
        <v>45016</v>
      </c>
      <c r="F231" s="289">
        <v>45019</v>
      </c>
      <c r="G231" s="198">
        <v>24957283</v>
      </c>
      <c r="H231" s="207">
        <v>24957283</v>
      </c>
      <c r="I231" s="233"/>
      <c r="J231" s="290" t="s">
        <v>82</v>
      </c>
      <c r="K231" s="199" t="s">
        <v>21</v>
      </c>
      <c r="L231" s="268"/>
      <c r="M231" s="269"/>
      <c r="N231" s="272"/>
    </row>
    <row r="232" spans="2:14" ht="13.5" x14ac:dyDescent="0.25">
      <c r="B232" s="122">
        <v>215</v>
      </c>
      <c r="C232" s="122" t="s">
        <v>334</v>
      </c>
      <c r="D232" s="110" t="s">
        <v>331</v>
      </c>
      <c r="E232" s="118">
        <v>45016</v>
      </c>
      <c r="F232" s="289">
        <v>45021</v>
      </c>
      <c r="G232" s="198">
        <v>11282500</v>
      </c>
      <c r="H232" s="207">
        <v>11282500</v>
      </c>
      <c r="I232" s="233"/>
      <c r="J232" s="290" t="s">
        <v>82</v>
      </c>
      <c r="K232" s="199" t="s">
        <v>21</v>
      </c>
      <c r="L232" s="268"/>
      <c r="M232" s="269"/>
      <c r="N232" s="272"/>
    </row>
    <row r="233" spans="2:14" ht="13.5" x14ac:dyDescent="0.25">
      <c r="B233" s="122">
        <v>216</v>
      </c>
      <c r="C233" s="122" t="s">
        <v>334</v>
      </c>
      <c r="D233" s="110" t="s">
        <v>331</v>
      </c>
      <c r="E233" s="118">
        <v>45016</v>
      </c>
      <c r="F233" s="289">
        <v>45016</v>
      </c>
      <c r="G233" s="198">
        <v>1982212</v>
      </c>
      <c r="H233" s="207">
        <v>1982212</v>
      </c>
      <c r="I233" s="233"/>
      <c r="J233" s="290" t="s">
        <v>82</v>
      </c>
      <c r="K233" s="199" t="s">
        <v>21</v>
      </c>
      <c r="L233" s="268"/>
      <c r="M233" s="269"/>
      <c r="N233" s="272"/>
    </row>
    <row r="234" spans="2:14" ht="13.5" x14ac:dyDescent="0.25">
      <c r="B234" s="122">
        <v>217</v>
      </c>
      <c r="C234" s="122" t="s">
        <v>334</v>
      </c>
      <c r="D234" s="110" t="s">
        <v>331</v>
      </c>
      <c r="E234" s="118">
        <v>45016</v>
      </c>
      <c r="F234" s="289">
        <v>45016</v>
      </c>
      <c r="G234" s="198">
        <v>6544024</v>
      </c>
      <c r="H234" s="207">
        <v>6544024</v>
      </c>
      <c r="I234" s="233"/>
      <c r="J234" s="290" t="s">
        <v>82</v>
      </c>
      <c r="K234" s="199" t="s">
        <v>21</v>
      </c>
      <c r="L234" s="268"/>
      <c r="M234" s="269"/>
      <c r="N234" s="272"/>
    </row>
    <row r="235" spans="2:14" ht="13.5" x14ac:dyDescent="0.25">
      <c r="B235" s="122">
        <v>218</v>
      </c>
      <c r="C235" s="122" t="s">
        <v>335</v>
      </c>
      <c r="D235" s="110" t="s">
        <v>331</v>
      </c>
      <c r="E235" s="118">
        <v>44888</v>
      </c>
      <c r="F235" s="289">
        <v>44928</v>
      </c>
      <c r="G235" s="198">
        <v>84219387.251999989</v>
      </c>
      <c r="H235" s="207"/>
      <c r="I235" s="233">
        <v>11704.55</v>
      </c>
      <c r="J235" s="290" t="s">
        <v>82</v>
      </c>
      <c r="K235" s="199" t="s">
        <v>21</v>
      </c>
      <c r="L235" s="268"/>
      <c r="M235" s="269"/>
      <c r="N235" s="272"/>
    </row>
    <row r="236" spans="2:14" ht="13.5" x14ac:dyDescent="0.25">
      <c r="B236" s="122">
        <v>219</v>
      </c>
      <c r="C236" s="122" t="s">
        <v>335</v>
      </c>
      <c r="D236" s="110" t="s">
        <v>331</v>
      </c>
      <c r="E236" s="118">
        <v>44918</v>
      </c>
      <c r="F236" s="289">
        <v>44931</v>
      </c>
      <c r="G236" s="198">
        <v>214336255.6776</v>
      </c>
      <c r="H236" s="207"/>
      <c r="I236" s="233">
        <v>29787.79</v>
      </c>
      <c r="J236" s="290" t="s">
        <v>82</v>
      </c>
      <c r="K236" s="199" t="s">
        <v>21</v>
      </c>
      <c r="L236" s="268"/>
      <c r="M236" s="269"/>
      <c r="N236" s="272"/>
    </row>
    <row r="237" spans="2:14" ht="13.5" x14ac:dyDescent="0.25">
      <c r="B237" s="122">
        <v>220</v>
      </c>
      <c r="C237" s="122" t="s">
        <v>335</v>
      </c>
      <c r="D237" s="110" t="s">
        <v>331</v>
      </c>
      <c r="E237" s="118">
        <v>44966</v>
      </c>
      <c r="F237" s="289">
        <v>44966</v>
      </c>
      <c r="G237" s="198">
        <v>304367112</v>
      </c>
      <c r="H237" s="207"/>
      <c r="I237" s="233">
        <v>42300</v>
      </c>
      <c r="J237" s="290" t="s">
        <v>82</v>
      </c>
      <c r="K237" s="199" t="s">
        <v>21</v>
      </c>
      <c r="L237" s="268"/>
      <c r="M237" s="269"/>
      <c r="N237" s="272"/>
    </row>
    <row r="238" spans="2:14" ht="13.5" x14ac:dyDescent="0.25">
      <c r="B238" s="122">
        <v>221</v>
      </c>
      <c r="C238" s="122" t="s">
        <v>335</v>
      </c>
      <c r="D238" s="110" t="s">
        <v>331</v>
      </c>
      <c r="E238" s="118">
        <v>44986</v>
      </c>
      <c r="F238" s="289">
        <v>44998</v>
      </c>
      <c r="G238" s="198">
        <v>114514492.1928</v>
      </c>
      <c r="H238" s="207"/>
      <c r="I238" s="233">
        <v>15914.87</v>
      </c>
      <c r="J238" s="290" t="s">
        <v>82</v>
      </c>
      <c r="K238" s="199" t="s">
        <v>21</v>
      </c>
      <c r="L238" s="268"/>
      <c r="M238" s="269"/>
      <c r="N238" s="272"/>
    </row>
    <row r="239" spans="2:14" ht="13.5" x14ac:dyDescent="0.25">
      <c r="B239" s="122">
        <v>222</v>
      </c>
      <c r="C239" s="122" t="s">
        <v>335</v>
      </c>
      <c r="D239" s="110" t="s">
        <v>331</v>
      </c>
      <c r="E239" s="118">
        <v>44998</v>
      </c>
      <c r="F239" s="289">
        <v>45019</v>
      </c>
      <c r="G239" s="198">
        <v>28297722.751199998</v>
      </c>
      <c r="H239" s="207"/>
      <c r="I239" s="233">
        <v>3932.73</v>
      </c>
      <c r="J239" s="290" t="s">
        <v>82</v>
      </c>
      <c r="K239" s="199" t="s">
        <v>21</v>
      </c>
      <c r="L239" s="268"/>
      <c r="M239" s="269"/>
      <c r="N239" s="272"/>
    </row>
    <row r="240" spans="2:14" ht="13.5" x14ac:dyDescent="0.25">
      <c r="B240" s="122">
        <v>223</v>
      </c>
      <c r="C240" s="122" t="s">
        <v>335</v>
      </c>
      <c r="D240" s="110" t="s">
        <v>331</v>
      </c>
      <c r="E240" s="118">
        <v>45005</v>
      </c>
      <c r="F240" s="289">
        <v>45026</v>
      </c>
      <c r="G240" s="198">
        <v>25602670.699199997</v>
      </c>
      <c r="H240" s="207"/>
      <c r="I240" s="233">
        <v>3558.18</v>
      </c>
      <c r="J240" s="290" t="s">
        <v>82</v>
      </c>
      <c r="K240" s="199" t="s">
        <v>21</v>
      </c>
      <c r="L240" s="268"/>
      <c r="M240" s="269"/>
      <c r="N240" s="272"/>
    </row>
    <row r="241" spans="2:14" ht="13.5" x14ac:dyDescent="0.25">
      <c r="B241" s="122">
        <v>224</v>
      </c>
      <c r="C241" s="122" t="s">
        <v>335</v>
      </c>
      <c r="D241" s="110" t="s">
        <v>331</v>
      </c>
      <c r="E241" s="118">
        <v>45006</v>
      </c>
      <c r="F241" s="289">
        <v>45009</v>
      </c>
      <c r="G241" s="198">
        <v>172417708.9152</v>
      </c>
      <c r="H241" s="207"/>
      <c r="I241" s="233">
        <v>23962.080000000002</v>
      </c>
      <c r="J241" s="290" t="s">
        <v>82</v>
      </c>
      <c r="K241" s="199" t="s">
        <v>21</v>
      </c>
      <c r="L241" s="268"/>
      <c r="M241" s="269"/>
      <c r="N241" s="272"/>
    </row>
    <row r="242" spans="2:14" ht="13.5" x14ac:dyDescent="0.25">
      <c r="B242" s="122">
        <v>225</v>
      </c>
      <c r="C242" s="122" t="s">
        <v>335</v>
      </c>
      <c r="D242" s="110" t="s">
        <v>331</v>
      </c>
      <c r="E242" s="118">
        <v>45006</v>
      </c>
      <c r="F242" s="289">
        <v>45019</v>
      </c>
      <c r="G242" s="198">
        <v>147360164.75039998</v>
      </c>
      <c r="H242" s="207"/>
      <c r="I242" s="233">
        <v>20479.66</v>
      </c>
      <c r="J242" s="290" t="s">
        <v>82</v>
      </c>
      <c r="K242" s="199" t="s">
        <v>21</v>
      </c>
      <c r="L242" s="268"/>
      <c r="M242" s="269"/>
      <c r="N242" s="272"/>
    </row>
    <row r="243" spans="2:14" ht="13.5" x14ac:dyDescent="0.25">
      <c r="B243" s="122">
        <v>226</v>
      </c>
      <c r="C243" s="122" t="s">
        <v>335</v>
      </c>
      <c r="D243" s="110" t="s">
        <v>331</v>
      </c>
      <c r="E243" s="118">
        <v>45008</v>
      </c>
      <c r="F243" s="289">
        <v>45026</v>
      </c>
      <c r="G243" s="198">
        <v>306957470.39999998</v>
      </c>
      <c r="H243" s="207"/>
      <c r="I243" s="233">
        <v>42660</v>
      </c>
      <c r="J243" s="290" t="s">
        <v>82</v>
      </c>
      <c r="K243" s="199" t="s">
        <v>21</v>
      </c>
      <c r="L243" s="268"/>
      <c r="M243" s="269"/>
      <c r="N243" s="272"/>
    </row>
    <row r="244" spans="2:14" ht="13.5" x14ac:dyDescent="0.25">
      <c r="B244" s="122">
        <v>227</v>
      </c>
      <c r="C244" s="122" t="s">
        <v>335</v>
      </c>
      <c r="D244" s="110" t="s">
        <v>331</v>
      </c>
      <c r="E244" s="118">
        <v>45008</v>
      </c>
      <c r="F244" s="289">
        <v>45026</v>
      </c>
      <c r="G244" s="198">
        <v>96418896</v>
      </c>
      <c r="H244" s="207"/>
      <c r="I244" s="233">
        <v>13400</v>
      </c>
      <c r="J244" s="290" t="s">
        <v>82</v>
      </c>
      <c r="K244" s="199" t="s">
        <v>21</v>
      </c>
      <c r="L244" s="268"/>
      <c r="M244" s="269"/>
      <c r="N244" s="272"/>
    </row>
    <row r="245" spans="2:14" ht="13.5" x14ac:dyDescent="0.25">
      <c r="B245" s="122">
        <v>228</v>
      </c>
      <c r="C245" s="122" t="s">
        <v>335</v>
      </c>
      <c r="D245" s="110" t="s">
        <v>331</v>
      </c>
      <c r="E245" s="118">
        <v>45008</v>
      </c>
      <c r="F245" s="289">
        <v>45026</v>
      </c>
      <c r="G245" s="198">
        <v>118158694.7352</v>
      </c>
      <c r="H245" s="207"/>
      <c r="I245" s="233">
        <v>16421.330000000002</v>
      </c>
      <c r="J245" s="290" t="s">
        <v>82</v>
      </c>
      <c r="K245" s="199" t="s">
        <v>21</v>
      </c>
      <c r="L245" s="268"/>
      <c r="M245" s="269"/>
      <c r="N245" s="272"/>
    </row>
    <row r="246" spans="2:14" ht="13.5" x14ac:dyDescent="0.25">
      <c r="B246" s="122">
        <v>229</v>
      </c>
      <c r="C246" s="122" t="s">
        <v>335</v>
      </c>
      <c r="D246" s="110" t="s">
        <v>331</v>
      </c>
      <c r="E246" s="118">
        <v>45008</v>
      </c>
      <c r="F246" s="289">
        <v>45019</v>
      </c>
      <c r="G246" s="198">
        <v>58585272.479999997</v>
      </c>
      <c r="H246" s="207"/>
      <c r="I246" s="233">
        <v>8142</v>
      </c>
      <c r="J246" s="290" t="s">
        <v>82</v>
      </c>
      <c r="K246" s="199" t="s">
        <v>21</v>
      </c>
      <c r="L246" s="268"/>
      <c r="M246" s="269"/>
      <c r="N246" s="272"/>
    </row>
    <row r="247" spans="2:14" ht="13.5" x14ac:dyDescent="0.25">
      <c r="B247" s="122">
        <v>230</v>
      </c>
      <c r="C247" s="122" t="s">
        <v>335</v>
      </c>
      <c r="D247" s="110" t="s">
        <v>331</v>
      </c>
      <c r="E247" s="118">
        <v>45012</v>
      </c>
      <c r="F247" s="289">
        <v>45026</v>
      </c>
      <c r="G247" s="198">
        <v>12127554.347999999</v>
      </c>
      <c r="H247" s="207"/>
      <c r="I247" s="233">
        <v>1685.45</v>
      </c>
      <c r="J247" s="290" t="s">
        <v>82</v>
      </c>
      <c r="K247" s="199" t="s">
        <v>21</v>
      </c>
      <c r="L247" s="268"/>
      <c r="M247" s="269"/>
      <c r="N247" s="272"/>
    </row>
    <row r="248" spans="2:14" ht="13.5" x14ac:dyDescent="0.25">
      <c r="B248" s="122">
        <v>231</v>
      </c>
      <c r="C248" s="122" t="s">
        <v>335</v>
      </c>
      <c r="D248" s="110" t="s">
        <v>331</v>
      </c>
      <c r="E248" s="118">
        <v>45012</v>
      </c>
      <c r="F248" s="289">
        <v>45013</v>
      </c>
      <c r="G248" s="198">
        <v>7555212</v>
      </c>
      <c r="H248" s="207"/>
      <c r="I248" s="233">
        <v>1050</v>
      </c>
      <c r="J248" s="290" t="s">
        <v>82</v>
      </c>
      <c r="K248" s="199" t="s">
        <v>21</v>
      </c>
      <c r="L248" s="268"/>
      <c r="M248" s="269"/>
      <c r="N248" s="272"/>
    </row>
    <row r="249" spans="2:14" ht="13.5" x14ac:dyDescent="0.25">
      <c r="B249" s="122">
        <v>232</v>
      </c>
      <c r="C249" s="122" t="s">
        <v>335</v>
      </c>
      <c r="D249" s="110" t="s">
        <v>331</v>
      </c>
      <c r="E249" s="118">
        <v>45015</v>
      </c>
      <c r="F249" s="289">
        <v>45019</v>
      </c>
      <c r="G249" s="198">
        <v>56700067.199999996</v>
      </c>
      <c r="H249" s="207"/>
      <c r="I249" s="233">
        <v>7880</v>
      </c>
      <c r="J249" s="290" t="s">
        <v>82</v>
      </c>
      <c r="K249" s="199" t="s">
        <v>21</v>
      </c>
      <c r="L249" s="268"/>
      <c r="M249" s="269"/>
      <c r="N249" s="272"/>
    </row>
    <row r="250" spans="2:14" ht="13.5" x14ac:dyDescent="0.25">
      <c r="B250" s="122">
        <v>233</v>
      </c>
      <c r="C250" s="122" t="s">
        <v>335</v>
      </c>
      <c r="D250" s="110" t="s">
        <v>331</v>
      </c>
      <c r="E250" s="118">
        <v>45015</v>
      </c>
      <c r="F250" s="289">
        <v>45020</v>
      </c>
      <c r="G250" s="198">
        <v>163408442.39999998</v>
      </c>
      <c r="H250" s="207"/>
      <c r="I250" s="233">
        <v>22710</v>
      </c>
      <c r="J250" s="290" t="s">
        <v>82</v>
      </c>
      <c r="K250" s="199" t="s">
        <v>21</v>
      </c>
      <c r="L250" s="268"/>
      <c r="M250" s="269"/>
      <c r="N250" s="272"/>
    </row>
    <row r="251" spans="2:14" ht="13.5" x14ac:dyDescent="0.25">
      <c r="B251" s="122">
        <v>234</v>
      </c>
      <c r="C251" s="122" t="s">
        <v>335</v>
      </c>
      <c r="D251" s="110" t="s">
        <v>331</v>
      </c>
      <c r="E251" s="118">
        <v>45015</v>
      </c>
      <c r="F251" s="289">
        <v>45026</v>
      </c>
      <c r="G251" s="198">
        <v>178051162.79999998</v>
      </c>
      <c r="H251" s="207"/>
      <c r="I251" s="233">
        <v>24745</v>
      </c>
      <c r="J251" s="290" t="s">
        <v>82</v>
      </c>
      <c r="K251" s="199" t="s">
        <v>21</v>
      </c>
      <c r="L251" s="268"/>
      <c r="M251" s="269"/>
      <c r="N251" s="272"/>
    </row>
    <row r="252" spans="2:14" ht="13.5" x14ac:dyDescent="0.25">
      <c r="B252" s="122">
        <v>235</v>
      </c>
      <c r="C252" s="122" t="s">
        <v>335</v>
      </c>
      <c r="D252" s="110" t="s">
        <v>331</v>
      </c>
      <c r="E252" s="118">
        <v>45016</v>
      </c>
      <c r="F252" s="289">
        <v>45019</v>
      </c>
      <c r="G252" s="198">
        <v>52969087.651199996</v>
      </c>
      <c r="H252" s="207"/>
      <c r="I252" s="233">
        <v>7361.48</v>
      </c>
      <c r="J252" s="290" t="s">
        <v>82</v>
      </c>
      <c r="K252" s="199" t="s">
        <v>21</v>
      </c>
      <c r="L252" s="268"/>
      <c r="M252" s="269"/>
      <c r="N252" s="272"/>
    </row>
    <row r="253" spans="2:14" ht="13.5" x14ac:dyDescent="0.25">
      <c r="B253" s="122">
        <v>236</v>
      </c>
      <c r="C253" s="122" t="s">
        <v>335</v>
      </c>
      <c r="D253" s="110" t="s">
        <v>331</v>
      </c>
      <c r="E253" s="118">
        <v>45016</v>
      </c>
      <c r="F253" s="289">
        <v>45033</v>
      </c>
      <c r="G253" s="198">
        <v>59578243.199999996</v>
      </c>
      <c r="H253" s="207"/>
      <c r="I253" s="233">
        <v>8280</v>
      </c>
      <c r="J253" s="290" t="s">
        <v>82</v>
      </c>
      <c r="K253" s="199" t="s">
        <v>21</v>
      </c>
      <c r="L253" s="268"/>
      <c r="M253" s="269"/>
      <c r="N253" s="272"/>
    </row>
    <row r="254" spans="2:14" ht="13.5" x14ac:dyDescent="0.25">
      <c r="B254" s="122">
        <v>237</v>
      </c>
      <c r="C254" s="122" t="s">
        <v>336</v>
      </c>
      <c r="D254" s="110" t="s">
        <v>331</v>
      </c>
      <c r="E254" s="118">
        <v>45016</v>
      </c>
      <c r="F254" s="289">
        <v>45013</v>
      </c>
      <c r="G254" s="198">
        <v>169164050</v>
      </c>
      <c r="H254" s="207">
        <v>169164050</v>
      </c>
      <c r="I254" s="233"/>
      <c r="J254" s="290" t="s">
        <v>82</v>
      </c>
      <c r="K254" s="199" t="s">
        <v>21</v>
      </c>
      <c r="L254" s="268"/>
      <c r="M254" s="269"/>
      <c r="N254" s="272"/>
    </row>
    <row r="255" spans="2:14" ht="13.5" x14ac:dyDescent="0.25">
      <c r="B255" s="122">
        <v>238</v>
      </c>
      <c r="C255" s="122" t="s">
        <v>337</v>
      </c>
      <c r="D255" s="110" t="s">
        <v>331</v>
      </c>
      <c r="E255" s="118">
        <v>44781</v>
      </c>
      <c r="F255" s="289">
        <v>44783</v>
      </c>
      <c r="G255" s="198">
        <v>659200</v>
      </c>
      <c r="H255" s="207">
        <v>659200</v>
      </c>
      <c r="I255" s="233"/>
      <c r="J255" s="290" t="s">
        <v>82</v>
      </c>
      <c r="K255" s="199" t="s">
        <v>21</v>
      </c>
      <c r="L255" s="268"/>
      <c r="M255" s="269"/>
      <c r="N255" s="272"/>
    </row>
    <row r="256" spans="2:14" ht="13.5" x14ac:dyDescent="0.25">
      <c r="B256" s="122">
        <v>239</v>
      </c>
      <c r="C256" s="122" t="s">
        <v>337</v>
      </c>
      <c r="D256" s="110" t="s">
        <v>331</v>
      </c>
      <c r="E256" s="118">
        <v>44781</v>
      </c>
      <c r="F256" s="289">
        <v>44781</v>
      </c>
      <c r="G256" s="198">
        <v>1117800</v>
      </c>
      <c r="H256" s="207">
        <v>1117800</v>
      </c>
      <c r="I256" s="233"/>
      <c r="J256" s="290" t="s">
        <v>82</v>
      </c>
      <c r="K256" s="199" t="s">
        <v>21</v>
      </c>
      <c r="L256" s="268"/>
      <c r="M256" s="269"/>
      <c r="N256" s="272"/>
    </row>
    <row r="257" spans="2:14" ht="13.5" x14ac:dyDescent="0.25">
      <c r="B257" s="122">
        <v>240</v>
      </c>
      <c r="C257" s="122" t="s">
        <v>337</v>
      </c>
      <c r="D257" s="110" t="s">
        <v>331</v>
      </c>
      <c r="E257" s="118">
        <v>44784</v>
      </c>
      <c r="F257" s="289">
        <v>44789</v>
      </c>
      <c r="G257" s="198">
        <v>4732288</v>
      </c>
      <c r="H257" s="207">
        <v>4732288</v>
      </c>
      <c r="I257" s="233"/>
      <c r="J257" s="290" t="s">
        <v>82</v>
      </c>
      <c r="K257" s="199" t="s">
        <v>21</v>
      </c>
      <c r="L257" s="268"/>
      <c r="M257" s="269"/>
      <c r="N257" s="272"/>
    </row>
    <row r="258" spans="2:14" ht="13.5" x14ac:dyDescent="0.25">
      <c r="B258" s="122">
        <v>241</v>
      </c>
      <c r="C258" s="122" t="s">
        <v>337</v>
      </c>
      <c r="D258" s="110" t="s">
        <v>331</v>
      </c>
      <c r="E258" s="118">
        <v>44790</v>
      </c>
      <c r="F258" s="289">
        <v>44792</v>
      </c>
      <c r="G258" s="198">
        <v>875500</v>
      </c>
      <c r="H258" s="207">
        <v>875500</v>
      </c>
      <c r="I258" s="233"/>
      <c r="J258" s="290" t="s">
        <v>82</v>
      </c>
      <c r="K258" s="199" t="s">
        <v>21</v>
      </c>
      <c r="L258" s="268"/>
      <c r="M258" s="269"/>
      <c r="N258" s="272"/>
    </row>
    <row r="259" spans="2:14" ht="13.5" x14ac:dyDescent="0.25">
      <c r="B259" s="122">
        <v>242</v>
      </c>
      <c r="C259" s="122" t="s">
        <v>337</v>
      </c>
      <c r="D259" s="110" t="s">
        <v>331</v>
      </c>
      <c r="E259" s="118">
        <v>44839</v>
      </c>
      <c r="F259" s="289">
        <v>44840</v>
      </c>
      <c r="G259" s="198">
        <v>816834</v>
      </c>
      <c r="H259" s="207">
        <v>816834</v>
      </c>
      <c r="I259" s="233"/>
      <c r="J259" s="290" t="s">
        <v>82</v>
      </c>
      <c r="K259" s="199" t="s">
        <v>21</v>
      </c>
      <c r="L259" s="268"/>
      <c r="M259" s="269"/>
      <c r="N259" s="272"/>
    </row>
    <row r="260" spans="2:14" ht="13.5" x14ac:dyDescent="0.25">
      <c r="B260" s="122">
        <v>243</v>
      </c>
      <c r="C260" s="122" t="s">
        <v>337</v>
      </c>
      <c r="D260" s="110" t="s">
        <v>331</v>
      </c>
      <c r="E260" s="118">
        <v>44845</v>
      </c>
      <c r="F260" s="289">
        <v>44846</v>
      </c>
      <c r="G260" s="198">
        <v>1797819</v>
      </c>
      <c r="H260" s="207">
        <v>1797819</v>
      </c>
      <c r="I260" s="233"/>
      <c r="J260" s="290" t="s">
        <v>82</v>
      </c>
      <c r="K260" s="199" t="s">
        <v>21</v>
      </c>
      <c r="L260" s="268"/>
      <c r="M260" s="269"/>
      <c r="N260" s="272"/>
    </row>
    <row r="261" spans="2:14" ht="13.5" x14ac:dyDescent="0.25">
      <c r="B261" s="122">
        <v>244</v>
      </c>
      <c r="C261" s="122" t="s">
        <v>337</v>
      </c>
      <c r="D261" s="110" t="s">
        <v>331</v>
      </c>
      <c r="E261" s="118">
        <v>44845</v>
      </c>
      <c r="F261" s="289">
        <v>44846</v>
      </c>
      <c r="G261" s="198">
        <v>1213247</v>
      </c>
      <c r="H261" s="207">
        <v>1213247</v>
      </c>
      <c r="I261" s="233"/>
      <c r="J261" s="290" t="s">
        <v>82</v>
      </c>
      <c r="K261" s="199" t="s">
        <v>21</v>
      </c>
      <c r="L261" s="268"/>
      <c r="M261" s="269"/>
      <c r="N261" s="272"/>
    </row>
    <row r="262" spans="2:14" ht="13.5" x14ac:dyDescent="0.25">
      <c r="B262" s="122">
        <v>245</v>
      </c>
      <c r="C262" s="122" t="s">
        <v>337</v>
      </c>
      <c r="D262" s="110" t="s">
        <v>331</v>
      </c>
      <c r="E262" s="118">
        <v>44851</v>
      </c>
      <c r="F262" s="289">
        <v>44859</v>
      </c>
      <c r="G262" s="198">
        <v>1051653</v>
      </c>
      <c r="H262" s="207">
        <v>1051653</v>
      </c>
      <c r="I262" s="233"/>
      <c r="J262" s="290" t="s">
        <v>82</v>
      </c>
      <c r="K262" s="199" t="s">
        <v>21</v>
      </c>
      <c r="L262" s="268"/>
      <c r="M262" s="269"/>
      <c r="N262" s="272"/>
    </row>
    <row r="263" spans="2:14" ht="13.5" x14ac:dyDescent="0.25">
      <c r="B263" s="122">
        <v>246</v>
      </c>
      <c r="C263" s="122" t="s">
        <v>337</v>
      </c>
      <c r="D263" s="110" t="s">
        <v>331</v>
      </c>
      <c r="E263" s="118">
        <v>44852</v>
      </c>
      <c r="F263" s="289">
        <v>44853</v>
      </c>
      <c r="G263" s="198">
        <v>177909</v>
      </c>
      <c r="H263" s="207">
        <v>177909</v>
      </c>
      <c r="I263" s="233"/>
      <c r="J263" s="290" t="s">
        <v>82</v>
      </c>
      <c r="K263" s="199" t="s">
        <v>21</v>
      </c>
      <c r="L263" s="268"/>
      <c r="M263" s="269"/>
      <c r="N263" s="272"/>
    </row>
    <row r="264" spans="2:14" ht="13.5" x14ac:dyDescent="0.25">
      <c r="B264" s="122">
        <v>247</v>
      </c>
      <c r="C264" s="122" t="s">
        <v>337</v>
      </c>
      <c r="D264" s="110" t="s">
        <v>331</v>
      </c>
      <c r="E264" s="118">
        <v>44867</v>
      </c>
      <c r="F264" s="289">
        <v>44867</v>
      </c>
      <c r="G264" s="198">
        <v>3970181</v>
      </c>
      <c r="H264" s="207">
        <v>3970181</v>
      </c>
      <c r="I264" s="233"/>
      <c r="J264" s="290" t="s">
        <v>82</v>
      </c>
      <c r="K264" s="199" t="s">
        <v>21</v>
      </c>
      <c r="L264" s="268"/>
      <c r="M264" s="269"/>
      <c r="N264" s="272"/>
    </row>
    <row r="265" spans="2:14" ht="13.5" x14ac:dyDescent="0.25">
      <c r="B265" s="122">
        <v>248</v>
      </c>
      <c r="C265" s="122" t="s">
        <v>337</v>
      </c>
      <c r="D265" s="110" t="s">
        <v>331</v>
      </c>
      <c r="E265" s="118">
        <v>44874</v>
      </c>
      <c r="F265" s="289">
        <v>44880</v>
      </c>
      <c r="G265" s="198">
        <v>1545000</v>
      </c>
      <c r="H265" s="207">
        <v>1545000</v>
      </c>
      <c r="I265" s="233"/>
      <c r="J265" s="290" t="s">
        <v>82</v>
      </c>
      <c r="K265" s="199" t="s">
        <v>21</v>
      </c>
      <c r="L265" s="268"/>
      <c r="M265" s="269"/>
      <c r="N265" s="272"/>
    </row>
    <row r="266" spans="2:14" ht="13.5" x14ac:dyDescent="0.25">
      <c r="B266" s="122">
        <v>249</v>
      </c>
      <c r="C266" s="122" t="s">
        <v>337</v>
      </c>
      <c r="D266" s="110" t="s">
        <v>331</v>
      </c>
      <c r="E266" s="118">
        <v>44874</v>
      </c>
      <c r="F266" s="289">
        <v>44880</v>
      </c>
      <c r="G266" s="198">
        <v>1404545</v>
      </c>
      <c r="H266" s="207">
        <v>1404545</v>
      </c>
      <c r="I266" s="233"/>
      <c r="J266" s="290" t="s">
        <v>82</v>
      </c>
      <c r="K266" s="199" t="s">
        <v>21</v>
      </c>
      <c r="L266" s="268"/>
      <c r="M266" s="269"/>
      <c r="N266" s="272"/>
    </row>
    <row r="267" spans="2:14" ht="13.5" x14ac:dyDescent="0.25">
      <c r="B267" s="122">
        <v>250</v>
      </c>
      <c r="C267" s="122" t="s">
        <v>337</v>
      </c>
      <c r="D267" s="110" t="s">
        <v>331</v>
      </c>
      <c r="E267" s="118">
        <v>44874</v>
      </c>
      <c r="F267" s="289">
        <v>44880</v>
      </c>
      <c r="G267" s="198">
        <v>3745455</v>
      </c>
      <c r="H267" s="207">
        <v>3745455</v>
      </c>
      <c r="I267" s="233"/>
      <c r="J267" s="290" t="s">
        <v>82</v>
      </c>
      <c r="K267" s="199" t="s">
        <v>21</v>
      </c>
      <c r="L267" s="268"/>
      <c r="M267" s="269"/>
      <c r="N267" s="272"/>
    </row>
    <row r="268" spans="2:14" ht="13.5" x14ac:dyDescent="0.25">
      <c r="B268" s="122">
        <v>251</v>
      </c>
      <c r="C268" s="122" t="s">
        <v>337</v>
      </c>
      <c r="D268" s="110" t="s">
        <v>331</v>
      </c>
      <c r="E268" s="118">
        <v>44881</v>
      </c>
      <c r="F268" s="289">
        <v>44882</v>
      </c>
      <c r="G268" s="198">
        <v>401700</v>
      </c>
      <c r="H268" s="207">
        <v>401700</v>
      </c>
      <c r="I268" s="233"/>
      <c r="J268" s="290" t="s">
        <v>82</v>
      </c>
      <c r="K268" s="199" t="s">
        <v>21</v>
      </c>
      <c r="L268" s="268"/>
      <c r="M268" s="269"/>
      <c r="N268" s="272"/>
    </row>
    <row r="269" spans="2:14" ht="13.5" x14ac:dyDescent="0.25">
      <c r="B269" s="122">
        <v>252</v>
      </c>
      <c r="C269" s="122" t="s">
        <v>337</v>
      </c>
      <c r="D269" s="110" t="s">
        <v>331</v>
      </c>
      <c r="E269" s="118">
        <v>44887</v>
      </c>
      <c r="F269" s="289">
        <v>44889</v>
      </c>
      <c r="G269" s="198">
        <v>708453</v>
      </c>
      <c r="H269" s="207">
        <v>708453</v>
      </c>
      <c r="I269" s="233"/>
      <c r="J269" s="290" t="s">
        <v>82</v>
      </c>
      <c r="K269" s="199" t="s">
        <v>21</v>
      </c>
      <c r="L269" s="268"/>
      <c r="M269" s="269"/>
      <c r="N269" s="272"/>
    </row>
    <row r="270" spans="2:14" ht="13.5" x14ac:dyDescent="0.25">
      <c r="B270" s="122">
        <v>253</v>
      </c>
      <c r="C270" s="122" t="s">
        <v>337</v>
      </c>
      <c r="D270" s="110" t="s">
        <v>331</v>
      </c>
      <c r="E270" s="118">
        <v>44887</v>
      </c>
      <c r="F270" s="289">
        <v>44889</v>
      </c>
      <c r="G270" s="198">
        <v>1704182</v>
      </c>
      <c r="H270" s="207">
        <v>1704182</v>
      </c>
      <c r="I270" s="233"/>
      <c r="J270" s="290" t="s">
        <v>82</v>
      </c>
      <c r="K270" s="199" t="s">
        <v>21</v>
      </c>
      <c r="L270" s="268"/>
      <c r="M270" s="269"/>
      <c r="N270" s="272"/>
    </row>
    <row r="271" spans="2:14" ht="13.5" x14ac:dyDescent="0.25">
      <c r="B271" s="122">
        <v>254</v>
      </c>
      <c r="C271" s="122" t="s">
        <v>337</v>
      </c>
      <c r="D271" s="110" t="s">
        <v>331</v>
      </c>
      <c r="E271" s="118">
        <v>44909</v>
      </c>
      <c r="F271" s="289">
        <v>44910</v>
      </c>
      <c r="G271" s="198">
        <v>662945</v>
      </c>
      <c r="H271" s="207">
        <v>662945</v>
      </c>
      <c r="I271" s="233"/>
      <c r="J271" s="290" t="s">
        <v>82</v>
      </c>
      <c r="K271" s="199" t="s">
        <v>21</v>
      </c>
      <c r="L271" s="268"/>
      <c r="M271" s="269"/>
      <c r="N271" s="272"/>
    </row>
    <row r="272" spans="2:14" ht="13.5" x14ac:dyDescent="0.25">
      <c r="B272" s="122">
        <v>255</v>
      </c>
      <c r="C272" s="122" t="s">
        <v>337</v>
      </c>
      <c r="D272" s="110" t="s">
        <v>331</v>
      </c>
      <c r="E272" s="118">
        <v>44928</v>
      </c>
      <c r="F272" s="289">
        <v>44935</v>
      </c>
      <c r="G272" s="198">
        <v>145136</v>
      </c>
      <c r="H272" s="207">
        <v>145136</v>
      </c>
      <c r="I272" s="233"/>
      <c r="J272" s="290" t="s">
        <v>82</v>
      </c>
      <c r="K272" s="199" t="s">
        <v>21</v>
      </c>
      <c r="L272" s="268"/>
      <c r="M272" s="269"/>
      <c r="N272" s="272"/>
    </row>
    <row r="273" spans="2:14" ht="13.5" x14ac:dyDescent="0.25">
      <c r="B273" s="122">
        <v>256</v>
      </c>
      <c r="C273" s="122" t="s">
        <v>337</v>
      </c>
      <c r="D273" s="110" t="s">
        <v>331</v>
      </c>
      <c r="E273" s="118">
        <v>44928</v>
      </c>
      <c r="F273" s="289">
        <v>44935</v>
      </c>
      <c r="G273" s="198">
        <v>1236000</v>
      </c>
      <c r="H273" s="207">
        <v>1236000</v>
      </c>
      <c r="I273" s="233"/>
      <c r="J273" s="290" t="s">
        <v>82</v>
      </c>
      <c r="K273" s="199" t="s">
        <v>21</v>
      </c>
      <c r="L273" s="268"/>
      <c r="M273" s="269"/>
      <c r="N273" s="272"/>
    </row>
    <row r="274" spans="2:14" ht="13.5" x14ac:dyDescent="0.25">
      <c r="B274" s="122">
        <v>257</v>
      </c>
      <c r="C274" s="122" t="s">
        <v>337</v>
      </c>
      <c r="D274" s="110" t="s">
        <v>331</v>
      </c>
      <c r="E274" s="118">
        <v>44943</v>
      </c>
      <c r="F274" s="289">
        <v>44949</v>
      </c>
      <c r="G274" s="198">
        <v>1264091</v>
      </c>
      <c r="H274" s="207">
        <v>1264091</v>
      </c>
      <c r="I274" s="233"/>
      <c r="J274" s="290" t="s">
        <v>82</v>
      </c>
      <c r="K274" s="199" t="s">
        <v>21</v>
      </c>
      <c r="L274" s="268"/>
      <c r="M274" s="269"/>
      <c r="N274" s="272"/>
    </row>
    <row r="275" spans="2:14" ht="13.5" x14ac:dyDescent="0.25">
      <c r="B275" s="122">
        <v>258</v>
      </c>
      <c r="C275" s="122" t="s">
        <v>337</v>
      </c>
      <c r="D275" s="110" t="s">
        <v>331</v>
      </c>
      <c r="E275" s="118">
        <v>44964</v>
      </c>
      <c r="F275" s="289">
        <v>44966</v>
      </c>
      <c r="G275" s="198">
        <v>6180000</v>
      </c>
      <c r="H275" s="207">
        <v>6180000</v>
      </c>
      <c r="I275" s="233"/>
      <c r="J275" s="290" t="s">
        <v>82</v>
      </c>
      <c r="K275" s="199" t="s">
        <v>21</v>
      </c>
      <c r="L275" s="268"/>
      <c r="M275" s="269"/>
      <c r="N275" s="272"/>
    </row>
    <row r="276" spans="2:14" ht="13.5" x14ac:dyDescent="0.25">
      <c r="B276" s="122">
        <v>259</v>
      </c>
      <c r="C276" s="122" t="s">
        <v>337</v>
      </c>
      <c r="D276" s="110" t="s">
        <v>331</v>
      </c>
      <c r="E276" s="118">
        <v>44964</v>
      </c>
      <c r="F276" s="289">
        <v>44966</v>
      </c>
      <c r="G276" s="198">
        <v>5066547</v>
      </c>
      <c r="H276" s="207">
        <v>5066547</v>
      </c>
      <c r="I276" s="233"/>
      <c r="J276" s="290" t="s">
        <v>82</v>
      </c>
      <c r="K276" s="199" t="s">
        <v>21</v>
      </c>
      <c r="L276" s="268"/>
      <c r="M276" s="269"/>
      <c r="N276" s="272"/>
    </row>
    <row r="277" spans="2:14" ht="13.5" x14ac:dyDescent="0.25">
      <c r="B277" s="122">
        <v>260</v>
      </c>
      <c r="C277" s="122" t="s">
        <v>337</v>
      </c>
      <c r="D277" s="110" t="s">
        <v>331</v>
      </c>
      <c r="E277" s="118">
        <v>44964</v>
      </c>
      <c r="F277" s="289">
        <v>44966</v>
      </c>
      <c r="G277" s="198">
        <v>6086364</v>
      </c>
      <c r="H277" s="207">
        <v>6086364</v>
      </c>
      <c r="I277" s="233"/>
      <c r="J277" s="290" t="s">
        <v>82</v>
      </c>
      <c r="K277" s="199" t="s">
        <v>21</v>
      </c>
      <c r="L277" s="268"/>
      <c r="M277" s="269"/>
      <c r="N277" s="272"/>
    </row>
    <row r="278" spans="2:14" ht="13.5" x14ac:dyDescent="0.25">
      <c r="B278" s="122">
        <v>261</v>
      </c>
      <c r="C278" s="122" t="s">
        <v>337</v>
      </c>
      <c r="D278" s="110" t="s">
        <v>331</v>
      </c>
      <c r="E278" s="118">
        <v>44972</v>
      </c>
      <c r="F278" s="289">
        <v>44973</v>
      </c>
      <c r="G278" s="198">
        <v>2277547</v>
      </c>
      <c r="H278" s="207">
        <v>2277547</v>
      </c>
      <c r="I278" s="233"/>
      <c r="J278" s="290" t="s">
        <v>82</v>
      </c>
      <c r="K278" s="199" t="s">
        <v>21</v>
      </c>
      <c r="L278" s="268"/>
      <c r="M278" s="269"/>
      <c r="N278" s="272"/>
    </row>
    <row r="279" spans="2:14" ht="13.5" x14ac:dyDescent="0.25">
      <c r="B279" s="122">
        <v>262</v>
      </c>
      <c r="C279" s="122" t="s">
        <v>337</v>
      </c>
      <c r="D279" s="110" t="s">
        <v>331</v>
      </c>
      <c r="E279" s="118">
        <v>44972</v>
      </c>
      <c r="F279" s="289">
        <v>44973</v>
      </c>
      <c r="G279" s="198">
        <v>769421</v>
      </c>
      <c r="H279" s="207">
        <v>769421</v>
      </c>
      <c r="I279" s="233"/>
      <c r="J279" s="290" t="s">
        <v>82</v>
      </c>
      <c r="K279" s="199" t="s">
        <v>21</v>
      </c>
      <c r="L279" s="268"/>
      <c r="M279" s="269"/>
      <c r="N279" s="272"/>
    </row>
    <row r="280" spans="2:14" ht="13.5" x14ac:dyDescent="0.25">
      <c r="B280" s="122">
        <v>263</v>
      </c>
      <c r="C280" s="122" t="s">
        <v>337</v>
      </c>
      <c r="D280" s="110" t="s">
        <v>331</v>
      </c>
      <c r="E280" s="118">
        <v>44972</v>
      </c>
      <c r="F280" s="289">
        <v>44973</v>
      </c>
      <c r="G280" s="198">
        <v>21362792</v>
      </c>
      <c r="H280" s="207">
        <v>21362792</v>
      </c>
      <c r="I280" s="233"/>
      <c r="J280" s="290" t="s">
        <v>82</v>
      </c>
      <c r="K280" s="199" t="s">
        <v>21</v>
      </c>
      <c r="L280" s="268"/>
      <c r="M280" s="269"/>
      <c r="N280" s="272"/>
    </row>
    <row r="281" spans="2:14" ht="13.5" x14ac:dyDescent="0.25">
      <c r="B281" s="122">
        <v>264</v>
      </c>
      <c r="C281" s="122" t="s">
        <v>337</v>
      </c>
      <c r="D281" s="110" t="s">
        <v>331</v>
      </c>
      <c r="E281" s="118">
        <v>44979</v>
      </c>
      <c r="F281" s="289">
        <v>44980</v>
      </c>
      <c r="G281" s="198">
        <v>1132999</v>
      </c>
      <c r="H281" s="207">
        <v>1132999</v>
      </c>
      <c r="I281" s="233"/>
      <c r="J281" s="290" t="s">
        <v>82</v>
      </c>
      <c r="K281" s="199" t="s">
        <v>21</v>
      </c>
      <c r="L281" s="268"/>
      <c r="M281" s="269"/>
      <c r="N281" s="272"/>
    </row>
    <row r="282" spans="2:14" ht="13.5" x14ac:dyDescent="0.25">
      <c r="B282" s="122">
        <v>265</v>
      </c>
      <c r="C282" s="122" t="s">
        <v>337</v>
      </c>
      <c r="D282" s="110" t="s">
        <v>331</v>
      </c>
      <c r="E282" s="118">
        <v>44979</v>
      </c>
      <c r="F282" s="289">
        <v>44980</v>
      </c>
      <c r="G282" s="198">
        <v>337091</v>
      </c>
      <c r="H282" s="207">
        <v>337091</v>
      </c>
      <c r="I282" s="233"/>
      <c r="J282" s="290" t="s">
        <v>82</v>
      </c>
      <c r="K282" s="199" t="s">
        <v>21</v>
      </c>
      <c r="L282" s="268"/>
      <c r="M282" s="269"/>
      <c r="N282" s="272"/>
    </row>
    <row r="283" spans="2:14" ht="13.5" x14ac:dyDescent="0.25">
      <c r="B283" s="122">
        <v>266</v>
      </c>
      <c r="C283" s="122" t="s">
        <v>337</v>
      </c>
      <c r="D283" s="110" t="s">
        <v>331</v>
      </c>
      <c r="E283" s="118">
        <v>44979</v>
      </c>
      <c r="F283" s="289">
        <v>44980</v>
      </c>
      <c r="G283" s="198">
        <v>282781</v>
      </c>
      <c r="H283" s="207">
        <v>282781</v>
      </c>
      <c r="I283" s="233"/>
      <c r="J283" s="290" t="s">
        <v>82</v>
      </c>
      <c r="K283" s="199" t="s">
        <v>21</v>
      </c>
      <c r="L283" s="268"/>
      <c r="M283" s="269"/>
      <c r="N283" s="272"/>
    </row>
    <row r="284" spans="2:14" ht="13.5" x14ac:dyDescent="0.25">
      <c r="B284" s="122">
        <v>267</v>
      </c>
      <c r="C284" s="122" t="s">
        <v>337</v>
      </c>
      <c r="D284" s="110" t="s">
        <v>331</v>
      </c>
      <c r="E284" s="118">
        <v>44979</v>
      </c>
      <c r="F284" s="289">
        <v>44981</v>
      </c>
      <c r="G284" s="198">
        <v>6451545</v>
      </c>
      <c r="H284" s="207">
        <v>6451545</v>
      </c>
      <c r="I284" s="233"/>
      <c r="J284" s="290" t="s">
        <v>82</v>
      </c>
      <c r="K284" s="199" t="s">
        <v>21</v>
      </c>
      <c r="L284" s="268"/>
      <c r="M284" s="269"/>
      <c r="N284" s="272"/>
    </row>
    <row r="285" spans="2:14" ht="13.5" x14ac:dyDescent="0.25">
      <c r="B285" s="122">
        <v>268</v>
      </c>
      <c r="C285" s="122" t="s">
        <v>337</v>
      </c>
      <c r="D285" s="110" t="s">
        <v>331</v>
      </c>
      <c r="E285" s="118">
        <v>44979</v>
      </c>
      <c r="F285" s="289">
        <v>44981</v>
      </c>
      <c r="G285" s="198">
        <v>327727</v>
      </c>
      <c r="H285" s="207">
        <v>327727</v>
      </c>
      <c r="I285" s="233"/>
      <c r="J285" s="290" t="s">
        <v>82</v>
      </c>
      <c r="K285" s="199" t="s">
        <v>21</v>
      </c>
      <c r="L285" s="268"/>
      <c r="M285" s="269"/>
      <c r="N285" s="272"/>
    </row>
    <row r="286" spans="2:14" ht="13.5" x14ac:dyDescent="0.25">
      <c r="B286" s="122">
        <v>269</v>
      </c>
      <c r="C286" s="122" t="s">
        <v>337</v>
      </c>
      <c r="D286" s="110" t="s">
        <v>331</v>
      </c>
      <c r="E286" s="118">
        <v>44979</v>
      </c>
      <c r="F286" s="289">
        <v>44981</v>
      </c>
      <c r="G286" s="198">
        <v>285591</v>
      </c>
      <c r="H286" s="207">
        <v>285591</v>
      </c>
      <c r="I286" s="233"/>
      <c r="J286" s="290" t="s">
        <v>82</v>
      </c>
      <c r="K286" s="199" t="s">
        <v>21</v>
      </c>
      <c r="L286" s="268"/>
      <c r="M286" s="269"/>
      <c r="N286" s="272"/>
    </row>
    <row r="287" spans="2:14" ht="13.5" x14ac:dyDescent="0.25">
      <c r="B287" s="122">
        <v>270</v>
      </c>
      <c r="C287" s="122" t="s">
        <v>337</v>
      </c>
      <c r="D287" s="110" t="s">
        <v>331</v>
      </c>
      <c r="E287" s="118">
        <v>44985</v>
      </c>
      <c r="F287" s="289">
        <v>44992</v>
      </c>
      <c r="G287" s="198">
        <v>24907273</v>
      </c>
      <c r="H287" s="207">
        <v>24907273</v>
      </c>
      <c r="I287" s="233"/>
      <c r="J287" s="290" t="s">
        <v>82</v>
      </c>
      <c r="K287" s="199" t="s">
        <v>21</v>
      </c>
      <c r="L287" s="268"/>
      <c r="M287" s="269"/>
      <c r="N287" s="272"/>
    </row>
    <row r="288" spans="2:14" ht="13.5" x14ac:dyDescent="0.25">
      <c r="B288" s="122">
        <v>271</v>
      </c>
      <c r="C288" s="122" t="s">
        <v>337</v>
      </c>
      <c r="D288" s="110" t="s">
        <v>331</v>
      </c>
      <c r="E288" s="118">
        <v>44992</v>
      </c>
      <c r="F288" s="289">
        <v>44992</v>
      </c>
      <c r="G288" s="198">
        <v>3045054</v>
      </c>
      <c r="H288" s="207">
        <v>3045054</v>
      </c>
      <c r="I288" s="233"/>
      <c r="J288" s="290" t="s">
        <v>82</v>
      </c>
      <c r="K288" s="199" t="s">
        <v>21</v>
      </c>
      <c r="L288" s="268"/>
      <c r="M288" s="269"/>
      <c r="N288" s="272"/>
    </row>
    <row r="289" spans="2:14" ht="13.5" x14ac:dyDescent="0.25">
      <c r="B289" s="122">
        <v>272</v>
      </c>
      <c r="C289" s="122" t="s">
        <v>337</v>
      </c>
      <c r="D289" s="110" t="s">
        <v>331</v>
      </c>
      <c r="E289" s="118">
        <v>44992</v>
      </c>
      <c r="F289" s="289">
        <v>44992</v>
      </c>
      <c r="G289" s="198">
        <v>5393455</v>
      </c>
      <c r="H289" s="207">
        <v>5393455</v>
      </c>
      <c r="I289" s="233"/>
      <c r="J289" s="290" t="s">
        <v>82</v>
      </c>
      <c r="K289" s="199" t="s">
        <v>21</v>
      </c>
      <c r="L289" s="268"/>
      <c r="M289" s="269"/>
      <c r="N289" s="272"/>
    </row>
    <row r="290" spans="2:14" ht="13.5" x14ac:dyDescent="0.25">
      <c r="B290" s="122">
        <v>273</v>
      </c>
      <c r="C290" s="122" t="s">
        <v>337</v>
      </c>
      <c r="D290" s="110" t="s">
        <v>331</v>
      </c>
      <c r="E290" s="118">
        <v>44992</v>
      </c>
      <c r="F290" s="289">
        <v>44995</v>
      </c>
      <c r="G290" s="198">
        <v>343711</v>
      </c>
      <c r="H290" s="207">
        <v>343711</v>
      </c>
      <c r="I290" s="233"/>
      <c r="J290" s="290" t="s">
        <v>82</v>
      </c>
      <c r="K290" s="199" t="s">
        <v>21</v>
      </c>
      <c r="L290" s="268"/>
      <c r="M290" s="269"/>
      <c r="N290" s="272"/>
    </row>
    <row r="291" spans="2:14" ht="13.5" x14ac:dyDescent="0.25">
      <c r="B291" s="122">
        <v>274</v>
      </c>
      <c r="C291" s="122" t="s">
        <v>337</v>
      </c>
      <c r="D291" s="110" t="s">
        <v>331</v>
      </c>
      <c r="E291" s="118">
        <v>44993</v>
      </c>
      <c r="F291" s="289">
        <v>44994</v>
      </c>
      <c r="G291" s="198">
        <v>84272727</v>
      </c>
      <c r="H291" s="207">
        <v>84272727</v>
      </c>
      <c r="I291" s="233"/>
      <c r="J291" s="290" t="s">
        <v>82</v>
      </c>
      <c r="K291" s="199" t="s">
        <v>21</v>
      </c>
      <c r="L291" s="268"/>
      <c r="M291" s="269"/>
      <c r="N291" s="272"/>
    </row>
    <row r="292" spans="2:14" ht="13.5" x14ac:dyDescent="0.25">
      <c r="B292" s="122">
        <v>275</v>
      </c>
      <c r="C292" s="122" t="s">
        <v>337</v>
      </c>
      <c r="D292" s="110" t="s">
        <v>331</v>
      </c>
      <c r="E292" s="118">
        <v>44999</v>
      </c>
      <c r="F292" s="289">
        <v>45002</v>
      </c>
      <c r="G292" s="198">
        <v>784745</v>
      </c>
      <c r="H292" s="207">
        <v>784745</v>
      </c>
      <c r="I292" s="233"/>
      <c r="J292" s="290" t="s">
        <v>82</v>
      </c>
      <c r="K292" s="199" t="s">
        <v>21</v>
      </c>
      <c r="L292" s="268"/>
      <c r="M292" s="269"/>
      <c r="N292" s="272"/>
    </row>
    <row r="293" spans="2:14" ht="13.5" x14ac:dyDescent="0.25">
      <c r="B293" s="122">
        <v>276</v>
      </c>
      <c r="C293" s="122" t="s">
        <v>337</v>
      </c>
      <c r="D293" s="110" t="s">
        <v>331</v>
      </c>
      <c r="E293" s="118">
        <v>45000</v>
      </c>
      <c r="F293" s="289">
        <v>45006</v>
      </c>
      <c r="G293" s="198">
        <v>12135273</v>
      </c>
      <c r="H293" s="207">
        <v>12135273</v>
      </c>
      <c r="I293" s="233"/>
      <c r="J293" s="290" t="s">
        <v>82</v>
      </c>
      <c r="K293" s="199" t="s">
        <v>21</v>
      </c>
      <c r="L293" s="268"/>
      <c r="M293" s="269"/>
      <c r="N293" s="272"/>
    </row>
    <row r="294" spans="2:14" ht="13.5" x14ac:dyDescent="0.25">
      <c r="B294" s="122">
        <v>277</v>
      </c>
      <c r="C294" s="122" t="s">
        <v>337</v>
      </c>
      <c r="D294" s="110" t="s">
        <v>331</v>
      </c>
      <c r="E294" s="118">
        <v>45000</v>
      </c>
      <c r="F294" s="289">
        <v>45001</v>
      </c>
      <c r="G294" s="198">
        <v>8593009</v>
      </c>
      <c r="H294" s="207">
        <v>8593009</v>
      </c>
      <c r="I294" s="233"/>
      <c r="J294" s="290" t="s">
        <v>82</v>
      </c>
      <c r="K294" s="199" t="s">
        <v>21</v>
      </c>
      <c r="L294" s="268"/>
      <c r="M294" s="269"/>
      <c r="N294" s="272"/>
    </row>
    <row r="295" spans="2:14" ht="13.5" x14ac:dyDescent="0.25">
      <c r="B295" s="122">
        <v>278</v>
      </c>
      <c r="C295" s="122" t="s">
        <v>337</v>
      </c>
      <c r="D295" s="110" t="s">
        <v>331</v>
      </c>
      <c r="E295" s="118">
        <v>45001</v>
      </c>
      <c r="F295" s="289">
        <v>45009</v>
      </c>
      <c r="G295" s="198">
        <v>1433818</v>
      </c>
      <c r="H295" s="207">
        <v>1433818</v>
      </c>
      <c r="I295" s="233"/>
      <c r="J295" s="290" t="s">
        <v>82</v>
      </c>
      <c r="K295" s="199" t="s">
        <v>21</v>
      </c>
      <c r="L295" s="268"/>
      <c r="M295" s="269"/>
      <c r="N295" s="272"/>
    </row>
    <row r="296" spans="2:14" ht="13.5" x14ac:dyDescent="0.25">
      <c r="B296" s="122">
        <v>279</v>
      </c>
      <c r="C296" s="122" t="s">
        <v>337</v>
      </c>
      <c r="D296" s="110" t="s">
        <v>331</v>
      </c>
      <c r="E296" s="118">
        <v>45001</v>
      </c>
      <c r="F296" s="289">
        <v>45001</v>
      </c>
      <c r="G296" s="198">
        <v>57382650</v>
      </c>
      <c r="H296" s="207">
        <v>57382650</v>
      </c>
      <c r="I296" s="233"/>
      <c r="J296" s="290" t="s">
        <v>82</v>
      </c>
      <c r="K296" s="199" t="s">
        <v>21</v>
      </c>
      <c r="L296" s="268"/>
      <c r="M296" s="269"/>
      <c r="N296" s="272"/>
    </row>
    <row r="297" spans="2:14" ht="13.5" x14ac:dyDescent="0.25">
      <c r="B297" s="122">
        <v>280</v>
      </c>
      <c r="C297" s="122" t="s">
        <v>337</v>
      </c>
      <c r="D297" s="110" t="s">
        <v>331</v>
      </c>
      <c r="E297" s="118">
        <v>45001</v>
      </c>
      <c r="F297" s="289">
        <v>45001</v>
      </c>
      <c r="G297" s="198">
        <v>7945290</v>
      </c>
      <c r="H297" s="207">
        <v>7945290</v>
      </c>
      <c r="I297" s="233"/>
      <c r="J297" s="290" t="s">
        <v>82</v>
      </c>
      <c r="K297" s="199" t="s">
        <v>21</v>
      </c>
      <c r="L297" s="268"/>
      <c r="M297" s="269"/>
      <c r="N297" s="272"/>
    </row>
    <row r="298" spans="2:14" ht="13.5" x14ac:dyDescent="0.25">
      <c r="B298" s="122">
        <v>281</v>
      </c>
      <c r="C298" s="122" t="s">
        <v>337</v>
      </c>
      <c r="D298" s="110" t="s">
        <v>331</v>
      </c>
      <c r="E298" s="118">
        <v>45002</v>
      </c>
      <c r="F298" s="289">
        <v>45002</v>
      </c>
      <c r="G298" s="198">
        <v>2453182</v>
      </c>
      <c r="H298" s="207">
        <v>2453182</v>
      </c>
      <c r="I298" s="233"/>
      <c r="J298" s="290" t="s">
        <v>82</v>
      </c>
      <c r="K298" s="199" t="s">
        <v>21</v>
      </c>
      <c r="L298" s="268"/>
      <c r="M298" s="269"/>
      <c r="N298" s="272"/>
    </row>
    <row r="299" spans="2:14" ht="13.5" x14ac:dyDescent="0.25">
      <c r="B299" s="122">
        <v>282</v>
      </c>
      <c r="C299" s="122" t="s">
        <v>337</v>
      </c>
      <c r="D299" s="110" t="s">
        <v>331</v>
      </c>
      <c r="E299" s="118">
        <v>45006</v>
      </c>
      <c r="F299" s="289">
        <v>45013</v>
      </c>
      <c r="G299" s="198">
        <v>10890000</v>
      </c>
      <c r="H299" s="207">
        <v>10890000</v>
      </c>
      <c r="I299" s="233"/>
      <c r="J299" s="290" t="s">
        <v>82</v>
      </c>
      <c r="K299" s="199" t="s">
        <v>21</v>
      </c>
      <c r="L299" s="268"/>
      <c r="M299" s="269"/>
      <c r="N299" s="272"/>
    </row>
    <row r="300" spans="2:14" ht="13.5" x14ac:dyDescent="0.25">
      <c r="B300" s="122">
        <v>283</v>
      </c>
      <c r="C300" s="122" t="s">
        <v>337</v>
      </c>
      <c r="D300" s="110" t="s">
        <v>331</v>
      </c>
      <c r="E300" s="118">
        <v>45006</v>
      </c>
      <c r="F300" s="289">
        <v>45013</v>
      </c>
      <c r="G300" s="198">
        <v>9494727</v>
      </c>
      <c r="H300" s="207">
        <v>9494727</v>
      </c>
      <c r="I300" s="233"/>
      <c r="J300" s="290" t="s">
        <v>82</v>
      </c>
      <c r="K300" s="199" t="s">
        <v>21</v>
      </c>
      <c r="L300" s="268"/>
      <c r="M300" s="269"/>
      <c r="N300" s="272"/>
    </row>
    <row r="301" spans="2:14" ht="13.5" x14ac:dyDescent="0.25">
      <c r="B301" s="122">
        <v>284</v>
      </c>
      <c r="C301" s="122" t="s">
        <v>337</v>
      </c>
      <c r="D301" s="110" t="s">
        <v>331</v>
      </c>
      <c r="E301" s="118">
        <v>45006</v>
      </c>
      <c r="F301" s="289">
        <v>45008</v>
      </c>
      <c r="G301" s="198">
        <v>12090163</v>
      </c>
      <c r="H301" s="207">
        <v>12090163</v>
      </c>
      <c r="I301" s="233"/>
      <c r="J301" s="290" t="s">
        <v>82</v>
      </c>
      <c r="K301" s="199" t="s">
        <v>21</v>
      </c>
      <c r="L301" s="268"/>
      <c r="M301" s="269"/>
      <c r="N301" s="272"/>
    </row>
    <row r="302" spans="2:14" ht="13.5" x14ac:dyDescent="0.25">
      <c r="B302" s="122">
        <v>285</v>
      </c>
      <c r="C302" s="122" t="s">
        <v>337</v>
      </c>
      <c r="D302" s="110" t="s">
        <v>331</v>
      </c>
      <c r="E302" s="118">
        <v>45006</v>
      </c>
      <c r="F302" s="289">
        <v>45008</v>
      </c>
      <c r="G302" s="198">
        <v>786545</v>
      </c>
      <c r="H302" s="207">
        <v>786545</v>
      </c>
      <c r="I302" s="233"/>
      <c r="J302" s="290" t="s">
        <v>82</v>
      </c>
      <c r="K302" s="199" t="s">
        <v>21</v>
      </c>
      <c r="L302" s="268"/>
      <c r="M302" s="269"/>
      <c r="N302" s="272"/>
    </row>
    <row r="303" spans="2:14" ht="13.5" x14ac:dyDescent="0.25">
      <c r="B303" s="122">
        <v>286</v>
      </c>
      <c r="C303" s="122" t="s">
        <v>337</v>
      </c>
      <c r="D303" s="110" t="s">
        <v>331</v>
      </c>
      <c r="E303" s="118">
        <v>45006</v>
      </c>
      <c r="F303" s="289">
        <v>45008</v>
      </c>
      <c r="G303" s="198">
        <v>2242780</v>
      </c>
      <c r="H303" s="207">
        <v>2242780</v>
      </c>
      <c r="I303" s="233"/>
      <c r="J303" s="290" t="s">
        <v>82</v>
      </c>
      <c r="K303" s="199" t="s">
        <v>21</v>
      </c>
      <c r="L303" s="268"/>
      <c r="M303" s="269"/>
      <c r="N303" s="272"/>
    </row>
    <row r="304" spans="2:14" ht="13.5" x14ac:dyDescent="0.25">
      <c r="B304" s="122">
        <v>287</v>
      </c>
      <c r="C304" s="122" t="s">
        <v>337</v>
      </c>
      <c r="D304" s="110" t="s">
        <v>331</v>
      </c>
      <c r="E304" s="118">
        <v>45006</v>
      </c>
      <c r="F304" s="289">
        <v>45008</v>
      </c>
      <c r="G304" s="198">
        <v>804850</v>
      </c>
      <c r="H304" s="207">
        <v>804850</v>
      </c>
      <c r="I304" s="233"/>
      <c r="J304" s="290" t="s">
        <v>82</v>
      </c>
      <c r="K304" s="199" t="s">
        <v>21</v>
      </c>
      <c r="L304" s="268"/>
      <c r="M304" s="270"/>
      <c r="N304" s="272"/>
    </row>
    <row r="305" spans="2:14" ht="13.5" x14ac:dyDescent="0.25">
      <c r="B305" s="122">
        <v>288</v>
      </c>
      <c r="C305" s="122" t="s">
        <v>337</v>
      </c>
      <c r="D305" s="110" t="s">
        <v>331</v>
      </c>
      <c r="E305" s="118">
        <v>45006</v>
      </c>
      <c r="F305" s="289">
        <v>45007</v>
      </c>
      <c r="G305" s="198">
        <v>758455</v>
      </c>
      <c r="H305" s="207">
        <v>758455</v>
      </c>
      <c r="I305" s="233"/>
      <c r="J305" s="290" t="s">
        <v>82</v>
      </c>
      <c r="K305" s="199" t="s">
        <v>21</v>
      </c>
      <c r="L305" s="268"/>
      <c r="M305" s="270"/>
      <c r="N305" s="272"/>
    </row>
    <row r="306" spans="2:14" ht="13.5" x14ac:dyDescent="0.25">
      <c r="B306" s="122">
        <v>289</v>
      </c>
      <c r="C306" s="122" t="s">
        <v>337</v>
      </c>
      <c r="D306" s="110" t="s">
        <v>331</v>
      </c>
      <c r="E306" s="118">
        <v>45006</v>
      </c>
      <c r="F306" s="289">
        <v>45007</v>
      </c>
      <c r="G306" s="198">
        <v>1601181</v>
      </c>
      <c r="H306" s="207">
        <v>1601181</v>
      </c>
      <c r="I306" s="233"/>
      <c r="J306" s="290" t="s">
        <v>82</v>
      </c>
      <c r="K306" s="199" t="s">
        <v>21</v>
      </c>
      <c r="L306" s="268"/>
      <c r="M306" s="270"/>
      <c r="N306" s="272"/>
    </row>
    <row r="307" spans="2:14" ht="13.5" x14ac:dyDescent="0.25">
      <c r="B307" s="122">
        <v>290</v>
      </c>
      <c r="C307" s="122" t="s">
        <v>337</v>
      </c>
      <c r="D307" s="110" t="s">
        <v>331</v>
      </c>
      <c r="E307" s="118">
        <v>45006</v>
      </c>
      <c r="F307" s="289">
        <v>45007</v>
      </c>
      <c r="G307" s="198">
        <v>3452110</v>
      </c>
      <c r="H307" s="207">
        <v>3452110</v>
      </c>
      <c r="I307" s="233"/>
      <c r="J307" s="290" t="s">
        <v>82</v>
      </c>
      <c r="K307" s="199" t="s">
        <v>21</v>
      </c>
      <c r="L307" s="268"/>
      <c r="M307" s="270"/>
      <c r="N307" s="272"/>
    </row>
    <row r="308" spans="2:14" ht="13.5" x14ac:dyDescent="0.25">
      <c r="B308" s="122">
        <v>291</v>
      </c>
      <c r="C308" s="122" t="s">
        <v>337</v>
      </c>
      <c r="D308" s="110" t="s">
        <v>331</v>
      </c>
      <c r="E308" s="118">
        <v>45006</v>
      </c>
      <c r="F308" s="289">
        <v>45008</v>
      </c>
      <c r="G308" s="198">
        <v>1058091</v>
      </c>
      <c r="H308" s="207">
        <v>1058091</v>
      </c>
      <c r="I308" s="233"/>
      <c r="J308" s="290" t="s">
        <v>82</v>
      </c>
      <c r="K308" s="199" t="s">
        <v>21</v>
      </c>
      <c r="L308" s="268"/>
      <c r="M308" s="270"/>
      <c r="N308" s="272"/>
    </row>
    <row r="309" spans="2:14" ht="13.5" x14ac:dyDescent="0.25">
      <c r="B309" s="122">
        <v>292</v>
      </c>
      <c r="C309" s="122" t="s">
        <v>337</v>
      </c>
      <c r="D309" s="110" t="s">
        <v>331</v>
      </c>
      <c r="E309" s="118">
        <v>45006</v>
      </c>
      <c r="F309" s="289">
        <v>45008</v>
      </c>
      <c r="G309" s="198">
        <v>8829535</v>
      </c>
      <c r="H309" s="207">
        <v>8829535</v>
      </c>
      <c r="I309" s="233"/>
      <c r="J309" s="290" t="s">
        <v>82</v>
      </c>
      <c r="K309" s="199" t="s">
        <v>21</v>
      </c>
      <c r="L309" s="268"/>
      <c r="M309" s="270"/>
      <c r="N309" s="272"/>
    </row>
    <row r="310" spans="2:14" ht="13.5" x14ac:dyDescent="0.25">
      <c r="B310" s="122">
        <v>293</v>
      </c>
      <c r="C310" s="122" t="s">
        <v>337</v>
      </c>
      <c r="D310" s="110" t="s">
        <v>331</v>
      </c>
      <c r="E310" s="118">
        <v>45006</v>
      </c>
      <c r="F310" s="289">
        <v>45007</v>
      </c>
      <c r="G310" s="198">
        <v>4143409</v>
      </c>
      <c r="H310" s="207">
        <v>4143409</v>
      </c>
      <c r="I310" s="233"/>
      <c r="J310" s="290" t="s">
        <v>82</v>
      </c>
      <c r="K310" s="199" t="s">
        <v>21</v>
      </c>
      <c r="L310" s="268"/>
      <c r="M310" s="270"/>
      <c r="N310" s="272"/>
    </row>
    <row r="311" spans="2:14" ht="13.5" x14ac:dyDescent="0.25">
      <c r="B311" s="122">
        <v>294</v>
      </c>
      <c r="C311" s="122" t="s">
        <v>337</v>
      </c>
      <c r="D311" s="110" t="s">
        <v>331</v>
      </c>
      <c r="E311" s="118">
        <v>45006</v>
      </c>
      <c r="F311" s="289">
        <v>45007</v>
      </c>
      <c r="G311" s="198">
        <v>3283452</v>
      </c>
      <c r="H311" s="207">
        <v>3283452</v>
      </c>
      <c r="I311" s="233"/>
      <c r="J311" s="290" t="s">
        <v>82</v>
      </c>
      <c r="K311" s="199" t="s">
        <v>21</v>
      </c>
      <c r="L311" s="268"/>
      <c r="M311" s="270"/>
      <c r="N311" s="272"/>
    </row>
    <row r="312" spans="2:14" ht="13.5" x14ac:dyDescent="0.25">
      <c r="B312" s="122">
        <v>295</v>
      </c>
      <c r="C312" s="122" t="s">
        <v>337</v>
      </c>
      <c r="D312" s="110" t="s">
        <v>331</v>
      </c>
      <c r="E312" s="118">
        <v>45006</v>
      </c>
      <c r="F312" s="289">
        <v>45007</v>
      </c>
      <c r="G312" s="198">
        <v>4555235</v>
      </c>
      <c r="H312" s="207">
        <v>4555235</v>
      </c>
      <c r="I312" s="233"/>
      <c r="J312" s="290" t="s">
        <v>82</v>
      </c>
      <c r="K312" s="199" t="s">
        <v>21</v>
      </c>
      <c r="L312" s="268"/>
      <c r="M312" s="270"/>
      <c r="N312" s="272"/>
    </row>
    <row r="313" spans="2:14" ht="13.5" x14ac:dyDescent="0.25">
      <c r="B313" s="122">
        <v>296</v>
      </c>
      <c r="C313" s="122" t="s">
        <v>337</v>
      </c>
      <c r="D313" s="110" t="s">
        <v>331</v>
      </c>
      <c r="E313" s="118">
        <v>45006</v>
      </c>
      <c r="F313" s="289">
        <v>45007</v>
      </c>
      <c r="G313" s="198">
        <v>1476191</v>
      </c>
      <c r="H313" s="207">
        <v>1476191</v>
      </c>
      <c r="I313" s="233"/>
      <c r="J313" s="290" t="s">
        <v>82</v>
      </c>
      <c r="K313" s="199" t="s">
        <v>21</v>
      </c>
      <c r="L313" s="268"/>
      <c r="M313" s="270"/>
      <c r="N313" s="272"/>
    </row>
    <row r="314" spans="2:14" ht="13.5" x14ac:dyDescent="0.25">
      <c r="B314" s="122">
        <v>297</v>
      </c>
      <c r="C314" s="122" t="s">
        <v>337</v>
      </c>
      <c r="D314" s="110" t="s">
        <v>331</v>
      </c>
      <c r="E314" s="118">
        <v>45006</v>
      </c>
      <c r="F314" s="289">
        <v>45007</v>
      </c>
      <c r="G314" s="198">
        <v>1461194</v>
      </c>
      <c r="H314" s="207">
        <v>1461194</v>
      </c>
      <c r="I314" s="233"/>
      <c r="J314" s="290" t="s">
        <v>82</v>
      </c>
      <c r="K314" s="199" t="s">
        <v>21</v>
      </c>
      <c r="L314" s="268"/>
      <c r="M314" s="270"/>
      <c r="N314" s="272"/>
    </row>
    <row r="315" spans="2:14" ht="13.5" x14ac:dyDescent="0.25">
      <c r="B315" s="122">
        <v>298</v>
      </c>
      <c r="C315" s="122" t="s">
        <v>337</v>
      </c>
      <c r="D315" s="110" t="s">
        <v>331</v>
      </c>
      <c r="E315" s="118">
        <v>45006</v>
      </c>
      <c r="F315" s="289">
        <v>45007</v>
      </c>
      <c r="G315" s="198">
        <v>294953</v>
      </c>
      <c r="H315" s="207">
        <v>294953</v>
      </c>
      <c r="I315" s="233"/>
      <c r="J315" s="290" t="s">
        <v>82</v>
      </c>
      <c r="K315" s="199" t="s">
        <v>21</v>
      </c>
      <c r="L315" s="268"/>
      <c r="M315" s="270"/>
      <c r="N315" s="272"/>
    </row>
    <row r="316" spans="2:14" ht="13.5" x14ac:dyDescent="0.25">
      <c r="B316" s="122">
        <v>299</v>
      </c>
      <c r="C316" s="122" t="s">
        <v>337</v>
      </c>
      <c r="D316" s="110" t="s">
        <v>331</v>
      </c>
      <c r="E316" s="118">
        <v>45006</v>
      </c>
      <c r="F316" s="289">
        <v>45007</v>
      </c>
      <c r="G316" s="198">
        <v>6114454</v>
      </c>
      <c r="H316" s="207">
        <v>6114454</v>
      </c>
      <c r="I316" s="233"/>
      <c r="J316" s="290" t="s">
        <v>82</v>
      </c>
      <c r="K316" s="199" t="s">
        <v>21</v>
      </c>
      <c r="L316" s="268"/>
      <c r="M316" s="270"/>
      <c r="N316" s="272"/>
    </row>
    <row r="317" spans="2:14" ht="13.5" x14ac:dyDescent="0.25">
      <c r="B317" s="122">
        <v>300</v>
      </c>
      <c r="C317" s="122" t="s">
        <v>337</v>
      </c>
      <c r="D317" s="110" t="s">
        <v>331</v>
      </c>
      <c r="E317" s="118">
        <v>45006</v>
      </c>
      <c r="F317" s="289">
        <v>45012</v>
      </c>
      <c r="G317" s="198">
        <v>3932727</v>
      </c>
      <c r="H317" s="207">
        <v>3932727</v>
      </c>
      <c r="I317" s="233"/>
      <c r="J317" s="290" t="s">
        <v>82</v>
      </c>
      <c r="K317" s="199" t="s">
        <v>21</v>
      </c>
      <c r="L317" s="268"/>
      <c r="M317" s="270"/>
      <c r="N317" s="272"/>
    </row>
    <row r="318" spans="2:14" ht="13.5" x14ac:dyDescent="0.25">
      <c r="B318" s="122">
        <v>301</v>
      </c>
      <c r="C318" s="122" t="s">
        <v>337</v>
      </c>
      <c r="D318" s="110" t="s">
        <v>331</v>
      </c>
      <c r="E318" s="118">
        <v>45006</v>
      </c>
      <c r="F318" s="289">
        <v>45012</v>
      </c>
      <c r="G318" s="198">
        <v>1419995</v>
      </c>
      <c r="H318" s="207">
        <v>1419995</v>
      </c>
      <c r="I318" s="233"/>
      <c r="J318" s="290" t="s">
        <v>82</v>
      </c>
      <c r="K318" s="199" t="s">
        <v>21</v>
      </c>
      <c r="L318" s="268"/>
      <c r="M318" s="270"/>
      <c r="N318" s="272"/>
    </row>
    <row r="319" spans="2:14" ht="13.5" x14ac:dyDescent="0.25">
      <c r="B319" s="122">
        <v>302</v>
      </c>
      <c r="C319" s="122" t="s">
        <v>337</v>
      </c>
      <c r="D319" s="110" t="s">
        <v>331</v>
      </c>
      <c r="E319" s="118">
        <v>45006</v>
      </c>
      <c r="F319" s="289">
        <v>45008</v>
      </c>
      <c r="G319" s="198">
        <v>91936864</v>
      </c>
      <c r="H319" s="207">
        <v>91936864</v>
      </c>
      <c r="I319" s="233"/>
      <c r="J319" s="290" t="s">
        <v>82</v>
      </c>
      <c r="K319" s="199" t="s">
        <v>21</v>
      </c>
      <c r="L319" s="268"/>
      <c r="M319" s="270"/>
      <c r="N319" s="272"/>
    </row>
    <row r="320" spans="2:14" ht="13.5" x14ac:dyDescent="0.25">
      <c r="B320" s="122">
        <v>303</v>
      </c>
      <c r="C320" s="122" t="s">
        <v>337</v>
      </c>
      <c r="D320" s="110" t="s">
        <v>331</v>
      </c>
      <c r="E320" s="118">
        <v>45006</v>
      </c>
      <c r="F320" s="289">
        <v>45013</v>
      </c>
      <c r="G320" s="198">
        <v>145232190</v>
      </c>
      <c r="H320" s="207">
        <v>145232190</v>
      </c>
      <c r="I320" s="233"/>
      <c r="J320" s="290" t="s">
        <v>82</v>
      </c>
      <c r="K320" s="199" t="s">
        <v>21</v>
      </c>
      <c r="L320" s="268"/>
      <c r="M320" s="270"/>
      <c r="N320" s="272"/>
    </row>
    <row r="321" spans="2:14" ht="13.5" x14ac:dyDescent="0.25">
      <c r="B321" s="122">
        <v>304</v>
      </c>
      <c r="C321" s="122" t="s">
        <v>337</v>
      </c>
      <c r="D321" s="110" t="s">
        <v>331</v>
      </c>
      <c r="E321" s="118">
        <v>45006</v>
      </c>
      <c r="F321" s="289">
        <v>45007</v>
      </c>
      <c r="G321" s="198">
        <v>28129816</v>
      </c>
      <c r="H321" s="207">
        <v>28129816</v>
      </c>
      <c r="I321" s="233"/>
      <c r="J321" s="290" t="s">
        <v>82</v>
      </c>
      <c r="K321" s="199" t="s">
        <v>21</v>
      </c>
      <c r="L321" s="268"/>
      <c r="M321" s="270"/>
      <c r="N321" s="272"/>
    </row>
    <row r="322" spans="2:14" ht="13.5" x14ac:dyDescent="0.25">
      <c r="B322" s="122">
        <v>305</v>
      </c>
      <c r="C322" s="122" t="s">
        <v>337</v>
      </c>
      <c r="D322" s="110" t="s">
        <v>331</v>
      </c>
      <c r="E322" s="118">
        <v>45006</v>
      </c>
      <c r="F322" s="289">
        <v>45012</v>
      </c>
      <c r="G322" s="198">
        <v>21630000</v>
      </c>
      <c r="H322" s="207">
        <v>21630000</v>
      </c>
      <c r="I322" s="233"/>
      <c r="J322" s="290" t="s">
        <v>82</v>
      </c>
      <c r="K322" s="199" t="s">
        <v>21</v>
      </c>
      <c r="L322" s="268"/>
      <c r="M322" s="270"/>
      <c r="N322" s="272"/>
    </row>
    <row r="323" spans="2:14" ht="13.5" x14ac:dyDescent="0.25">
      <c r="B323" s="122">
        <v>306</v>
      </c>
      <c r="C323" s="122" t="s">
        <v>337</v>
      </c>
      <c r="D323" s="110" t="s">
        <v>331</v>
      </c>
      <c r="E323" s="118">
        <v>45006</v>
      </c>
      <c r="F323" s="289">
        <v>45009</v>
      </c>
      <c r="G323" s="198">
        <v>19506327</v>
      </c>
      <c r="H323" s="207">
        <v>19506327</v>
      </c>
      <c r="I323" s="233"/>
      <c r="J323" s="290" t="s">
        <v>82</v>
      </c>
      <c r="K323" s="199" t="s">
        <v>21</v>
      </c>
      <c r="L323" s="268"/>
      <c r="M323" s="270"/>
      <c r="N323" s="272"/>
    </row>
    <row r="324" spans="2:14" ht="13.5" x14ac:dyDescent="0.25">
      <c r="B324" s="122">
        <v>307</v>
      </c>
      <c r="C324" s="122" t="s">
        <v>337</v>
      </c>
      <c r="D324" s="110" t="s">
        <v>331</v>
      </c>
      <c r="E324" s="118">
        <v>45006</v>
      </c>
      <c r="F324" s="289">
        <v>45013</v>
      </c>
      <c r="G324" s="198">
        <v>13928409</v>
      </c>
      <c r="H324" s="207">
        <v>13928409</v>
      </c>
      <c r="I324" s="233"/>
      <c r="J324" s="290" t="s">
        <v>82</v>
      </c>
      <c r="K324" s="199" t="s">
        <v>21</v>
      </c>
      <c r="L324" s="268"/>
      <c r="M324" s="270"/>
      <c r="N324" s="272"/>
    </row>
    <row r="325" spans="2:14" ht="13.5" x14ac:dyDescent="0.25">
      <c r="B325" s="122">
        <v>308</v>
      </c>
      <c r="C325" s="122" t="s">
        <v>337</v>
      </c>
      <c r="D325" s="110" t="s">
        <v>331</v>
      </c>
      <c r="E325" s="118">
        <v>45006</v>
      </c>
      <c r="F325" s="289">
        <v>45012</v>
      </c>
      <c r="G325" s="198">
        <v>2781000</v>
      </c>
      <c r="H325" s="207">
        <v>2781000</v>
      </c>
      <c r="I325" s="233"/>
      <c r="J325" s="290" t="s">
        <v>82</v>
      </c>
      <c r="K325" s="199" t="s">
        <v>21</v>
      </c>
      <c r="L325" s="268"/>
      <c r="M325" s="270"/>
      <c r="N325" s="272"/>
    </row>
    <row r="326" spans="2:14" ht="13.5" x14ac:dyDescent="0.25">
      <c r="B326" s="122">
        <v>309</v>
      </c>
      <c r="C326" s="122" t="s">
        <v>337</v>
      </c>
      <c r="D326" s="110" t="s">
        <v>331</v>
      </c>
      <c r="E326" s="118">
        <v>45006</v>
      </c>
      <c r="F326" s="289">
        <v>45013</v>
      </c>
      <c r="G326" s="198">
        <v>11966727</v>
      </c>
      <c r="H326" s="207">
        <v>11966727</v>
      </c>
      <c r="I326" s="233"/>
      <c r="J326" s="290" t="s">
        <v>82</v>
      </c>
      <c r="K326" s="199" t="s">
        <v>21</v>
      </c>
      <c r="L326" s="268"/>
      <c r="M326" s="270"/>
      <c r="N326" s="272"/>
    </row>
    <row r="327" spans="2:14" ht="13.5" x14ac:dyDescent="0.25">
      <c r="B327" s="122">
        <v>310</v>
      </c>
      <c r="C327" s="122" t="s">
        <v>337</v>
      </c>
      <c r="D327" s="110" t="s">
        <v>331</v>
      </c>
      <c r="E327" s="118">
        <v>45006</v>
      </c>
      <c r="F327" s="289">
        <v>45019</v>
      </c>
      <c r="G327" s="198">
        <v>1328222</v>
      </c>
      <c r="H327" s="207">
        <v>1328222</v>
      </c>
      <c r="I327" s="233"/>
      <c r="J327" s="290" t="s">
        <v>82</v>
      </c>
      <c r="K327" s="199" t="s">
        <v>21</v>
      </c>
      <c r="L327" s="268"/>
      <c r="M327" s="270"/>
      <c r="N327" s="272"/>
    </row>
    <row r="328" spans="2:14" ht="13.5" x14ac:dyDescent="0.25">
      <c r="B328" s="122">
        <v>311</v>
      </c>
      <c r="C328" s="122" t="s">
        <v>337</v>
      </c>
      <c r="D328" s="110" t="s">
        <v>331</v>
      </c>
      <c r="E328" s="118">
        <v>45007</v>
      </c>
      <c r="F328" s="289">
        <v>45007</v>
      </c>
      <c r="G328" s="198">
        <v>18929</v>
      </c>
      <c r="H328" s="207">
        <v>18929</v>
      </c>
      <c r="I328" s="233"/>
      <c r="J328" s="290" t="s">
        <v>82</v>
      </c>
      <c r="K328" s="199" t="s">
        <v>21</v>
      </c>
      <c r="L328" s="268"/>
      <c r="M328" s="270"/>
      <c r="N328" s="272"/>
    </row>
    <row r="329" spans="2:14" ht="13.5" x14ac:dyDescent="0.25">
      <c r="B329" s="122">
        <v>312</v>
      </c>
      <c r="C329" s="122" t="s">
        <v>337</v>
      </c>
      <c r="D329" s="110" t="s">
        <v>331</v>
      </c>
      <c r="E329" s="118">
        <v>45007</v>
      </c>
      <c r="F329" s="289">
        <v>45007</v>
      </c>
      <c r="G329" s="198">
        <v>5844091</v>
      </c>
      <c r="H329" s="207">
        <v>5844091</v>
      </c>
      <c r="I329" s="233"/>
      <c r="J329" s="290" t="s">
        <v>82</v>
      </c>
      <c r="K329" s="199" t="s">
        <v>21</v>
      </c>
      <c r="L329" s="268"/>
      <c r="M329" s="270"/>
      <c r="N329" s="272"/>
    </row>
    <row r="330" spans="2:14" ht="13.5" x14ac:dyDescent="0.25">
      <c r="B330" s="122">
        <v>313</v>
      </c>
      <c r="C330" s="122" t="s">
        <v>337</v>
      </c>
      <c r="D330" s="110" t="s">
        <v>331</v>
      </c>
      <c r="E330" s="118">
        <v>45007</v>
      </c>
      <c r="F330" s="289">
        <v>45013</v>
      </c>
      <c r="G330" s="198">
        <v>26819795</v>
      </c>
      <c r="H330" s="207">
        <v>26819795</v>
      </c>
      <c r="I330" s="233"/>
      <c r="J330" s="290" t="s">
        <v>82</v>
      </c>
      <c r="K330" s="199" t="s">
        <v>21</v>
      </c>
      <c r="L330" s="268"/>
      <c r="M330" s="270"/>
      <c r="N330" s="272"/>
    </row>
    <row r="331" spans="2:14" ht="13.5" x14ac:dyDescent="0.25">
      <c r="B331" s="122">
        <v>314</v>
      </c>
      <c r="C331" s="122" t="s">
        <v>337</v>
      </c>
      <c r="D331" s="110" t="s">
        <v>331</v>
      </c>
      <c r="E331" s="118">
        <v>45007</v>
      </c>
      <c r="F331" s="289">
        <v>45009</v>
      </c>
      <c r="G331" s="198">
        <v>16480000</v>
      </c>
      <c r="H331" s="207">
        <v>16480000</v>
      </c>
      <c r="I331" s="233"/>
      <c r="J331" s="290" t="s">
        <v>82</v>
      </c>
      <c r="K331" s="199" t="s">
        <v>21</v>
      </c>
      <c r="L331" s="268"/>
      <c r="M331" s="270"/>
      <c r="N331" s="272"/>
    </row>
    <row r="332" spans="2:14" ht="13.5" x14ac:dyDescent="0.25">
      <c r="B332" s="122">
        <v>315</v>
      </c>
      <c r="C332" s="122" t="s">
        <v>337</v>
      </c>
      <c r="D332" s="110" t="s">
        <v>331</v>
      </c>
      <c r="E332" s="118">
        <v>45007</v>
      </c>
      <c r="F332" s="289">
        <v>45019</v>
      </c>
      <c r="G332" s="198">
        <v>33399398</v>
      </c>
      <c r="H332" s="207">
        <v>33399398</v>
      </c>
      <c r="I332" s="233"/>
      <c r="J332" s="290" t="s">
        <v>82</v>
      </c>
      <c r="K332" s="199" t="s">
        <v>21</v>
      </c>
      <c r="L332" s="268"/>
      <c r="M332" s="270"/>
      <c r="N332" s="272"/>
    </row>
    <row r="333" spans="2:14" ht="13.5" x14ac:dyDescent="0.25">
      <c r="B333" s="122">
        <v>316</v>
      </c>
      <c r="C333" s="122" t="s">
        <v>337</v>
      </c>
      <c r="D333" s="110" t="s">
        <v>331</v>
      </c>
      <c r="E333" s="118">
        <v>45007</v>
      </c>
      <c r="F333" s="289">
        <v>45019</v>
      </c>
      <c r="G333" s="198">
        <v>13352920</v>
      </c>
      <c r="H333" s="207">
        <v>13352920</v>
      </c>
      <c r="I333" s="233"/>
      <c r="J333" s="290" t="s">
        <v>82</v>
      </c>
      <c r="K333" s="199" t="s">
        <v>21</v>
      </c>
      <c r="L333" s="268"/>
      <c r="M333" s="270"/>
      <c r="N333" s="272"/>
    </row>
    <row r="334" spans="2:14" ht="13.5" x14ac:dyDescent="0.25">
      <c r="B334" s="122">
        <v>317</v>
      </c>
      <c r="C334" s="122" t="s">
        <v>337</v>
      </c>
      <c r="D334" s="110" t="s">
        <v>331</v>
      </c>
      <c r="E334" s="118">
        <v>45007</v>
      </c>
      <c r="F334" s="289">
        <v>45019</v>
      </c>
      <c r="G334" s="198">
        <v>4120000</v>
      </c>
      <c r="H334" s="207">
        <v>4120000</v>
      </c>
      <c r="I334" s="233"/>
      <c r="J334" s="290" t="s">
        <v>82</v>
      </c>
      <c r="K334" s="199" t="s">
        <v>21</v>
      </c>
      <c r="L334" s="268"/>
      <c r="M334" s="270"/>
      <c r="N334" s="272"/>
    </row>
    <row r="335" spans="2:14" ht="13.5" x14ac:dyDescent="0.25">
      <c r="B335" s="122">
        <v>318</v>
      </c>
      <c r="C335" s="122" t="s">
        <v>337</v>
      </c>
      <c r="D335" s="110" t="s">
        <v>331</v>
      </c>
      <c r="E335" s="118">
        <v>45007</v>
      </c>
      <c r="F335" s="289">
        <v>45019</v>
      </c>
      <c r="G335" s="198">
        <v>24270545</v>
      </c>
      <c r="H335" s="207">
        <v>24270545</v>
      </c>
      <c r="I335" s="233"/>
      <c r="J335" s="290" t="s">
        <v>82</v>
      </c>
      <c r="K335" s="199" t="s">
        <v>21</v>
      </c>
      <c r="L335" s="268"/>
      <c r="M335" s="270"/>
      <c r="N335" s="272"/>
    </row>
    <row r="336" spans="2:14" ht="13.5" x14ac:dyDescent="0.25">
      <c r="B336" s="122">
        <v>319</v>
      </c>
      <c r="C336" s="122" t="s">
        <v>337</v>
      </c>
      <c r="D336" s="110" t="s">
        <v>331</v>
      </c>
      <c r="E336" s="118">
        <v>45007</v>
      </c>
      <c r="F336" s="289">
        <v>45013</v>
      </c>
      <c r="G336" s="198">
        <v>2809091</v>
      </c>
      <c r="H336" s="207">
        <v>2809091</v>
      </c>
      <c r="I336" s="233"/>
      <c r="J336" s="290" t="s">
        <v>82</v>
      </c>
      <c r="K336" s="199" t="s">
        <v>21</v>
      </c>
      <c r="L336" s="268"/>
      <c r="M336" s="270"/>
      <c r="N336" s="272"/>
    </row>
    <row r="337" spans="2:14" ht="13.5" x14ac:dyDescent="0.25">
      <c r="B337" s="122">
        <v>320</v>
      </c>
      <c r="C337" s="122" t="s">
        <v>337</v>
      </c>
      <c r="D337" s="110" t="s">
        <v>331</v>
      </c>
      <c r="E337" s="118">
        <v>45007</v>
      </c>
      <c r="F337" s="289">
        <v>45019</v>
      </c>
      <c r="G337" s="198">
        <v>12954591</v>
      </c>
      <c r="H337" s="207">
        <v>12954591</v>
      </c>
      <c r="I337" s="233"/>
      <c r="J337" s="290" t="s">
        <v>82</v>
      </c>
      <c r="K337" s="199" t="s">
        <v>21</v>
      </c>
      <c r="L337" s="268"/>
      <c r="M337" s="270"/>
      <c r="N337" s="272"/>
    </row>
    <row r="338" spans="2:14" ht="13.5" x14ac:dyDescent="0.25">
      <c r="B338" s="122">
        <v>321</v>
      </c>
      <c r="C338" s="122" t="s">
        <v>337</v>
      </c>
      <c r="D338" s="110" t="s">
        <v>331</v>
      </c>
      <c r="E338" s="118">
        <v>45007</v>
      </c>
      <c r="F338" s="289">
        <v>45019</v>
      </c>
      <c r="G338" s="198">
        <v>11451727</v>
      </c>
      <c r="H338" s="207">
        <v>11451727</v>
      </c>
      <c r="I338" s="233"/>
      <c r="J338" s="290" t="s">
        <v>82</v>
      </c>
      <c r="K338" s="199" t="s">
        <v>21</v>
      </c>
      <c r="L338" s="268"/>
      <c r="M338" s="270"/>
      <c r="N338" s="272"/>
    </row>
    <row r="339" spans="2:14" ht="13.5" x14ac:dyDescent="0.25">
      <c r="B339" s="122">
        <v>322</v>
      </c>
      <c r="C339" s="122" t="s">
        <v>337</v>
      </c>
      <c r="D339" s="110" t="s">
        <v>331</v>
      </c>
      <c r="E339" s="118">
        <v>45007</v>
      </c>
      <c r="F339" s="289">
        <v>45019</v>
      </c>
      <c r="G339" s="198">
        <v>15749636</v>
      </c>
      <c r="H339" s="207">
        <v>15749636</v>
      </c>
      <c r="I339" s="233"/>
      <c r="J339" s="290" t="s">
        <v>82</v>
      </c>
      <c r="K339" s="199" t="s">
        <v>21</v>
      </c>
      <c r="L339" s="268"/>
      <c r="M339" s="270"/>
      <c r="N339" s="272"/>
    </row>
    <row r="340" spans="2:14" ht="13.5" x14ac:dyDescent="0.25">
      <c r="B340" s="122">
        <v>323</v>
      </c>
      <c r="C340" s="122" t="s">
        <v>337</v>
      </c>
      <c r="D340" s="110" t="s">
        <v>331</v>
      </c>
      <c r="E340" s="118">
        <v>45007</v>
      </c>
      <c r="F340" s="289">
        <v>45019</v>
      </c>
      <c r="G340" s="198">
        <v>9929713</v>
      </c>
      <c r="H340" s="207">
        <v>9929713</v>
      </c>
      <c r="I340" s="233"/>
      <c r="J340" s="290" t="s">
        <v>82</v>
      </c>
      <c r="K340" s="199" t="s">
        <v>21</v>
      </c>
      <c r="L340" s="268"/>
      <c r="M340" s="270"/>
      <c r="N340" s="272"/>
    </row>
    <row r="341" spans="2:14" ht="13.5" x14ac:dyDescent="0.25">
      <c r="B341" s="122">
        <v>324</v>
      </c>
      <c r="C341" s="122" t="s">
        <v>337</v>
      </c>
      <c r="D341" s="110" t="s">
        <v>331</v>
      </c>
      <c r="E341" s="118">
        <v>45007</v>
      </c>
      <c r="F341" s="289">
        <v>45019</v>
      </c>
      <c r="G341" s="198">
        <v>25200600</v>
      </c>
      <c r="H341" s="207">
        <v>25200600</v>
      </c>
      <c r="I341" s="233"/>
      <c r="J341" s="290" t="s">
        <v>82</v>
      </c>
      <c r="K341" s="199" t="s">
        <v>21</v>
      </c>
      <c r="L341" s="268"/>
      <c r="M341" s="270"/>
      <c r="N341" s="272"/>
    </row>
    <row r="342" spans="2:14" ht="13.5" x14ac:dyDescent="0.25">
      <c r="B342" s="122">
        <v>325</v>
      </c>
      <c r="C342" s="122" t="s">
        <v>337</v>
      </c>
      <c r="D342" s="110" t="s">
        <v>331</v>
      </c>
      <c r="E342" s="118">
        <v>45007</v>
      </c>
      <c r="F342" s="289">
        <v>45013</v>
      </c>
      <c r="G342" s="198">
        <v>7261500</v>
      </c>
      <c r="H342" s="207">
        <v>7261500</v>
      </c>
      <c r="I342" s="233"/>
      <c r="J342" s="290" t="s">
        <v>82</v>
      </c>
      <c r="K342" s="199" t="s">
        <v>21</v>
      </c>
      <c r="L342" s="268"/>
      <c r="M342" s="270"/>
      <c r="N342" s="272"/>
    </row>
    <row r="343" spans="2:14" ht="13.5" x14ac:dyDescent="0.25">
      <c r="B343" s="122">
        <v>326</v>
      </c>
      <c r="C343" s="122" t="s">
        <v>337</v>
      </c>
      <c r="D343" s="110" t="s">
        <v>331</v>
      </c>
      <c r="E343" s="118">
        <v>45007</v>
      </c>
      <c r="F343" s="289">
        <v>45019</v>
      </c>
      <c r="G343" s="198">
        <v>61638851</v>
      </c>
      <c r="H343" s="207">
        <v>61638851</v>
      </c>
      <c r="I343" s="233"/>
      <c r="J343" s="290" t="s">
        <v>82</v>
      </c>
      <c r="K343" s="199" t="s">
        <v>21</v>
      </c>
      <c r="L343" s="268"/>
      <c r="M343" s="270"/>
      <c r="N343" s="272"/>
    </row>
    <row r="344" spans="2:14" ht="13.5" x14ac:dyDescent="0.25">
      <c r="B344" s="122">
        <v>327</v>
      </c>
      <c r="C344" s="122" t="s">
        <v>337</v>
      </c>
      <c r="D344" s="110" t="s">
        <v>331</v>
      </c>
      <c r="E344" s="118">
        <v>45008</v>
      </c>
      <c r="F344" s="289">
        <v>45019</v>
      </c>
      <c r="G344" s="198">
        <v>94085750</v>
      </c>
      <c r="H344" s="207">
        <v>94085750</v>
      </c>
      <c r="I344" s="233"/>
      <c r="J344" s="290" t="s">
        <v>82</v>
      </c>
      <c r="K344" s="199" t="s">
        <v>21</v>
      </c>
      <c r="L344" s="268"/>
      <c r="M344" s="270"/>
      <c r="N344" s="272"/>
    </row>
    <row r="345" spans="2:14" ht="13.5" x14ac:dyDescent="0.25">
      <c r="B345" s="122">
        <v>328</v>
      </c>
      <c r="C345" s="122" t="s">
        <v>337</v>
      </c>
      <c r="D345" s="110" t="s">
        <v>331</v>
      </c>
      <c r="E345" s="118">
        <v>45008</v>
      </c>
      <c r="F345" s="289">
        <v>45020</v>
      </c>
      <c r="G345" s="198">
        <v>34503120</v>
      </c>
      <c r="H345" s="207">
        <v>34503120</v>
      </c>
      <c r="I345" s="233"/>
      <c r="J345" s="290" t="s">
        <v>82</v>
      </c>
      <c r="K345" s="199" t="s">
        <v>21</v>
      </c>
      <c r="L345" s="268"/>
      <c r="M345" s="270"/>
      <c r="N345" s="272"/>
    </row>
    <row r="346" spans="2:14" ht="13.5" x14ac:dyDescent="0.25">
      <c r="B346" s="122">
        <v>329</v>
      </c>
      <c r="C346" s="122" t="s">
        <v>337</v>
      </c>
      <c r="D346" s="110" t="s">
        <v>331</v>
      </c>
      <c r="E346" s="118">
        <v>45008</v>
      </c>
      <c r="F346" s="289">
        <v>45034</v>
      </c>
      <c r="G346" s="198">
        <v>113710212</v>
      </c>
      <c r="H346" s="207">
        <v>113710212</v>
      </c>
      <c r="I346" s="233"/>
      <c r="J346" s="290" t="s">
        <v>82</v>
      </c>
      <c r="K346" s="199" t="s">
        <v>21</v>
      </c>
      <c r="L346" s="268"/>
      <c r="M346" s="270"/>
      <c r="N346" s="272"/>
    </row>
    <row r="347" spans="2:14" ht="13.5" x14ac:dyDescent="0.25">
      <c r="B347" s="122">
        <v>330</v>
      </c>
      <c r="C347" s="122" t="s">
        <v>337</v>
      </c>
      <c r="D347" s="110" t="s">
        <v>331</v>
      </c>
      <c r="E347" s="118">
        <v>45008</v>
      </c>
      <c r="F347" s="289">
        <v>45026</v>
      </c>
      <c r="G347" s="198">
        <v>45867360</v>
      </c>
      <c r="H347" s="207">
        <v>45867360</v>
      </c>
      <c r="I347" s="233"/>
      <c r="J347" s="290" t="s">
        <v>82</v>
      </c>
      <c r="K347" s="199" t="s">
        <v>21</v>
      </c>
      <c r="L347" s="268"/>
      <c r="M347" s="270"/>
      <c r="N347" s="272"/>
    </row>
    <row r="348" spans="2:14" ht="13.5" x14ac:dyDescent="0.25">
      <c r="B348" s="122">
        <v>331</v>
      </c>
      <c r="C348" s="122" t="s">
        <v>337</v>
      </c>
      <c r="D348" s="110" t="s">
        <v>331</v>
      </c>
      <c r="E348" s="118">
        <v>45008</v>
      </c>
      <c r="F348" s="289">
        <v>45020</v>
      </c>
      <c r="G348" s="198">
        <v>97993963</v>
      </c>
      <c r="H348" s="207">
        <v>97993963</v>
      </c>
      <c r="I348" s="233"/>
      <c r="J348" s="290" t="s">
        <v>82</v>
      </c>
      <c r="K348" s="199" t="s">
        <v>21</v>
      </c>
      <c r="L348" s="268"/>
      <c r="M348" s="270"/>
      <c r="N348" s="272"/>
    </row>
    <row r="349" spans="2:14" ht="13.5" x14ac:dyDescent="0.25">
      <c r="B349" s="122">
        <v>332</v>
      </c>
      <c r="C349" s="122" t="s">
        <v>337</v>
      </c>
      <c r="D349" s="110" t="s">
        <v>331</v>
      </c>
      <c r="E349" s="118">
        <v>45008</v>
      </c>
      <c r="F349" s="289">
        <v>45027</v>
      </c>
      <c r="G349" s="198">
        <v>111792132</v>
      </c>
      <c r="H349" s="207">
        <v>111792132</v>
      </c>
      <c r="I349" s="233"/>
      <c r="J349" s="290" t="s">
        <v>82</v>
      </c>
      <c r="K349" s="199" t="s">
        <v>21</v>
      </c>
      <c r="L349" s="268"/>
      <c r="M349" s="270"/>
      <c r="N349" s="272"/>
    </row>
    <row r="350" spans="2:14" ht="13.5" x14ac:dyDescent="0.25">
      <c r="B350" s="122">
        <v>333</v>
      </c>
      <c r="C350" s="122" t="s">
        <v>337</v>
      </c>
      <c r="D350" s="110" t="s">
        <v>331</v>
      </c>
      <c r="E350" s="118">
        <v>45012</v>
      </c>
      <c r="F350" s="289">
        <v>45012</v>
      </c>
      <c r="G350" s="198">
        <v>460000</v>
      </c>
      <c r="H350" s="207">
        <v>460000</v>
      </c>
      <c r="I350" s="233"/>
      <c r="J350" s="290" t="s">
        <v>82</v>
      </c>
      <c r="K350" s="199" t="s">
        <v>21</v>
      </c>
      <c r="L350" s="268"/>
      <c r="M350" s="270"/>
      <c r="N350" s="272"/>
    </row>
    <row r="351" spans="2:14" ht="13.5" x14ac:dyDescent="0.25">
      <c r="B351" s="122">
        <v>334</v>
      </c>
      <c r="C351" s="122" t="s">
        <v>337</v>
      </c>
      <c r="D351" s="110" t="s">
        <v>331</v>
      </c>
      <c r="E351" s="118">
        <v>45012</v>
      </c>
      <c r="F351" s="289">
        <v>45012</v>
      </c>
      <c r="G351" s="198">
        <v>723119</v>
      </c>
      <c r="H351" s="207">
        <v>723119</v>
      </c>
      <c r="I351" s="233"/>
      <c r="J351" s="290" t="s">
        <v>82</v>
      </c>
      <c r="K351" s="199" t="s">
        <v>21</v>
      </c>
      <c r="L351" s="268"/>
      <c r="M351" s="270"/>
      <c r="N351" s="272"/>
    </row>
    <row r="352" spans="2:14" ht="13.5" x14ac:dyDescent="0.25">
      <c r="B352" s="122">
        <v>335</v>
      </c>
      <c r="C352" s="122" t="s">
        <v>337</v>
      </c>
      <c r="D352" s="110" t="s">
        <v>331</v>
      </c>
      <c r="E352" s="118">
        <v>45012</v>
      </c>
      <c r="F352" s="289">
        <v>45012</v>
      </c>
      <c r="G352" s="198">
        <v>276188</v>
      </c>
      <c r="H352" s="207">
        <v>276188</v>
      </c>
      <c r="I352" s="233"/>
      <c r="J352" s="290" t="s">
        <v>82</v>
      </c>
      <c r="K352" s="199" t="s">
        <v>21</v>
      </c>
      <c r="L352" s="268"/>
      <c r="M352" s="270"/>
      <c r="N352" s="272"/>
    </row>
    <row r="353" spans="2:14" ht="13.5" x14ac:dyDescent="0.25">
      <c r="B353" s="122">
        <v>336</v>
      </c>
      <c r="C353" s="122" t="s">
        <v>337</v>
      </c>
      <c r="D353" s="110" t="s">
        <v>331</v>
      </c>
      <c r="E353" s="118">
        <v>45012</v>
      </c>
      <c r="F353" s="289">
        <v>45012</v>
      </c>
      <c r="G353" s="198">
        <v>80581</v>
      </c>
      <c r="H353" s="207">
        <v>80581</v>
      </c>
      <c r="I353" s="233"/>
      <c r="J353" s="290" t="s">
        <v>82</v>
      </c>
      <c r="K353" s="199" t="s">
        <v>21</v>
      </c>
      <c r="L353" s="268"/>
      <c r="M353" s="270"/>
      <c r="N353" s="272"/>
    </row>
    <row r="354" spans="2:14" ht="13.5" x14ac:dyDescent="0.25">
      <c r="B354" s="122">
        <v>337</v>
      </c>
      <c r="C354" s="122" t="s">
        <v>337</v>
      </c>
      <c r="D354" s="110" t="s">
        <v>331</v>
      </c>
      <c r="E354" s="118">
        <v>45012</v>
      </c>
      <c r="F354" s="289">
        <v>45019</v>
      </c>
      <c r="G354" s="198">
        <v>203925879</v>
      </c>
      <c r="H354" s="207">
        <v>203925879</v>
      </c>
      <c r="I354" s="233"/>
      <c r="J354" s="290" t="s">
        <v>82</v>
      </c>
      <c r="K354" s="199" t="s">
        <v>21</v>
      </c>
      <c r="L354" s="268"/>
      <c r="M354" s="270"/>
      <c r="N354" s="272"/>
    </row>
    <row r="355" spans="2:14" ht="13.5" x14ac:dyDescent="0.25">
      <c r="B355" s="122">
        <v>338</v>
      </c>
      <c r="C355" s="122" t="s">
        <v>337</v>
      </c>
      <c r="D355" s="110" t="s">
        <v>331</v>
      </c>
      <c r="E355" s="118">
        <v>45012</v>
      </c>
      <c r="F355" s="289">
        <v>45026</v>
      </c>
      <c r="G355" s="198">
        <v>45111190</v>
      </c>
      <c r="H355" s="207">
        <v>45111190</v>
      </c>
      <c r="I355" s="233"/>
      <c r="J355" s="290" t="s">
        <v>82</v>
      </c>
      <c r="K355" s="199" t="s">
        <v>21</v>
      </c>
      <c r="L355" s="268"/>
      <c r="M355" s="270"/>
      <c r="N355" s="272"/>
    </row>
    <row r="356" spans="2:14" ht="13.5" x14ac:dyDescent="0.25">
      <c r="B356" s="122">
        <v>339</v>
      </c>
      <c r="C356" s="122" t="s">
        <v>337</v>
      </c>
      <c r="D356" s="110" t="s">
        <v>331</v>
      </c>
      <c r="E356" s="118">
        <v>45012</v>
      </c>
      <c r="F356" s="289">
        <v>45027</v>
      </c>
      <c r="G356" s="198">
        <v>5361619</v>
      </c>
      <c r="H356" s="207">
        <v>5361619</v>
      </c>
      <c r="I356" s="233"/>
      <c r="J356" s="290" t="s">
        <v>82</v>
      </c>
      <c r="K356" s="199" t="s">
        <v>21</v>
      </c>
      <c r="L356" s="268"/>
      <c r="M356" s="270"/>
      <c r="N356" s="272"/>
    </row>
    <row r="357" spans="2:14" ht="13.5" x14ac:dyDescent="0.25">
      <c r="B357" s="122">
        <v>340</v>
      </c>
      <c r="C357" s="122" t="s">
        <v>337</v>
      </c>
      <c r="D357" s="110" t="s">
        <v>331</v>
      </c>
      <c r="E357" s="118">
        <v>45012</v>
      </c>
      <c r="F357" s="289">
        <v>45026</v>
      </c>
      <c r="G357" s="198">
        <v>379828</v>
      </c>
      <c r="H357" s="207">
        <v>379828</v>
      </c>
      <c r="I357" s="233"/>
      <c r="J357" s="290" t="s">
        <v>82</v>
      </c>
      <c r="K357" s="199" t="s">
        <v>21</v>
      </c>
      <c r="L357" s="268"/>
      <c r="M357" s="270"/>
      <c r="N357" s="272"/>
    </row>
    <row r="358" spans="2:14" ht="13.5" x14ac:dyDescent="0.25">
      <c r="B358" s="122">
        <v>341</v>
      </c>
      <c r="C358" s="122" t="s">
        <v>337</v>
      </c>
      <c r="D358" s="110" t="s">
        <v>331</v>
      </c>
      <c r="E358" s="118">
        <v>45012</v>
      </c>
      <c r="F358" s="289">
        <v>45027</v>
      </c>
      <c r="G358" s="198">
        <v>15488765</v>
      </c>
      <c r="H358" s="207">
        <v>15488765</v>
      </c>
      <c r="I358" s="233"/>
      <c r="J358" s="290" t="s">
        <v>82</v>
      </c>
      <c r="K358" s="199" t="s">
        <v>21</v>
      </c>
      <c r="L358" s="268"/>
      <c r="M358" s="270"/>
      <c r="N358" s="272"/>
    </row>
    <row r="359" spans="2:14" ht="13.5" x14ac:dyDescent="0.25">
      <c r="B359" s="122">
        <v>342</v>
      </c>
      <c r="C359" s="122" t="s">
        <v>337</v>
      </c>
      <c r="D359" s="110" t="s">
        <v>331</v>
      </c>
      <c r="E359" s="118">
        <v>45012</v>
      </c>
      <c r="F359" s="289">
        <v>45027</v>
      </c>
      <c r="G359" s="198">
        <v>26405455</v>
      </c>
      <c r="H359" s="207">
        <v>26405455</v>
      </c>
      <c r="I359" s="233"/>
      <c r="J359" s="290" t="s">
        <v>82</v>
      </c>
      <c r="K359" s="199" t="s">
        <v>21</v>
      </c>
      <c r="L359" s="268"/>
      <c r="M359" s="270"/>
      <c r="N359" s="272"/>
    </row>
    <row r="360" spans="2:14" ht="13.5" x14ac:dyDescent="0.25">
      <c r="B360" s="122">
        <v>343</v>
      </c>
      <c r="C360" s="122" t="s">
        <v>337</v>
      </c>
      <c r="D360" s="110" t="s">
        <v>331</v>
      </c>
      <c r="E360" s="118">
        <v>45012</v>
      </c>
      <c r="F360" s="289">
        <v>45041</v>
      </c>
      <c r="G360" s="198">
        <v>66376477</v>
      </c>
      <c r="H360" s="207">
        <v>66376477</v>
      </c>
      <c r="I360" s="233"/>
      <c r="J360" s="290" t="s">
        <v>82</v>
      </c>
      <c r="K360" s="199" t="s">
        <v>21</v>
      </c>
      <c r="L360" s="268"/>
      <c r="M360" s="270"/>
      <c r="N360" s="272"/>
    </row>
    <row r="361" spans="2:14" ht="13.5" x14ac:dyDescent="0.25">
      <c r="B361" s="122">
        <v>344</v>
      </c>
      <c r="C361" s="122" t="s">
        <v>337</v>
      </c>
      <c r="D361" s="110" t="s">
        <v>331</v>
      </c>
      <c r="E361" s="118">
        <v>45012</v>
      </c>
      <c r="F361" s="289">
        <v>45029</v>
      </c>
      <c r="G361" s="198">
        <v>49636636</v>
      </c>
      <c r="H361" s="207">
        <v>49636636</v>
      </c>
      <c r="I361" s="233"/>
      <c r="J361" s="290" t="s">
        <v>82</v>
      </c>
      <c r="K361" s="199" t="s">
        <v>21</v>
      </c>
      <c r="L361" s="268"/>
      <c r="M361" s="270"/>
      <c r="N361" s="272"/>
    </row>
    <row r="362" spans="2:14" ht="13.5" x14ac:dyDescent="0.25">
      <c r="B362" s="122">
        <v>345</v>
      </c>
      <c r="C362" s="122" t="s">
        <v>337</v>
      </c>
      <c r="D362" s="110" t="s">
        <v>331</v>
      </c>
      <c r="E362" s="118">
        <v>45012</v>
      </c>
      <c r="F362" s="289">
        <v>45020</v>
      </c>
      <c r="G362" s="198">
        <v>3321750</v>
      </c>
      <c r="H362" s="207">
        <v>3321750</v>
      </c>
      <c r="I362" s="233"/>
      <c r="J362" s="290" t="s">
        <v>82</v>
      </c>
      <c r="K362" s="199" t="s">
        <v>21</v>
      </c>
      <c r="L362" s="268"/>
      <c r="M362" s="270"/>
      <c r="N362" s="272"/>
    </row>
    <row r="363" spans="2:14" ht="13.5" x14ac:dyDescent="0.25">
      <c r="B363" s="122">
        <v>346</v>
      </c>
      <c r="C363" s="122" t="s">
        <v>337</v>
      </c>
      <c r="D363" s="110" t="s">
        <v>331</v>
      </c>
      <c r="E363" s="118">
        <v>45012</v>
      </c>
      <c r="F363" s="289">
        <v>45020</v>
      </c>
      <c r="G363" s="198">
        <v>3750000</v>
      </c>
      <c r="H363" s="207">
        <v>3750000</v>
      </c>
      <c r="I363" s="233"/>
      <c r="J363" s="290" t="s">
        <v>82</v>
      </c>
      <c r="K363" s="199" t="s">
        <v>21</v>
      </c>
      <c r="L363" s="268"/>
      <c r="M363" s="270"/>
      <c r="N363" s="272"/>
    </row>
    <row r="364" spans="2:14" ht="13.5" x14ac:dyDescent="0.25">
      <c r="B364" s="122">
        <v>347</v>
      </c>
      <c r="C364" s="122" t="s">
        <v>337</v>
      </c>
      <c r="D364" s="110" t="s">
        <v>331</v>
      </c>
      <c r="E364" s="118">
        <v>45012</v>
      </c>
      <c r="F364" s="289">
        <v>45026</v>
      </c>
      <c r="G364" s="198">
        <v>28345600</v>
      </c>
      <c r="H364" s="207">
        <v>28345600</v>
      </c>
      <c r="I364" s="233"/>
      <c r="J364" s="290" t="s">
        <v>82</v>
      </c>
      <c r="K364" s="199" t="s">
        <v>21</v>
      </c>
      <c r="L364" s="268"/>
      <c r="M364" s="270"/>
      <c r="N364" s="272"/>
    </row>
    <row r="365" spans="2:14" ht="13.5" x14ac:dyDescent="0.25">
      <c r="B365" s="122">
        <v>348</v>
      </c>
      <c r="C365" s="122" t="s">
        <v>337</v>
      </c>
      <c r="D365" s="110" t="s">
        <v>331</v>
      </c>
      <c r="E365" s="118">
        <v>45012</v>
      </c>
      <c r="F365" s="289">
        <v>45026</v>
      </c>
      <c r="G365" s="198">
        <v>721000</v>
      </c>
      <c r="H365" s="207">
        <v>721000</v>
      </c>
      <c r="I365" s="233"/>
      <c r="J365" s="290" t="s">
        <v>82</v>
      </c>
      <c r="K365" s="199" t="s">
        <v>21</v>
      </c>
      <c r="L365" s="268"/>
      <c r="M365" s="270"/>
      <c r="N365" s="272"/>
    </row>
    <row r="366" spans="2:14" ht="13.5" x14ac:dyDescent="0.25">
      <c r="B366" s="122">
        <v>349</v>
      </c>
      <c r="C366" s="122" t="s">
        <v>337</v>
      </c>
      <c r="D366" s="110" t="s">
        <v>331</v>
      </c>
      <c r="E366" s="118">
        <v>45012</v>
      </c>
      <c r="F366" s="289">
        <v>45020</v>
      </c>
      <c r="G366" s="198">
        <v>8500000</v>
      </c>
      <c r="H366" s="207">
        <v>8500000</v>
      </c>
      <c r="I366" s="233"/>
      <c r="J366" s="290" t="s">
        <v>82</v>
      </c>
      <c r="K366" s="199" t="s">
        <v>21</v>
      </c>
      <c r="L366" s="268"/>
      <c r="M366" s="270"/>
      <c r="N366" s="272"/>
    </row>
    <row r="367" spans="2:14" ht="13.5" x14ac:dyDescent="0.25">
      <c r="B367" s="122">
        <v>350</v>
      </c>
      <c r="C367" s="122" t="s">
        <v>337</v>
      </c>
      <c r="D367" s="110" t="s">
        <v>331</v>
      </c>
      <c r="E367" s="118">
        <v>45012</v>
      </c>
      <c r="F367" s="289">
        <v>45029</v>
      </c>
      <c r="G367" s="198">
        <v>25405418</v>
      </c>
      <c r="H367" s="207">
        <v>25405418</v>
      </c>
      <c r="I367" s="233"/>
      <c r="J367" s="290" t="s">
        <v>82</v>
      </c>
      <c r="K367" s="199" t="s">
        <v>21</v>
      </c>
      <c r="L367" s="268"/>
      <c r="M367" s="270"/>
      <c r="N367" s="272"/>
    </row>
    <row r="368" spans="2:14" ht="13.5" x14ac:dyDescent="0.25">
      <c r="B368" s="122">
        <v>351</v>
      </c>
      <c r="C368" s="122" t="s">
        <v>337</v>
      </c>
      <c r="D368" s="110" t="s">
        <v>331</v>
      </c>
      <c r="E368" s="118">
        <v>45012</v>
      </c>
      <c r="F368" s="289">
        <v>45030</v>
      </c>
      <c r="G368" s="198">
        <v>111648240</v>
      </c>
      <c r="H368" s="207">
        <v>111648240</v>
      </c>
      <c r="I368" s="233"/>
      <c r="J368" s="290" t="s">
        <v>82</v>
      </c>
      <c r="K368" s="199" t="s">
        <v>21</v>
      </c>
      <c r="L368" s="268"/>
      <c r="M368" s="270"/>
      <c r="N368" s="272"/>
    </row>
    <row r="369" spans="2:14" ht="13.5" x14ac:dyDescent="0.25">
      <c r="B369" s="122">
        <v>352</v>
      </c>
      <c r="C369" s="122" t="s">
        <v>337</v>
      </c>
      <c r="D369" s="110" t="s">
        <v>331</v>
      </c>
      <c r="E369" s="118">
        <v>45012</v>
      </c>
      <c r="F369" s="289">
        <v>45026</v>
      </c>
      <c r="G369" s="198">
        <v>5067600</v>
      </c>
      <c r="H369" s="207">
        <v>5067600</v>
      </c>
      <c r="I369" s="233"/>
      <c r="J369" s="290" t="s">
        <v>82</v>
      </c>
      <c r="K369" s="199" t="s">
        <v>21</v>
      </c>
      <c r="L369" s="268"/>
      <c r="M369" s="270"/>
      <c r="N369" s="272"/>
    </row>
    <row r="370" spans="2:14" ht="13.5" x14ac:dyDescent="0.25">
      <c r="B370" s="122">
        <v>353</v>
      </c>
      <c r="C370" s="122" t="s">
        <v>337</v>
      </c>
      <c r="D370" s="110" t="s">
        <v>331</v>
      </c>
      <c r="E370" s="118">
        <v>45012</v>
      </c>
      <c r="F370" s="289">
        <v>45029</v>
      </c>
      <c r="G370" s="198">
        <v>50585600</v>
      </c>
      <c r="H370" s="207">
        <v>50585600</v>
      </c>
      <c r="I370" s="233"/>
      <c r="J370" s="290" t="s">
        <v>82</v>
      </c>
      <c r="K370" s="199" t="s">
        <v>21</v>
      </c>
      <c r="L370" s="268"/>
      <c r="M370" s="270"/>
      <c r="N370" s="272"/>
    </row>
    <row r="371" spans="2:14" ht="13.5" x14ac:dyDescent="0.25">
      <c r="B371" s="122">
        <v>354</v>
      </c>
      <c r="C371" s="122" t="s">
        <v>337</v>
      </c>
      <c r="D371" s="110" t="s">
        <v>331</v>
      </c>
      <c r="E371" s="118">
        <v>45012</v>
      </c>
      <c r="F371" s="289">
        <v>45027</v>
      </c>
      <c r="G371" s="198">
        <v>1760363</v>
      </c>
      <c r="H371" s="207">
        <v>1760363</v>
      </c>
      <c r="I371" s="233"/>
      <c r="J371" s="290" t="s">
        <v>82</v>
      </c>
      <c r="K371" s="199" t="s">
        <v>21</v>
      </c>
      <c r="L371" s="268"/>
      <c r="M371" s="270"/>
      <c r="N371" s="272"/>
    </row>
    <row r="372" spans="2:14" ht="13.5" x14ac:dyDescent="0.25">
      <c r="B372" s="122">
        <v>355</v>
      </c>
      <c r="C372" s="122" t="s">
        <v>337</v>
      </c>
      <c r="D372" s="110" t="s">
        <v>331</v>
      </c>
      <c r="E372" s="118">
        <v>45012</v>
      </c>
      <c r="F372" s="289">
        <v>45027</v>
      </c>
      <c r="G372" s="198">
        <v>2893364</v>
      </c>
      <c r="H372" s="207">
        <v>2893364</v>
      </c>
      <c r="I372" s="233"/>
      <c r="J372" s="290" t="s">
        <v>82</v>
      </c>
      <c r="K372" s="199" t="s">
        <v>21</v>
      </c>
      <c r="L372" s="268"/>
      <c r="M372" s="270"/>
      <c r="N372" s="272"/>
    </row>
    <row r="373" spans="2:14" ht="13.5" x14ac:dyDescent="0.25">
      <c r="B373" s="122">
        <v>356</v>
      </c>
      <c r="C373" s="122" t="s">
        <v>337</v>
      </c>
      <c r="D373" s="110" t="s">
        <v>331</v>
      </c>
      <c r="E373" s="118">
        <v>45012</v>
      </c>
      <c r="F373" s="289">
        <v>45026</v>
      </c>
      <c r="G373" s="198">
        <v>4463646</v>
      </c>
      <c r="H373" s="207">
        <v>4463646</v>
      </c>
      <c r="I373" s="233"/>
      <c r="J373" s="290" t="s">
        <v>82</v>
      </c>
      <c r="K373" s="199" t="s">
        <v>21</v>
      </c>
      <c r="L373" s="268"/>
      <c r="M373" s="270"/>
      <c r="N373" s="272"/>
    </row>
    <row r="374" spans="2:14" ht="13.5" x14ac:dyDescent="0.25">
      <c r="B374" s="122">
        <v>357</v>
      </c>
      <c r="C374" s="122" t="s">
        <v>337</v>
      </c>
      <c r="D374" s="110" t="s">
        <v>331</v>
      </c>
      <c r="E374" s="118">
        <v>45012</v>
      </c>
      <c r="F374" s="289">
        <v>45026</v>
      </c>
      <c r="G374" s="198">
        <v>54341206</v>
      </c>
      <c r="H374" s="207">
        <v>54341206</v>
      </c>
      <c r="I374" s="233"/>
      <c r="J374" s="290" t="s">
        <v>82</v>
      </c>
      <c r="K374" s="199" t="s">
        <v>21</v>
      </c>
      <c r="L374" s="268"/>
      <c r="M374" s="270"/>
      <c r="N374" s="272"/>
    </row>
    <row r="375" spans="2:14" ht="13.5" x14ac:dyDescent="0.25">
      <c r="B375" s="122">
        <v>358</v>
      </c>
      <c r="C375" s="122" t="s">
        <v>337</v>
      </c>
      <c r="D375" s="110" t="s">
        <v>331</v>
      </c>
      <c r="E375" s="118">
        <v>45013</v>
      </c>
      <c r="F375" s="289">
        <v>45027</v>
      </c>
      <c r="G375" s="198">
        <v>1557173</v>
      </c>
      <c r="H375" s="207">
        <v>1557173</v>
      </c>
      <c r="I375" s="233"/>
      <c r="J375" s="290" t="s">
        <v>82</v>
      </c>
      <c r="K375" s="199" t="s">
        <v>21</v>
      </c>
      <c r="L375" s="268"/>
      <c r="M375" s="270"/>
      <c r="N375" s="272"/>
    </row>
    <row r="376" spans="2:14" ht="13.5" x14ac:dyDescent="0.25">
      <c r="B376" s="122">
        <v>359</v>
      </c>
      <c r="C376" s="122" t="s">
        <v>337</v>
      </c>
      <c r="D376" s="110" t="s">
        <v>331</v>
      </c>
      <c r="E376" s="118">
        <v>45013</v>
      </c>
      <c r="F376" s="289">
        <v>45029</v>
      </c>
      <c r="G376" s="198">
        <v>1348364</v>
      </c>
      <c r="H376" s="207">
        <v>1348364</v>
      </c>
      <c r="I376" s="233"/>
      <c r="J376" s="290" t="s">
        <v>82</v>
      </c>
      <c r="K376" s="199" t="s">
        <v>21</v>
      </c>
      <c r="L376" s="268"/>
      <c r="M376" s="270"/>
      <c r="N376" s="272"/>
    </row>
    <row r="377" spans="2:14" ht="13.5" x14ac:dyDescent="0.25">
      <c r="B377" s="122">
        <v>360</v>
      </c>
      <c r="C377" s="122" t="s">
        <v>337</v>
      </c>
      <c r="D377" s="110" t="s">
        <v>331</v>
      </c>
      <c r="E377" s="118">
        <v>45013</v>
      </c>
      <c r="F377" s="289">
        <v>45026</v>
      </c>
      <c r="G377" s="198">
        <v>10571546</v>
      </c>
      <c r="H377" s="207">
        <v>10571546</v>
      </c>
      <c r="I377" s="233"/>
      <c r="J377" s="290" t="s">
        <v>82</v>
      </c>
      <c r="K377" s="199" t="s">
        <v>21</v>
      </c>
      <c r="L377" s="268"/>
      <c r="M377" s="270"/>
      <c r="N377" s="272"/>
    </row>
    <row r="378" spans="2:14" ht="13.5" x14ac:dyDescent="0.25">
      <c r="B378" s="122">
        <v>361</v>
      </c>
      <c r="C378" s="122" t="s">
        <v>337</v>
      </c>
      <c r="D378" s="110" t="s">
        <v>331</v>
      </c>
      <c r="E378" s="118">
        <v>45013</v>
      </c>
      <c r="F378" s="289">
        <v>45026</v>
      </c>
      <c r="G378" s="198">
        <v>14771063</v>
      </c>
      <c r="H378" s="207">
        <v>14771063</v>
      </c>
      <c r="I378" s="233"/>
      <c r="J378" s="290" t="s">
        <v>82</v>
      </c>
      <c r="K378" s="199" t="s">
        <v>21</v>
      </c>
      <c r="L378" s="268"/>
      <c r="M378" s="270"/>
      <c r="N378" s="272"/>
    </row>
    <row r="379" spans="2:14" ht="13.5" x14ac:dyDescent="0.25">
      <c r="B379" s="122">
        <v>362</v>
      </c>
      <c r="C379" s="122" t="s">
        <v>337</v>
      </c>
      <c r="D379" s="110" t="s">
        <v>331</v>
      </c>
      <c r="E379" s="118">
        <v>45013</v>
      </c>
      <c r="F379" s="289">
        <v>45029</v>
      </c>
      <c r="G379" s="198">
        <v>6417648</v>
      </c>
      <c r="H379" s="207">
        <v>6417648</v>
      </c>
      <c r="I379" s="233"/>
      <c r="J379" s="290" t="s">
        <v>82</v>
      </c>
      <c r="K379" s="199" t="s">
        <v>21</v>
      </c>
      <c r="L379" s="268"/>
      <c r="M379" s="270"/>
      <c r="N379" s="272"/>
    </row>
    <row r="380" spans="2:14" ht="13.5" x14ac:dyDescent="0.25">
      <c r="B380" s="122">
        <v>363</v>
      </c>
      <c r="C380" s="122" t="s">
        <v>337</v>
      </c>
      <c r="D380" s="110" t="s">
        <v>331</v>
      </c>
      <c r="E380" s="118">
        <v>45013</v>
      </c>
      <c r="F380" s="289">
        <v>45026</v>
      </c>
      <c r="G380" s="198">
        <v>1231318</v>
      </c>
      <c r="H380" s="207">
        <v>1231318</v>
      </c>
      <c r="I380" s="233"/>
      <c r="J380" s="290" t="s">
        <v>82</v>
      </c>
      <c r="K380" s="199" t="s">
        <v>21</v>
      </c>
      <c r="L380" s="268"/>
      <c r="M380" s="270"/>
      <c r="N380" s="272"/>
    </row>
    <row r="381" spans="2:14" ht="13.5" x14ac:dyDescent="0.25">
      <c r="B381" s="122">
        <v>364</v>
      </c>
      <c r="C381" s="122" t="s">
        <v>337</v>
      </c>
      <c r="D381" s="110" t="s">
        <v>331</v>
      </c>
      <c r="E381" s="118">
        <v>45013</v>
      </c>
      <c r="F381" s="289">
        <v>45026</v>
      </c>
      <c r="G381" s="198">
        <v>41079697</v>
      </c>
      <c r="H381" s="207">
        <v>41079697</v>
      </c>
      <c r="I381" s="233"/>
      <c r="J381" s="290" t="s">
        <v>82</v>
      </c>
      <c r="K381" s="199" t="s">
        <v>21</v>
      </c>
      <c r="L381" s="268"/>
      <c r="M381" s="270"/>
      <c r="N381" s="272"/>
    </row>
    <row r="382" spans="2:14" ht="13.5" x14ac:dyDescent="0.25">
      <c r="B382" s="122">
        <v>365</v>
      </c>
      <c r="C382" s="122" t="s">
        <v>337</v>
      </c>
      <c r="D382" s="110" t="s">
        <v>331</v>
      </c>
      <c r="E382" s="118">
        <v>45013</v>
      </c>
      <c r="F382" s="289">
        <v>45029</v>
      </c>
      <c r="G382" s="198">
        <v>14864773</v>
      </c>
      <c r="H382" s="207">
        <v>14864773</v>
      </c>
      <c r="I382" s="233"/>
      <c r="J382" s="290" t="s">
        <v>82</v>
      </c>
      <c r="K382" s="199" t="s">
        <v>21</v>
      </c>
      <c r="L382" s="268"/>
      <c r="M382" s="270"/>
      <c r="N382" s="272"/>
    </row>
    <row r="383" spans="2:14" ht="13.5" x14ac:dyDescent="0.25">
      <c r="B383" s="122">
        <v>366</v>
      </c>
      <c r="C383" s="122" t="s">
        <v>337</v>
      </c>
      <c r="D383" s="110" t="s">
        <v>331</v>
      </c>
      <c r="E383" s="118">
        <v>45013</v>
      </c>
      <c r="F383" s="289">
        <v>45020</v>
      </c>
      <c r="G383" s="198">
        <v>36912684</v>
      </c>
      <c r="H383" s="207">
        <v>36912684</v>
      </c>
      <c r="I383" s="233"/>
      <c r="J383" s="290" t="s">
        <v>82</v>
      </c>
      <c r="K383" s="199" t="s">
        <v>21</v>
      </c>
      <c r="L383" s="268"/>
      <c r="M383" s="270"/>
      <c r="N383" s="272"/>
    </row>
    <row r="384" spans="2:14" ht="13.5" x14ac:dyDescent="0.25">
      <c r="B384" s="122">
        <v>367</v>
      </c>
      <c r="C384" s="122" t="s">
        <v>337</v>
      </c>
      <c r="D384" s="110" t="s">
        <v>331</v>
      </c>
      <c r="E384" s="118">
        <v>45013</v>
      </c>
      <c r="F384" s="289">
        <v>45020</v>
      </c>
      <c r="G384" s="198">
        <v>1310902</v>
      </c>
      <c r="H384" s="207">
        <v>1310902</v>
      </c>
      <c r="I384" s="233"/>
      <c r="J384" s="290" t="s">
        <v>82</v>
      </c>
      <c r="K384" s="199" t="s">
        <v>21</v>
      </c>
      <c r="L384" s="268"/>
      <c r="M384" s="270"/>
      <c r="N384" s="272"/>
    </row>
    <row r="385" spans="2:14" ht="13.5" x14ac:dyDescent="0.25">
      <c r="B385" s="122">
        <v>368</v>
      </c>
      <c r="C385" s="122" t="s">
        <v>337</v>
      </c>
      <c r="D385" s="110" t="s">
        <v>331</v>
      </c>
      <c r="E385" s="118">
        <v>45013</v>
      </c>
      <c r="F385" s="289">
        <v>45020</v>
      </c>
      <c r="G385" s="198">
        <v>5200563</v>
      </c>
      <c r="H385" s="207">
        <v>5200563</v>
      </c>
      <c r="I385" s="233"/>
      <c r="J385" s="290" t="s">
        <v>82</v>
      </c>
      <c r="K385" s="199" t="s">
        <v>21</v>
      </c>
      <c r="L385" s="268"/>
      <c r="M385" s="270"/>
      <c r="N385" s="272"/>
    </row>
    <row r="386" spans="2:14" ht="13.5" x14ac:dyDescent="0.25">
      <c r="B386" s="122">
        <v>369</v>
      </c>
      <c r="C386" s="122" t="s">
        <v>337</v>
      </c>
      <c r="D386" s="110" t="s">
        <v>331</v>
      </c>
      <c r="E386" s="118">
        <v>45013</v>
      </c>
      <c r="F386" s="289">
        <v>45026</v>
      </c>
      <c r="G386" s="198">
        <v>5313676</v>
      </c>
      <c r="H386" s="207">
        <v>5313676</v>
      </c>
      <c r="I386" s="233"/>
      <c r="J386" s="290" t="s">
        <v>82</v>
      </c>
      <c r="K386" s="199" t="s">
        <v>21</v>
      </c>
      <c r="L386" s="268"/>
      <c r="M386" s="270"/>
      <c r="N386" s="272"/>
    </row>
    <row r="387" spans="2:14" ht="13.5" x14ac:dyDescent="0.25">
      <c r="B387" s="122">
        <v>370</v>
      </c>
      <c r="C387" s="122" t="s">
        <v>337</v>
      </c>
      <c r="D387" s="110" t="s">
        <v>331</v>
      </c>
      <c r="E387" s="118">
        <v>45013</v>
      </c>
      <c r="F387" s="289">
        <v>45029</v>
      </c>
      <c r="G387" s="198">
        <v>2005036</v>
      </c>
      <c r="H387" s="207">
        <v>2005036</v>
      </c>
      <c r="I387" s="233"/>
      <c r="J387" s="290" t="s">
        <v>82</v>
      </c>
      <c r="K387" s="199" t="s">
        <v>21</v>
      </c>
      <c r="L387" s="268"/>
      <c r="M387" s="270"/>
      <c r="N387" s="272"/>
    </row>
    <row r="388" spans="2:14" ht="13.5" x14ac:dyDescent="0.25">
      <c r="B388" s="122">
        <v>371</v>
      </c>
      <c r="C388" s="122" t="s">
        <v>337</v>
      </c>
      <c r="D388" s="110" t="s">
        <v>331</v>
      </c>
      <c r="E388" s="118">
        <v>45014</v>
      </c>
      <c r="F388" s="289">
        <v>45020</v>
      </c>
      <c r="G388" s="198">
        <v>379227</v>
      </c>
      <c r="H388" s="207">
        <v>379227</v>
      </c>
      <c r="I388" s="233"/>
      <c r="J388" s="290" t="s">
        <v>82</v>
      </c>
      <c r="K388" s="199" t="s">
        <v>21</v>
      </c>
      <c r="L388" s="268"/>
      <c r="M388" s="270"/>
      <c r="N388" s="272"/>
    </row>
    <row r="389" spans="2:14" ht="13.5" x14ac:dyDescent="0.25">
      <c r="B389" s="122">
        <v>372</v>
      </c>
      <c r="C389" s="122" t="s">
        <v>337</v>
      </c>
      <c r="D389" s="110" t="s">
        <v>331</v>
      </c>
      <c r="E389" s="118">
        <v>45014</v>
      </c>
      <c r="F389" s="289">
        <v>45020</v>
      </c>
      <c r="G389" s="198">
        <v>9216903</v>
      </c>
      <c r="H389" s="207">
        <v>9216903</v>
      </c>
      <c r="I389" s="233"/>
      <c r="J389" s="290" t="s">
        <v>82</v>
      </c>
      <c r="K389" s="199" t="s">
        <v>21</v>
      </c>
      <c r="L389" s="268"/>
      <c r="M389" s="270"/>
      <c r="N389" s="272"/>
    </row>
    <row r="390" spans="2:14" ht="13.5" x14ac:dyDescent="0.25">
      <c r="B390" s="122">
        <v>373</v>
      </c>
      <c r="C390" s="122" t="s">
        <v>337</v>
      </c>
      <c r="D390" s="110" t="s">
        <v>331</v>
      </c>
      <c r="E390" s="118">
        <v>45014</v>
      </c>
      <c r="F390" s="289">
        <v>45020</v>
      </c>
      <c r="G390" s="198">
        <v>1497245</v>
      </c>
      <c r="H390" s="207">
        <v>1497245</v>
      </c>
      <c r="I390" s="233"/>
      <c r="J390" s="290" t="s">
        <v>82</v>
      </c>
      <c r="K390" s="199" t="s">
        <v>21</v>
      </c>
      <c r="L390" s="268"/>
      <c r="M390" s="270"/>
      <c r="N390" s="272"/>
    </row>
    <row r="391" spans="2:14" ht="13.5" x14ac:dyDescent="0.25">
      <c r="B391" s="122">
        <v>374</v>
      </c>
      <c r="C391" s="122" t="s">
        <v>337</v>
      </c>
      <c r="D391" s="110" t="s">
        <v>331</v>
      </c>
      <c r="E391" s="118">
        <v>45014</v>
      </c>
      <c r="F391" s="289">
        <v>45020</v>
      </c>
      <c r="G391" s="198">
        <v>2060000</v>
      </c>
      <c r="H391" s="207">
        <v>2060000</v>
      </c>
      <c r="I391" s="233"/>
      <c r="J391" s="290" t="s">
        <v>82</v>
      </c>
      <c r="K391" s="199" t="s">
        <v>21</v>
      </c>
      <c r="L391" s="268"/>
      <c r="M391" s="270"/>
      <c r="N391" s="272"/>
    </row>
    <row r="392" spans="2:14" ht="13.5" x14ac:dyDescent="0.25">
      <c r="B392" s="122">
        <v>375</v>
      </c>
      <c r="C392" s="122" t="s">
        <v>337</v>
      </c>
      <c r="D392" s="110" t="s">
        <v>331</v>
      </c>
      <c r="E392" s="118">
        <v>45014</v>
      </c>
      <c r="F392" s="289">
        <v>45020</v>
      </c>
      <c r="G392" s="198">
        <v>10983545</v>
      </c>
      <c r="H392" s="207">
        <v>10983545</v>
      </c>
      <c r="I392" s="233"/>
      <c r="J392" s="290" t="s">
        <v>82</v>
      </c>
      <c r="K392" s="199" t="s">
        <v>21</v>
      </c>
      <c r="L392" s="268"/>
      <c r="M392" s="270"/>
      <c r="N392" s="272"/>
    </row>
    <row r="393" spans="2:14" ht="13.5" x14ac:dyDescent="0.25">
      <c r="B393" s="122">
        <v>376</v>
      </c>
      <c r="C393" s="122" t="s">
        <v>337</v>
      </c>
      <c r="D393" s="110" t="s">
        <v>331</v>
      </c>
      <c r="E393" s="118">
        <v>45014</v>
      </c>
      <c r="F393" s="289">
        <v>45020</v>
      </c>
      <c r="G393" s="198">
        <v>1722909</v>
      </c>
      <c r="H393" s="207">
        <v>1722909</v>
      </c>
      <c r="I393" s="233"/>
      <c r="J393" s="290" t="s">
        <v>82</v>
      </c>
      <c r="K393" s="199" t="s">
        <v>21</v>
      </c>
      <c r="L393" s="268"/>
      <c r="M393" s="270"/>
      <c r="N393" s="272"/>
    </row>
    <row r="394" spans="2:14" ht="13.5" x14ac:dyDescent="0.25">
      <c r="B394" s="122">
        <v>377</v>
      </c>
      <c r="C394" s="122" t="s">
        <v>337</v>
      </c>
      <c r="D394" s="110" t="s">
        <v>331</v>
      </c>
      <c r="E394" s="118">
        <v>45014</v>
      </c>
      <c r="F394" s="289">
        <v>45020</v>
      </c>
      <c r="G394" s="198">
        <v>6086364</v>
      </c>
      <c r="H394" s="207">
        <v>6086364</v>
      </c>
      <c r="I394" s="233"/>
      <c r="J394" s="290" t="s">
        <v>82</v>
      </c>
      <c r="K394" s="199" t="s">
        <v>21</v>
      </c>
      <c r="L394" s="268"/>
      <c r="M394" s="270"/>
      <c r="N394" s="272"/>
    </row>
    <row r="395" spans="2:14" ht="13.5" x14ac:dyDescent="0.25">
      <c r="B395" s="122">
        <v>378</v>
      </c>
      <c r="C395" s="122" t="s">
        <v>337</v>
      </c>
      <c r="D395" s="110" t="s">
        <v>331</v>
      </c>
      <c r="E395" s="118">
        <v>45014</v>
      </c>
      <c r="F395" s="289">
        <v>45020</v>
      </c>
      <c r="G395" s="198">
        <v>30000000</v>
      </c>
      <c r="H395" s="207">
        <v>30000000</v>
      </c>
      <c r="I395" s="233"/>
      <c r="J395" s="290" t="s">
        <v>82</v>
      </c>
      <c r="K395" s="199" t="s">
        <v>21</v>
      </c>
      <c r="L395" s="268"/>
      <c r="M395" s="270"/>
      <c r="N395" s="272"/>
    </row>
    <row r="396" spans="2:14" ht="13.5" x14ac:dyDescent="0.25">
      <c r="B396" s="122">
        <v>379</v>
      </c>
      <c r="C396" s="122" t="s">
        <v>337</v>
      </c>
      <c r="D396" s="110" t="s">
        <v>331</v>
      </c>
      <c r="E396" s="118">
        <v>45014</v>
      </c>
      <c r="F396" s="289">
        <v>45020</v>
      </c>
      <c r="G396" s="198">
        <v>563691</v>
      </c>
      <c r="H396" s="207">
        <v>563691</v>
      </c>
      <c r="I396" s="233"/>
      <c r="J396" s="290" t="s">
        <v>82</v>
      </c>
      <c r="K396" s="199" t="s">
        <v>21</v>
      </c>
      <c r="L396" s="268"/>
      <c r="M396" s="270"/>
      <c r="N396" s="272"/>
    </row>
    <row r="397" spans="2:14" ht="13.5" x14ac:dyDescent="0.25">
      <c r="B397" s="122">
        <v>380</v>
      </c>
      <c r="C397" s="122" t="s">
        <v>337</v>
      </c>
      <c r="D397" s="110" t="s">
        <v>331</v>
      </c>
      <c r="E397" s="118">
        <v>45014</v>
      </c>
      <c r="F397" s="289">
        <v>45021</v>
      </c>
      <c r="G397" s="198">
        <v>173305750</v>
      </c>
      <c r="H397" s="207">
        <v>173305750</v>
      </c>
      <c r="I397" s="233"/>
      <c r="J397" s="290" t="s">
        <v>82</v>
      </c>
      <c r="K397" s="199" t="s">
        <v>21</v>
      </c>
      <c r="L397" s="268"/>
      <c r="M397" s="270"/>
      <c r="N397" s="272"/>
    </row>
    <row r="398" spans="2:14" ht="13.5" x14ac:dyDescent="0.25">
      <c r="B398" s="122">
        <v>381</v>
      </c>
      <c r="C398" s="122" t="s">
        <v>337</v>
      </c>
      <c r="D398" s="110" t="s">
        <v>331</v>
      </c>
      <c r="E398" s="118">
        <v>45014</v>
      </c>
      <c r="F398" s="289">
        <v>45014</v>
      </c>
      <c r="G398" s="198">
        <v>178910413</v>
      </c>
      <c r="H398" s="207">
        <v>178910413</v>
      </c>
      <c r="I398" s="233"/>
      <c r="J398" s="290" t="s">
        <v>82</v>
      </c>
      <c r="K398" s="199" t="s">
        <v>21</v>
      </c>
      <c r="L398" s="268"/>
      <c r="M398" s="270"/>
      <c r="N398" s="272"/>
    </row>
    <row r="399" spans="2:14" ht="13.5" x14ac:dyDescent="0.25">
      <c r="B399" s="122">
        <v>382</v>
      </c>
      <c r="C399" s="122" t="s">
        <v>337</v>
      </c>
      <c r="D399" s="110" t="s">
        <v>331</v>
      </c>
      <c r="E399" s="118">
        <v>45014</v>
      </c>
      <c r="F399" s="289">
        <v>45026</v>
      </c>
      <c r="G399" s="198">
        <v>146653000</v>
      </c>
      <c r="H399" s="207">
        <v>146653000</v>
      </c>
      <c r="I399" s="233"/>
      <c r="J399" s="290" t="s">
        <v>82</v>
      </c>
      <c r="K399" s="199" t="s">
        <v>21</v>
      </c>
      <c r="L399" s="268"/>
      <c r="M399" s="270"/>
      <c r="N399" s="272"/>
    </row>
    <row r="400" spans="2:14" ht="13.5" x14ac:dyDescent="0.25">
      <c r="B400" s="122">
        <v>383</v>
      </c>
      <c r="C400" s="122" t="s">
        <v>337</v>
      </c>
      <c r="D400" s="110" t="s">
        <v>331</v>
      </c>
      <c r="E400" s="118">
        <v>45014</v>
      </c>
      <c r="F400" s="289">
        <v>45014</v>
      </c>
      <c r="G400" s="198">
        <v>66193000</v>
      </c>
      <c r="H400" s="207">
        <v>66193000</v>
      </c>
      <c r="I400" s="233"/>
      <c r="J400" s="290" t="s">
        <v>82</v>
      </c>
      <c r="K400" s="199" t="s">
        <v>21</v>
      </c>
      <c r="L400" s="268"/>
      <c r="M400" s="270"/>
      <c r="N400" s="272"/>
    </row>
    <row r="401" spans="2:14" ht="13.5" x14ac:dyDescent="0.25">
      <c r="B401" s="122">
        <v>384</v>
      </c>
      <c r="C401" s="122" t="s">
        <v>337</v>
      </c>
      <c r="D401" s="110" t="s">
        <v>331</v>
      </c>
      <c r="E401" s="118">
        <v>45014</v>
      </c>
      <c r="F401" s="289">
        <v>45020</v>
      </c>
      <c r="G401" s="198">
        <v>2685771</v>
      </c>
      <c r="H401" s="207">
        <v>2685771</v>
      </c>
      <c r="I401" s="233"/>
      <c r="J401" s="290" t="s">
        <v>82</v>
      </c>
      <c r="K401" s="199" t="s">
        <v>21</v>
      </c>
      <c r="L401" s="268"/>
      <c r="M401" s="270"/>
      <c r="N401" s="272"/>
    </row>
    <row r="402" spans="2:14" ht="13.5" x14ac:dyDescent="0.25">
      <c r="B402" s="122">
        <v>385</v>
      </c>
      <c r="C402" s="122" t="s">
        <v>337</v>
      </c>
      <c r="D402" s="110" t="s">
        <v>331</v>
      </c>
      <c r="E402" s="118">
        <v>45014</v>
      </c>
      <c r="F402" s="289">
        <v>45020</v>
      </c>
      <c r="G402" s="198">
        <v>2754000</v>
      </c>
      <c r="H402" s="207">
        <v>2754000</v>
      </c>
      <c r="I402" s="233"/>
      <c r="J402" s="290" t="s">
        <v>82</v>
      </c>
      <c r="K402" s="199" t="s">
        <v>21</v>
      </c>
      <c r="L402" s="268"/>
      <c r="M402" s="270"/>
      <c r="N402" s="272"/>
    </row>
    <row r="403" spans="2:14" ht="13.5" x14ac:dyDescent="0.25">
      <c r="B403" s="122">
        <v>386</v>
      </c>
      <c r="C403" s="122" t="s">
        <v>337</v>
      </c>
      <c r="D403" s="110" t="s">
        <v>331</v>
      </c>
      <c r="E403" s="118">
        <v>45014</v>
      </c>
      <c r="F403" s="289">
        <v>45020</v>
      </c>
      <c r="G403" s="198">
        <v>6211803</v>
      </c>
      <c r="H403" s="207">
        <v>6211803</v>
      </c>
      <c r="I403" s="233"/>
      <c r="J403" s="290" t="s">
        <v>82</v>
      </c>
      <c r="K403" s="199" t="s">
        <v>21</v>
      </c>
      <c r="L403" s="268"/>
      <c r="M403" s="270"/>
      <c r="N403" s="272"/>
    </row>
    <row r="404" spans="2:14" ht="13.5" x14ac:dyDescent="0.25">
      <c r="B404" s="122">
        <v>387</v>
      </c>
      <c r="C404" s="122" t="s">
        <v>337</v>
      </c>
      <c r="D404" s="110" t="s">
        <v>331</v>
      </c>
      <c r="E404" s="118">
        <v>45014</v>
      </c>
      <c r="F404" s="289">
        <v>45020</v>
      </c>
      <c r="G404" s="198">
        <v>1404545</v>
      </c>
      <c r="H404" s="207">
        <v>1404545</v>
      </c>
      <c r="I404" s="233"/>
      <c r="J404" s="290" t="s">
        <v>82</v>
      </c>
      <c r="K404" s="199" t="s">
        <v>21</v>
      </c>
      <c r="L404" s="268"/>
      <c r="M404" s="270"/>
      <c r="N404" s="272"/>
    </row>
    <row r="405" spans="2:14" ht="13.5" x14ac:dyDescent="0.25">
      <c r="B405" s="122">
        <v>388</v>
      </c>
      <c r="C405" s="122" t="s">
        <v>337</v>
      </c>
      <c r="D405" s="110" t="s">
        <v>331</v>
      </c>
      <c r="E405" s="118">
        <v>45014</v>
      </c>
      <c r="F405" s="289">
        <v>45020</v>
      </c>
      <c r="G405" s="198">
        <v>4100000</v>
      </c>
      <c r="H405" s="207">
        <v>4100000</v>
      </c>
      <c r="I405" s="233"/>
      <c r="J405" s="290" t="s">
        <v>82</v>
      </c>
      <c r="K405" s="199" t="s">
        <v>21</v>
      </c>
      <c r="L405" s="268"/>
      <c r="M405" s="270"/>
      <c r="N405" s="272"/>
    </row>
    <row r="406" spans="2:14" ht="13.5" x14ac:dyDescent="0.25">
      <c r="B406" s="122">
        <v>389</v>
      </c>
      <c r="C406" s="122" t="s">
        <v>337</v>
      </c>
      <c r="D406" s="110" t="s">
        <v>331</v>
      </c>
      <c r="E406" s="118">
        <v>45014</v>
      </c>
      <c r="F406" s="289">
        <v>45020</v>
      </c>
      <c r="G406" s="198">
        <v>27930000</v>
      </c>
      <c r="H406" s="207">
        <v>27930000</v>
      </c>
      <c r="I406" s="233"/>
      <c r="J406" s="290" t="s">
        <v>82</v>
      </c>
      <c r="K406" s="199" t="s">
        <v>21</v>
      </c>
      <c r="L406" s="268"/>
      <c r="M406" s="270"/>
      <c r="N406" s="272"/>
    </row>
    <row r="407" spans="2:14" ht="13.5" x14ac:dyDescent="0.25">
      <c r="B407" s="122">
        <v>390</v>
      </c>
      <c r="C407" s="122" t="s">
        <v>337</v>
      </c>
      <c r="D407" s="110" t="s">
        <v>331</v>
      </c>
      <c r="E407" s="118">
        <v>45014</v>
      </c>
      <c r="F407" s="289">
        <v>45021</v>
      </c>
      <c r="G407" s="198">
        <v>1144090</v>
      </c>
      <c r="H407" s="207">
        <v>1144090</v>
      </c>
      <c r="I407" s="233"/>
      <c r="J407" s="290" t="s">
        <v>82</v>
      </c>
      <c r="K407" s="199" t="s">
        <v>21</v>
      </c>
      <c r="L407" s="268"/>
      <c r="M407" s="270"/>
      <c r="N407" s="272"/>
    </row>
    <row r="408" spans="2:14" ht="13.5" x14ac:dyDescent="0.25">
      <c r="B408" s="122">
        <v>391</v>
      </c>
      <c r="C408" s="122" t="s">
        <v>337</v>
      </c>
      <c r="D408" s="110" t="s">
        <v>331</v>
      </c>
      <c r="E408" s="118">
        <v>45014</v>
      </c>
      <c r="F408" s="289">
        <v>45021</v>
      </c>
      <c r="G408" s="198">
        <v>618000</v>
      </c>
      <c r="H408" s="207">
        <v>618000</v>
      </c>
      <c r="I408" s="233"/>
      <c r="J408" s="290" t="s">
        <v>82</v>
      </c>
      <c r="K408" s="199" t="s">
        <v>21</v>
      </c>
      <c r="L408" s="268"/>
      <c r="M408" s="270"/>
      <c r="N408" s="272"/>
    </row>
    <row r="409" spans="2:14" ht="13.5" x14ac:dyDescent="0.25">
      <c r="B409" s="122">
        <v>392</v>
      </c>
      <c r="C409" s="122" t="s">
        <v>337</v>
      </c>
      <c r="D409" s="110" t="s">
        <v>331</v>
      </c>
      <c r="E409" s="118">
        <v>45014</v>
      </c>
      <c r="F409" s="289">
        <v>45021</v>
      </c>
      <c r="G409" s="198">
        <v>826996</v>
      </c>
      <c r="H409" s="207">
        <v>826996</v>
      </c>
      <c r="I409" s="233"/>
      <c r="J409" s="290" t="s">
        <v>82</v>
      </c>
      <c r="K409" s="199" t="s">
        <v>21</v>
      </c>
      <c r="L409" s="268"/>
      <c r="M409" s="270"/>
      <c r="N409" s="272"/>
    </row>
    <row r="410" spans="2:14" ht="13.5" x14ac:dyDescent="0.25">
      <c r="B410" s="122">
        <v>393</v>
      </c>
      <c r="C410" s="122" t="s">
        <v>337</v>
      </c>
      <c r="D410" s="110" t="s">
        <v>331</v>
      </c>
      <c r="E410" s="118">
        <v>45014</v>
      </c>
      <c r="F410" s="289">
        <v>45021</v>
      </c>
      <c r="G410" s="198">
        <v>3370909</v>
      </c>
      <c r="H410" s="207">
        <v>3370909</v>
      </c>
      <c r="I410" s="233"/>
      <c r="J410" s="290" t="s">
        <v>82</v>
      </c>
      <c r="K410" s="199" t="s">
        <v>21</v>
      </c>
      <c r="L410" s="268"/>
      <c r="M410" s="270"/>
      <c r="N410" s="272"/>
    </row>
    <row r="411" spans="2:14" ht="13.5" x14ac:dyDescent="0.25">
      <c r="B411" s="122">
        <v>394</v>
      </c>
      <c r="C411" s="122" t="s">
        <v>337</v>
      </c>
      <c r="D411" s="110" t="s">
        <v>331</v>
      </c>
      <c r="E411" s="118">
        <v>45014</v>
      </c>
      <c r="F411" s="289">
        <v>45021</v>
      </c>
      <c r="G411" s="198">
        <v>983181</v>
      </c>
      <c r="H411" s="207">
        <v>983181</v>
      </c>
      <c r="I411" s="233"/>
      <c r="J411" s="290" t="s">
        <v>82</v>
      </c>
      <c r="K411" s="199" t="s">
        <v>21</v>
      </c>
      <c r="L411" s="268"/>
      <c r="M411" s="270"/>
      <c r="N411" s="272"/>
    </row>
    <row r="412" spans="2:14" ht="13.5" x14ac:dyDescent="0.25">
      <c r="B412" s="122">
        <v>395</v>
      </c>
      <c r="C412" s="122" t="s">
        <v>337</v>
      </c>
      <c r="D412" s="110" t="s">
        <v>331</v>
      </c>
      <c r="E412" s="118">
        <v>45014</v>
      </c>
      <c r="F412" s="289">
        <v>45021</v>
      </c>
      <c r="G412" s="198">
        <v>14730873</v>
      </c>
      <c r="H412" s="207">
        <v>14730873</v>
      </c>
      <c r="I412" s="233"/>
      <c r="J412" s="290" t="s">
        <v>82</v>
      </c>
      <c r="K412" s="199" t="s">
        <v>21</v>
      </c>
      <c r="L412" s="268"/>
      <c r="M412" s="270"/>
      <c r="N412" s="272"/>
    </row>
    <row r="413" spans="2:14" ht="13.5" x14ac:dyDescent="0.25">
      <c r="B413" s="122">
        <v>396</v>
      </c>
      <c r="C413" s="122" t="s">
        <v>337</v>
      </c>
      <c r="D413" s="110" t="s">
        <v>331</v>
      </c>
      <c r="E413" s="118">
        <v>45014</v>
      </c>
      <c r="F413" s="289">
        <v>45021</v>
      </c>
      <c r="G413" s="198">
        <v>314618</v>
      </c>
      <c r="H413" s="207">
        <v>314618</v>
      </c>
      <c r="I413" s="233"/>
      <c r="J413" s="290" t="s">
        <v>82</v>
      </c>
      <c r="K413" s="199" t="s">
        <v>21</v>
      </c>
      <c r="L413" s="268"/>
      <c r="M413" s="270"/>
      <c r="N413" s="272"/>
    </row>
    <row r="414" spans="2:14" ht="13.5" x14ac:dyDescent="0.25">
      <c r="B414" s="122">
        <v>397</v>
      </c>
      <c r="C414" s="122" t="s">
        <v>337</v>
      </c>
      <c r="D414" s="110" t="s">
        <v>331</v>
      </c>
      <c r="E414" s="118">
        <v>45014</v>
      </c>
      <c r="F414" s="289">
        <v>45021</v>
      </c>
      <c r="G414" s="198">
        <v>851155</v>
      </c>
      <c r="H414" s="207">
        <v>851155</v>
      </c>
      <c r="I414" s="233"/>
      <c r="J414" s="290" t="s">
        <v>82</v>
      </c>
      <c r="K414" s="199" t="s">
        <v>21</v>
      </c>
      <c r="L414" s="268"/>
      <c r="M414" s="270"/>
      <c r="N414" s="272"/>
    </row>
    <row r="415" spans="2:14" ht="13.5" x14ac:dyDescent="0.25">
      <c r="B415" s="122">
        <v>398</v>
      </c>
      <c r="C415" s="122" t="s">
        <v>337</v>
      </c>
      <c r="D415" s="110" t="s">
        <v>331</v>
      </c>
      <c r="E415" s="118">
        <v>45014</v>
      </c>
      <c r="F415" s="289">
        <v>45021</v>
      </c>
      <c r="G415" s="198">
        <v>2307200</v>
      </c>
      <c r="H415" s="207">
        <v>2307200</v>
      </c>
      <c r="I415" s="233"/>
      <c r="J415" s="290" t="s">
        <v>82</v>
      </c>
      <c r="K415" s="199" t="s">
        <v>21</v>
      </c>
      <c r="L415" s="268"/>
      <c r="M415" s="270"/>
      <c r="N415" s="272"/>
    </row>
    <row r="416" spans="2:14" ht="13.5" x14ac:dyDescent="0.25">
      <c r="B416" s="122">
        <v>399</v>
      </c>
      <c r="C416" s="122" t="s">
        <v>337</v>
      </c>
      <c r="D416" s="110" t="s">
        <v>331</v>
      </c>
      <c r="E416" s="118">
        <v>45014</v>
      </c>
      <c r="F416" s="289">
        <v>45021</v>
      </c>
      <c r="G416" s="198">
        <v>463500</v>
      </c>
      <c r="H416" s="207">
        <v>463500</v>
      </c>
      <c r="I416" s="233"/>
      <c r="J416" s="290" t="s">
        <v>82</v>
      </c>
      <c r="K416" s="199" t="s">
        <v>21</v>
      </c>
      <c r="L416" s="268"/>
      <c r="M416" s="270"/>
      <c r="N416" s="272"/>
    </row>
    <row r="417" spans="2:14" ht="13.5" x14ac:dyDescent="0.25">
      <c r="B417" s="122">
        <v>400</v>
      </c>
      <c r="C417" s="122" t="s">
        <v>337</v>
      </c>
      <c r="D417" s="110" t="s">
        <v>331</v>
      </c>
      <c r="E417" s="118">
        <v>45014</v>
      </c>
      <c r="F417" s="289">
        <v>45021</v>
      </c>
      <c r="G417" s="198">
        <v>1658768</v>
      </c>
      <c r="H417" s="207">
        <v>1658768</v>
      </c>
      <c r="I417" s="233"/>
      <c r="J417" s="290" t="s">
        <v>82</v>
      </c>
      <c r="K417" s="199" t="s">
        <v>21</v>
      </c>
      <c r="L417" s="268"/>
      <c r="M417" s="270"/>
      <c r="N417" s="272"/>
    </row>
    <row r="418" spans="2:14" ht="13.5" x14ac:dyDescent="0.25">
      <c r="B418" s="122">
        <v>401</v>
      </c>
      <c r="C418" s="122" t="s">
        <v>337</v>
      </c>
      <c r="D418" s="110" t="s">
        <v>331</v>
      </c>
      <c r="E418" s="118">
        <v>45014</v>
      </c>
      <c r="F418" s="289">
        <v>45021</v>
      </c>
      <c r="G418" s="198">
        <v>554327</v>
      </c>
      <c r="H418" s="207">
        <v>554327</v>
      </c>
      <c r="I418" s="233"/>
      <c r="J418" s="290" t="s">
        <v>82</v>
      </c>
      <c r="K418" s="199" t="s">
        <v>21</v>
      </c>
      <c r="L418" s="268"/>
      <c r="M418" s="270"/>
      <c r="N418" s="272"/>
    </row>
    <row r="419" spans="2:14" ht="13.5" x14ac:dyDescent="0.25">
      <c r="B419" s="122">
        <v>402</v>
      </c>
      <c r="C419" s="122" t="s">
        <v>337</v>
      </c>
      <c r="D419" s="110" t="s">
        <v>331</v>
      </c>
      <c r="E419" s="118">
        <v>45014</v>
      </c>
      <c r="F419" s="289">
        <v>45021</v>
      </c>
      <c r="G419" s="198">
        <v>5618181</v>
      </c>
      <c r="H419" s="207">
        <v>5618181</v>
      </c>
      <c r="I419" s="233"/>
      <c r="J419" s="290" t="s">
        <v>82</v>
      </c>
      <c r="K419" s="199" t="s">
        <v>21</v>
      </c>
      <c r="L419" s="268"/>
      <c r="M419" s="270"/>
      <c r="N419" s="272"/>
    </row>
    <row r="420" spans="2:14" ht="13.5" x14ac:dyDescent="0.25">
      <c r="B420" s="122">
        <v>403</v>
      </c>
      <c r="C420" s="122" t="s">
        <v>337</v>
      </c>
      <c r="D420" s="110" t="s">
        <v>331</v>
      </c>
      <c r="E420" s="118">
        <v>45014</v>
      </c>
      <c r="F420" s="289">
        <v>45021</v>
      </c>
      <c r="G420" s="198">
        <v>1891454</v>
      </c>
      <c r="H420" s="207">
        <v>1891454</v>
      </c>
      <c r="I420" s="233"/>
      <c r="J420" s="290" t="s">
        <v>82</v>
      </c>
      <c r="K420" s="199" t="s">
        <v>21</v>
      </c>
      <c r="L420" s="268"/>
      <c r="M420" s="270"/>
      <c r="N420" s="272"/>
    </row>
    <row r="421" spans="2:14" ht="13.5" x14ac:dyDescent="0.25">
      <c r="B421" s="122">
        <v>404</v>
      </c>
      <c r="C421" s="122" t="s">
        <v>337</v>
      </c>
      <c r="D421" s="110" t="s">
        <v>331</v>
      </c>
      <c r="E421" s="118">
        <v>45014</v>
      </c>
      <c r="F421" s="289">
        <v>45021</v>
      </c>
      <c r="G421" s="198">
        <v>616876</v>
      </c>
      <c r="H421" s="207">
        <v>616876</v>
      </c>
      <c r="I421" s="233"/>
      <c r="J421" s="290" t="s">
        <v>82</v>
      </c>
      <c r="K421" s="199" t="s">
        <v>21</v>
      </c>
      <c r="L421" s="268"/>
      <c r="M421" s="270"/>
      <c r="N421" s="272"/>
    </row>
    <row r="422" spans="2:14" ht="13.5" x14ac:dyDescent="0.25">
      <c r="B422" s="122">
        <v>405</v>
      </c>
      <c r="C422" s="122" t="s">
        <v>337</v>
      </c>
      <c r="D422" s="110" t="s">
        <v>331</v>
      </c>
      <c r="E422" s="118">
        <v>45014</v>
      </c>
      <c r="F422" s="289">
        <v>45021</v>
      </c>
      <c r="G422" s="198">
        <v>407319</v>
      </c>
      <c r="H422" s="207">
        <v>407319</v>
      </c>
      <c r="I422" s="233"/>
      <c r="J422" s="290" t="s">
        <v>82</v>
      </c>
      <c r="K422" s="199" t="s">
        <v>21</v>
      </c>
      <c r="L422" s="268"/>
      <c r="M422" s="270"/>
      <c r="N422" s="272"/>
    </row>
    <row r="423" spans="2:14" ht="13.5" x14ac:dyDescent="0.25">
      <c r="B423" s="122">
        <v>406</v>
      </c>
      <c r="C423" s="122" t="s">
        <v>337</v>
      </c>
      <c r="D423" s="110" t="s">
        <v>331</v>
      </c>
      <c r="E423" s="118">
        <v>45014</v>
      </c>
      <c r="F423" s="289">
        <v>45021</v>
      </c>
      <c r="G423" s="198">
        <v>1801470</v>
      </c>
      <c r="H423" s="207">
        <v>1801470</v>
      </c>
      <c r="I423" s="233"/>
      <c r="J423" s="290" t="s">
        <v>82</v>
      </c>
      <c r="K423" s="199" t="s">
        <v>21</v>
      </c>
      <c r="L423" s="268"/>
      <c r="M423" s="270"/>
      <c r="N423" s="272"/>
    </row>
    <row r="424" spans="2:14" ht="13.5" x14ac:dyDescent="0.25">
      <c r="B424" s="122">
        <v>407</v>
      </c>
      <c r="C424" s="122" t="s">
        <v>337</v>
      </c>
      <c r="D424" s="110" t="s">
        <v>331</v>
      </c>
      <c r="E424" s="118">
        <v>45014</v>
      </c>
      <c r="F424" s="289">
        <v>45021</v>
      </c>
      <c r="G424" s="198">
        <v>5665000</v>
      </c>
      <c r="H424" s="207">
        <v>5665000</v>
      </c>
      <c r="I424" s="233"/>
      <c r="J424" s="290" t="s">
        <v>82</v>
      </c>
      <c r="K424" s="199" t="s">
        <v>21</v>
      </c>
      <c r="L424" s="268"/>
      <c r="M424" s="270"/>
      <c r="N424" s="272"/>
    </row>
    <row r="425" spans="2:14" ht="13.5" x14ac:dyDescent="0.25">
      <c r="B425" s="122">
        <v>408</v>
      </c>
      <c r="C425" s="122" t="s">
        <v>337</v>
      </c>
      <c r="D425" s="110" t="s">
        <v>331</v>
      </c>
      <c r="E425" s="118">
        <v>45014</v>
      </c>
      <c r="F425" s="289">
        <v>45021</v>
      </c>
      <c r="G425" s="198">
        <v>2005691</v>
      </c>
      <c r="H425" s="207">
        <v>2005691</v>
      </c>
      <c r="I425" s="233"/>
      <c r="J425" s="290" t="s">
        <v>82</v>
      </c>
      <c r="K425" s="199" t="s">
        <v>21</v>
      </c>
      <c r="L425" s="268"/>
      <c r="M425" s="270"/>
      <c r="N425" s="272"/>
    </row>
    <row r="426" spans="2:14" ht="13.5" x14ac:dyDescent="0.25">
      <c r="B426" s="122">
        <v>409</v>
      </c>
      <c r="C426" s="122" t="s">
        <v>337</v>
      </c>
      <c r="D426" s="110" t="s">
        <v>331</v>
      </c>
      <c r="E426" s="118">
        <v>45014</v>
      </c>
      <c r="F426" s="289">
        <v>45021</v>
      </c>
      <c r="G426" s="198">
        <v>2481364</v>
      </c>
      <c r="H426" s="207">
        <v>2481364</v>
      </c>
      <c r="I426" s="233"/>
      <c r="J426" s="290" t="s">
        <v>82</v>
      </c>
      <c r="K426" s="199" t="s">
        <v>21</v>
      </c>
      <c r="L426" s="268"/>
      <c r="M426" s="270"/>
      <c r="N426" s="272"/>
    </row>
    <row r="427" spans="2:14" ht="13.5" x14ac:dyDescent="0.25">
      <c r="B427" s="122">
        <v>410</v>
      </c>
      <c r="C427" s="122" t="s">
        <v>337</v>
      </c>
      <c r="D427" s="110" t="s">
        <v>331</v>
      </c>
      <c r="E427" s="118">
        <v>45014</v>
      </c>
      <c r="F427" s="289">
        <v>45021</v>
      </c>
      <c r="G427" s="198">
        <v>1372607</v>
      </c>
      <c r="H427" s="207">
        <v>1372607</v>
      </c>
      <c r="I427" s="233"/>
      <c r="J427" s="290" t="s">
        <v>82</v>
      </c>
      <c r="K427" s="199" t="s">
        <v>21</v>
      </c>
      <c r="L427" s="268"/>
      <c r="M427" s="270"/>
      <c r="N427" s="272"/>
    </row>
    <row r="428" spans="2:14" ht="13.5" x14ac:dyDescent="0.25">
      <c r="B428" s="122">
        <v>411</v>
      </c>
      <c r="C428" s="122" t="s">
        <v>337</v>
      </c>
      <c r="D428" s="110" t="s">
        <v>331</v>
      </c>
      <c r="E428" s="118">
        <v>45014</v>
      </c>
      <c r="F428" s="289">
        <v>45021</v>
      </c>
      <c r="G428" s="198">
        <v>618000</v>
      </c>
      <c r="H428" s="207">
        <v>618000</v>
      </c>
      <c r="I428" s="233"/>
      <c r="J428" s="290" t="s">
        <v>82</v>
      </c>
      <c r="K428" s="199" t="s">
        <v>21</v>
      </c>
      <c r="L428" s="268"/>
      <c r="M428" s="270"/>
      <c r="N428" s="272"/>
    </row>
    <row r="429" spans="2:14" ht="13.5" x14ac:dyDescent="0.25">
      <c r="B429" s="122">
        <v>412</v>
      </c>
      <c r="C429" s="122" t="s">
        <v>337</v>
      </c>
      <c r="D429" s="110" t="s">
        <v>331</v>
      </c>
      <c r="E429" s="118">
        <v>45014</v>
      </c>
      <c r="F429" s="289">
        <v>45021</v>
      </c>
      <c r="G429" s="198">
        <v>27154545</v>
      </c>
      <c r="H429" s="207">
        <v>27154545</v>
      </c>
      <c r="I429" s="233"/>
      <c r="J429" s="290" t="s">
        <v>82</v>
      </c>
      <c r="K429" s="199" t="s">
        <v>21</v>
      </c>
      <c r="L429" s="268"/>
      <c r="M429" s="270"/>
      <c r="N429" s="272"/>
    </row>
    <row r="430" spans="2:14" ht="13.5" x14ac:dyDescent="0.25">
      <c r="B430" s="122">
        <v>413</v>
      </c>
      <c r="C430" s="122" t="s">
        <v>337</v>
      </c>
      <c r="D430" s="110" t="s">
        <v>331</v>
      </c>
      <c r="E430" s="118">
        <v>45014</v>
      </c>
      <c r="F430" s="289">
        <v>45021</v>
      </c>
      <c r="G430" s="198">
        <v>2003817</v>
      </c>
      <c r="H430" s="207">
        <v>2003817</v>
      </c>
      <c r="I430" s="233"/>
      <c r="J430" s="290" t="s">
        <v>82</v>
      </c>
      <c r="K430" s="199" t="s">
        <v>21</v>
      </c>
      <c r="L430" s="268"/>
      <c r="M430" s="270"/>
      <c r="N430" s="272"/>
    </row>
    <row r="431" spans="2:14" ht="13.5" x14ac:dyDescent="0.25">
      <c r="B431" s="122">
        <v>414</v>
      </c>
      <c r="C431" s="122" t="s">
        <v>337</v>
      </c>
      <c r="D431" s="110" t="s">
        <v>331</v>
      </c>
      <c r="E431" s="118">
        <v>45014</v>
      </c>
      <c r="F431" s="289">
        <v>45021</v>
      </c>
      <c r="G431" s="198">
        <v>515000</v>
      </c>
      <c r="H431" s="207">
        <v>515000</v>
      </c>
      <c r="I431" s="233"/>
      <c r="J431" s="290" t="s">
        <v>82</v>
      </c>
      <c r="K431" s="199" t="s">
        <v>21</v>
      </c>
      <c r="L431" s="268"/>
      <c r="M431" s="270"/>
      <c r="N431" s="272"/>
    </row>
    <row r="432" spans="2:14" ht="13.5" x14ac:dyDescent="0.25">
      <c r="B432" s="122">
        <v>415</v>
      </c>
      <c r="C432" s="122" t="s">
        <v>337</v>
      </c>
      <c r="D432" s="110" t="s">
        <v>331</v>
      </c>
      <c r="E432" s="118">
        <v>45014</v>
      </c>
      <c r="F432" s="289">
        <v>45021</v>
      </c>
      <c r="G432" s="198">
        <v>2153636</v>
      </c>
      <c r="H432" s="207">
        <v>2153636</v>
      </c>
      <c r="I432" s="233"/>
      <c r="J432" s="290" t="s">
        <v>82</v>
      </c>
      <c r="K432" s="199" t="s">
        <v>21</v>
      </c>
      <c r="L432" s="268"/>
      <c r="M432" s="270"/>
      <c r="N432" s="272"/>
    </row>
    <row r="433" spans="2:14" ht="13.5" x14ac:dyDescent="0.25">
      <c r="B433" s="122">
        <v>416</v>
      </c>
      <c r="C433" s="122" t="s">
        <v>337</v>
      </c>
      <c r="D433" s="110" t="s">
        <v>331</v>
      </c>
      <c r="E433" s="118">
        <v>45014</v>
      </c>
      <c r="F433" s="289">
        <v>45021</v>
      </c>
      <c r="G433" s="198">
        <v>6273636</v>
      </c>
      <c r="H433" s="207">
        <v>6273636</v>
      </c>
      <c r="I433" s="233"/>
      <c r="J433" s="290" t="s">
        <v>82</v>
      </c>
      <c r="K433" s="199" t="s">
        <v>21</v>
      </c>
      <c r="L433" s="268"/>
      <c r="M433" s="270"/>
      <c r="N433" s="272"/>
    </row>
    <row r="434" spans="2:14" ht="13.5" x14ac:dyDescent="0.25">
      <c r="B434" s="122">
        <v>417</v>
      </c>
      <c r="C434" s="122" t="s">
        <v>337</v>
      </c>
      <c r="D434" s="110" t="s">
        <v>331</v>
      </c>
      <c r="E434" s="118">
        <v>45014</v>
      </c>
      <c r="F434" s="289">
        <v>45037</v>
      </c>
      <c r="G434" s="198">
        <v>5665000</v>
      </c>
      <c r="H434" s="207">
        <v>5665000</v>
      </c>
      <c r="I434" s="233"/>
      <c r="J434" s="290" t="s">
        <v>82</v>
      </c>
      <c r="K434" s="199" t="s">
        <v>21</v>
      </c>
      <c r="L434" s="268"/>
      <c r="M434" s="270"/>
      <c r="N434" s="272"/>
    </row>
    <row r="435" spans="2:14" ht="13.5" x14ac:dyDescent="0.25">
      <c r="B435" s="122">
        <v>418</v>
      </c>
      <c r="C435" s="122" t="s">
        <v>337</v>
      </c>
      <c r="D435" s="110" t="s">
        <v>331</v>
      </c>
      <c r="E435" s="118">
        <v>45014</v>
      </c>
      <c r="F435" s="289">
        <v>45021</v>
      </c>
      <c r="G435" s="198">
        <v>9197213</v>
      </c>
      <c r="H435" s="207">
        <v>9197213</v>
      </c>
      <c r="I435" s="233"/>
      <c r="J435" s="290" t="s">
        <v>82</v>
      </c>
      <c r="K435" s="199" t="s">
        <v>21</v>
      </c>
      <c r="L435" s="268"/>
      <c r="M435" s="270"/>
      <c r="N435" s="272"/>
    </row>
    <row r="436" spans="2:14" ht="13.5" x14ac:dyDescent="0.25">
      <c r="B436" s="122">
        <v>419</v>
      </c>
      <c r="C436" s="122" t="s">
        <v>337</v>
      </c>
      <c r="D436" s="110" t="s">
        <v>331</v>
      </c>
      <c r="E436" s="118">
        <v>45014</v>
      </c>
      <c r="F436" s="289">
        <v>45021</v>
      </c>
      <c r="G436" s="198">
        <v>13587123</v>
      </c>
      <c r="H436" s="207">
        <v>13587123</v>
      </c>
      <c r="I436" s="233"/>
      <c r="J436" s="290" t="s">
        <v>82</v>
      </c>
      <c r="K436" s="199" t="s">
        <v>21</v>
      </c>
      <c r="L436" s="268"/>
      <c r="M436" s="270"/>
      <c r="N436" s="272"/>
    </row>
    <row r="437" spans="2:14" ht="13.5" x14ac:dyDescent="0.25">
      <c r="B437" s="122">
        <v>420</v>
      </c>
      <c r="C437" s="122" t="s">
        <v>337</v>
      </c>
      <c r="D437" s="110" t="s">
        <v>331</v>
      </c>
      <c r="E437" s="118">
        <v>45014</v>
      </c>
      <c r="F437" s="289">
        <v>45020</v>
      </c>
      <c r="G437" s="198">
        <v>9346781</v>
      </c>
      <c r="H437" s="207">
        <v>9346781</v>
      </c>
      <c r="I437" s="233"/>
      <c r="J437" s="290" t="s">
        <v>82</v>
      </c>
      <c r="K437" s="199" t="s">
        <v>21</v>
      </c>
      <c r="L437" s="268"/>
      <c r="M437" s="270"/>
      <c r="N437" s="272"/>
    </row>
    <row r="438" spans="2:14" ht="13.5" x14ac:dyDescent="0.25">
      <c r="B438" s="122">
        <v>421</v>
      </c>
      <c r="C438" s="122" t="s">
        <v>337</v>
      </c>
      <c r="D438" s="110" t="s">
        <v>331</v>
      </c>
      <c r="E438" s="118">
        <v>45014</v>
      </c>
      <c r="F438" s="289">
        <v>45020</v>
      </c>
      <c r="G438" s="198">
        <v>18884405</v>
      </c>
      <c r="H438" s="207">
        <v>18884405</v>
      </c>
      <c r="I438" s="233"/>
      <c r="J438" s="290" t="s">
        <v>82</v>
      </c>
      <c r="K438" s="199" t="s">
        <v>21</v>
      </c>
      <c r="L438" s="268"/>
      <c r="M438" s="270"/>
      <c r="N438" s="272"/>
    </row>
    <row r="439" spans="2:14" ht="13.5" x14ac:dyDescent="0.25">
      <c r="B439" s="122">
        <v>422</v>
      </c>
      <c r="C439" s="122" t="s">
        <v>337</v>
      </c>
      <c r="D439" s="110" t="s">
        <v>331</v>
      </c>
      <c r="E439" s="118">
        <v>45014</v>
      </c>
      <c r="F439" s="289">
        <v>45020</v>
      </c>
      <c r="G439" s="198">
        <v>4011784</v>
      </c>
      <c r="H439" s="207">
        <v>4011784</v>
      </c>
      <c r="I439" s="233"/>
      <c r="J439" s="290" t="s">
        <v>82</v>
      </c>
      <c r="K439" s="199" t="s">
        <v>21</v>
      </c>
      <c r="L439" s="268"/>
      <c r="M439" s="270"/>
      <c r="N439" s="272"/>
    </row>
    <row r="440" spans="2:14" ht="13.5" x14ac:dyDescent="0.25">
      <c r="B440" s="122">
        <v>423</v>
      </c>
      <c r="C440" s="122" t="s">
        <v>337</v>
      </c>
      <c r="D440" s="110" t="s">
        <v>331</v>
      </c>
      <c r="E440" s="118">
        <v>45014</v>
      </c>
      <c r="F440" s="289">
        <v>45021</v>
      </c>
      <c r="G440" s="198">
        <v>1011273</v>
      </c>
      <c r="H440" s="207">
        <v>1011273</v>
      </c>
      <c r="I440" s="233"/>
      <c r="J440" s="290" t="s">
        <v>82</v>
      </c>
      <c r="K440" s="199" t="s">
        <v>21</v>
      </c>
      <c r="L440" s="268"/>
      <c r="M440" s="270"/>
      <c r="N440" s="272"/>
    </row>
    <row r="441" spans="2:14" ht="13.5" x14ac:dyDescent="0.25">
      <c r="B441" s="122">
        <v>424</v>
      </c>
      <c r="C441" s="122" t="s">
        <v>337</v>
      </c>
      <c r="D441" s="110" t="s">
        <v>331</v>
      </c>
      <c r="E441" s="118">
        <v>45014</v>
      </c>
      <c r="F441" s="289">
        <v>45020</v>
      </c>
      <c r="G441" s="198">
        <v>14107816</v>
      </c>
      <c r="H441" s="207">
        <v>14107816</v>
      </c>
      <c r="I441" s="233"/>
      <c r="J441" s="290" t="s">
        <v>82</v>
      </c>
      <c r="K441" s="199" t="s">
        <v>21</v>
      </c>
      <c r="L441" s="268"/>
      <c r="M441" s="270"/>
      <c r="N441" s="272"/>
    </row>
    <row r="442" spans="2:14" ht="13.5" x14ac:dyDescent="0.25">
      <c r="B442" s="122">
        <v>425</v>
      </c>
      <c r="C442" s="122" t="s">
        <v>337</v>
      </c>
      <c r="D442" s="110" t="s">
        <v>331</v>
      </c>
      <c r="E442" s="118">
        <v>45014</v>
      </c>
      <c r="F442" s="289">
        <v>45020</v>
      </c>
      <c r="G442" s="198">
        <v>5671841</v>
      </c>
      <c r="H442" s="207">
        <v>5671841</v>
      </c>
      <c r="I442" s="233"/>
      <c r="J442" s="290" t="s">
        <v>82</v>
      </c>
      <c r="K442" s="199" t="s">
        <v>21</v>
      </c>
      <c r="L442" s="268"/>
      <c r="M442" s="270"/>
      <c r="N442" s="272"/>
    </row>
    <row r="443" spans="2:14" ht="13.5" x14ac:dyDescent="0.25">
      <c r="B443" s="122">
        <v>426</v>
      </c>
      <c r="C443" s="122" t="s">
        <v>337</v>
      </c>
      <c r="D443" s="110" t="s">
        <v>331</v>
      </c>
      <c r="E443" s="118">
        <v>45014</v>
      </c>
      <c r="F443" s="289">
        <v>45020</v>
      </c>
      <c r="G443" s="198">
        <v>8442262</v>
      </c>
      <c r="H443" s="207">
        <v>8442262</v>
      </c>
      <c r="I443" s="233"/>
      <c r="J443" s="290" t="s">
        <v>82</v>
      </c>
      <c r="K443" s="199" t="s">
        <v>21</v>
      </c>
      <c r="L443" s="268"/>
      <c r="M443" s="270"/>
      <c r="N443" s="272"/>
    </row>
    <row r="444" spans="2:14" ht="13.5" x14ac:dyDescent="0.25">
      <c r="B444" s="122">
        <v>427</v>
      </c>
      <c r="C444" s="122" t="s">
        <v>337</v>
      </c>
      <c r="D444" s="110" t="s">
        <v>331</v>
      </c>
      <c r="E444" s="118">
        <v>45014</v>
      </c>
      <c r="F444" s="289">
        <v>45020</v>
      </c>
      <c r="G444" s="198">
        <v>2018388</v>
      </c>
      <c r="H444" s="207">
        <v>2018388</v>
      </c>
      <c r="I444" s="233"/>
      <c r="J444" s="290" t="s">
        <v>82</v>
      </c>
      <c r="K444" s="199" t="s">
        <v>21</v>
      </c>
      <c r="L444" s="268"/>
      <c r="M444" s="270"/>
      <c r="N444" s="272"/>
    </row>
    <row r="445" spans="2:14" ht="13.5" x14ac:dyDescent="0.25">
      <c r="B445" s="122">
        <v>428</v>
      </c>
      <c r="C445" s="122" t="s">
        <v>337</v>
      </c>
      <c r="D445" s="110" t="s">
        <v>331</v>
      </c>
      <c r="E445" s="118">
        <v>45014</v>
      </c>
      <c r="F445" s="289">
        <v>45020</v>
      </c>
      <c r="G445" s="198">
        <v>19579364</v>
      </c>
      <c r="H445" s="207">
        <v>19579364</v>
      </c>
      <c r="I445" s="233"/>
      <c r="J445" s="290" t="s">
        <v>82</v>
      </c>
      <c r="K445" s="199" t="s">
        <v>21</v>
      </c>
      <c r="L445" s="268"/>
      <c r="M445" s="270"/>
      <c r="N445" s="272"/>
    </row>
    <row r="446" spans="2:14" ht="13.5" x14ac:dyDescent="0.25">
      <c r="B446" s="122">
        <v>429</v>
      </c>
      <c r="C446" s="122" t="s">
        <v>337</v>
      </c>
      <c r="D446" s="110" t="s">
        <v>331</v>
      </c>
      <c r="E446" s="118">
        <v>45014</v>
      </c>
      <c r="F446" s="289">
        <v>45020</v>
      </c>
      <c r="G446" s="198">
        <v>810703</v>
      </c>
      <c r="H446" s="207">
        <v>810703</v>
      </c>
      <c r="I446" s="233"/>
      <c r="J446" s="290" t="s">
        <v>82</v>
      </c>
      <c r="K446" s="199" t="s">
        <v>21</v>
      </c>
      <c r="L446" s="268"/>
      <c r="M446" s="270"/>
      <c r="N446" s="272"/>
    </row>
    <row r="447" spans="2:14" ht="13.5" x14ac:dyDescent="0.25">
      <c r="B447" s="122">
        <v>430</v>
      </c>
      <c r="C447" s="122" t="s">
        <v>337</v>
      </c>
      <c r="D447" s="110" t="s">
        <v>331</v>
      </c>
      <c r="E447" s="118">
        <v>45014</v>
      </c>
      <c r="F447" s="289">
        <v>45020</v>
      </c>
      <c r="G447" s="198">
        <v>8895455</v>
      </c>
      <c r="H447" s="207">
        <v>8895455</v>
      </c>
      <c r="I447" s="233"/>
      <c r="J447" s="290" t="s">
        <v>82</v>
      </c>
      <c r="K447" s="199" t="s">
        <v>21</v>
      </c>
      <c r="L447" s="268"/>
      <c r="M447" s="270"/>
      <c r="N447" s="272"/>
    </row>
    <row r="448" spans="2:14" ht="13.5" x14ac:dyDescent="0.25">
      <c r="B448" s="122">
        <v>431</v>
      </c>
      <c r="C448" s="122" t="s">
        <v>337</v>
      </c>
      <c r="D448" s="110" t="s">
        <v>331</v>
      </c>
      <c r="E448" s="118">
        <v>45014</v>
      </c>
      <c r="F448" s="289">
        <v>45020</v>
      </c>
      <c r="G448" s="198">
        <v>1548744</v>
      </c>
      <c r="H448" s="207">
        <v>1548744</v>
      </c>
      <c r="I448" s="233"/>
      <c r="J448" s="290" t="s">
        <v>82</v>
      </c>
      <c r="K448" s="199" t="s">
        <v>21</v>
      </c>
      <c r="L448" s="268"/>
      <c r="M448" s="270"/>
      <c r="N448" s="272"/>
    </row>
    <row r="449" spans="2:14" ht="13.5" x14ac:dyDescent="0.25">
      <c r="B449" s="122">
        <v>432</v>
      </c>
      <c r="C449" s="122" t="s">
        <v>337</v>
      </c>
      <c r="D449" s="110" t="s">
        <v>331</v>
      </c>
      <c r="E449" s="118">
        <v>45014</v>
      </c>
      <c r="F449" s="289">
        <v>45020</v>
      </c>
      <c r="G449" s="198">
        <v>983183</v>
      </c>
      <c r="H449" s="207">
        <v>983183</v>
      </c>
      <c r="I449" s="233"/>
      <c r="J449" s="290" t="s">
        <v>82</v>
      </c>
      <c r="K449" s="199" t="s">
        <v>21</v>
      </c>
      <c r="L449" s="268"/>
      <c r="M449" s="270"/>
      <c r="N449" s="272"/>
    </row>
    <row r="450" spans="2:14" ht="13.5" x14ac:dyDescent="0.25">
      <c r="B450" s="122">
        <v>433</v>
      </c>
      <c r="C450" s="122" t="s">
        <v>337</v>
      </c>
      <c r="D450" s="110" t="s">
        <v>331</v>
      </c>
      <c r="E450" s="118">
        <v>45014</v>
      </c>
      <c r="F450" s="289">
        <v>45020</v>
      </c>
      <c r="G450" s="198">
        <v>12493900</v>
      </c>
      <c r="H450" s="207">
        <v>12493900</v>
      </c>
      <c r="I450" s="233"/>
      <c r="J450" s="290" t="s">
        <v>82</v>
      </c>
      <c r="K450" s="199" t="s">
        <v>21</v>
      </c>
      <c r="L450" s="268"/>
      <c r="M450" s="270"/>
      <c r="N450" s="272"/>
    </row>
    <row r="451" spans="2:14" ht="13.5" x14ac:dyDescent="0.25">
      <c r="B451" s="122">
        <v>434</v>
      </c>
      <c r="C451" s="122" t="s">
        <v>337</v>
      </c>
      <c r="D451" s="110" t="s">
        <v>331</v>
      </c>
      <c r="E451" s="118">
        <v>45014</v>
      </c>
      <c r="F451" s="289">
        <v>45020</v>
      </c>
      <c r="G451" s="198">
        <v>9093589</v>
      </c>
      <c r="H451" s="207">
        <v>9093589</v>
      </c>
      <c r="I451" s="233"/>
      <c r="J451" s="290" t="s">
        <v>82</v>
      </c>
      <c r="K451" s="199" t="s">
        <v>21</v>
      </c>
      <c r="L451" s="268"/>
      <c r="M451" s="270"/>
      <c r="N451" s="272"/>
    </row>
    <row r="452" spans="2:14" ht="13.5" x14ac:dyDescent="0.25">
      <c r="B452" s="122">
        <v>435</v>
      </c>
      <c r="C452" s="122" t="s">
        <v>337</v>
      </c>
      <c r="D452" s="110" t="s">
        <v>331</v>
      </c>
      <c r="E452" s="118">
        <v>45014</v>
      </c>
      <c r="F452" s="289">
        <v>45020</v>
      </c>
      <c r="G452" s="198">
        <v>642203</v>
      </c>
      <c r="H452" s="207">
        <v>642203</v>
      </c>
      <c r="I452" s="233"/>
      <c r="J452" s="290" t="s">
        <v>82</v>
      </c>
      <c r="K452" s="199" t="s">
        <v>21</v>
      </c>
      <c r="L452" s="268"/>
      <c r="M452" s="270"/>
      <c r="N452" s="272"/>
    </row>
    <row r="453" spans="2:14" ht="13.5" x14ac:dyDescent="0.25">
      <c r="B453" s="122">
        <v>436</v>
      </c>
      <c r="C453" s="122" t="s">
        <v>337</v>
      </c>
      <c r="D453" s="110" t="s">
        <v>331</v>
      </c>
      <c r="E453" s="118">
        <v>45014</v>
      </c>
      <c r="F453" s="289">
        <v>45020</v>
      </c>
      <c r="G453" s="198">
        <v>2340909</v>
      </c>
      <c r="H453" s="207">
        <v>2340909</v>
      </c>
      <c r="I453" s="233"/>
      <c r="J453" s="290" t="s">
        <v>82</v>
      </c>
      <c r="K453" s="199" t="s">
        <v>21</v>
      </c>
      <c r="L453" s="268"/>
      <c r="M453" s="270"/>
      <c r="N453" s="272"/>
    </row>
    <row r="454" spans="2:14" ht="13.5" x14ac:dyDescent="0.25">
      <c r="B454" s="122">
        <v>437</v>
      </c>
      <c r="C454" s="122" t="s">
        <v>337</v>
      </c>
      <c r="D454" s="110" t="s">
        <v>331</v>
      </c>
      <c r="E454" s="118">
        <v>45014</v>
      </c>
      <c r="F454" s="289">
        <v>45026</v>
      </c>
      <c r="G454" s="198">
        <v>3293378</v>
      </c>
      <c r="H454" s="207">
        <v>3293378</v>
      </c>
      <c r="I454" s="233"/>
      <c r="J454" s="290" t="s">
        <v>82</v>
      </c>
      <c r="K454" s="199" t="s">
        <v>21</v>
      </c>
      <c r="L454" s="268"/>
      <c r="M454" s="270"/>
      <c r="N454" s="272"/>
    </row>
    <row r="455" spans="2:14" ht="13.5" x14ac:dyDescent="0.25">
      <c r="B455" s="122">
        <v>438</v>
      </c>
      <c r="C455" s="122" t="s">
        <v>337</v>
      </c>
      <c r="D455" s="110" t="s">
        <v>331</v>
      </c>
      <c r="E455" s="118">
        <v>45014</v>
      </c>
      <c r="F455" s="289">
        <v>45029</v>
      </c>
      <c r="G455" s="198">
        <v>23125371</v>
      </c>
      <c r="H455" s="207">
        <v>23125371</v>
      </c>
      <c r="I455" s="233"/>
      <c r="J455" s="290" t="s">
        <v>82</v>
      </c>
      <c r="K455" s="199" t="s">
        <v>21</v>
      </c>
      <c r="L455" s="268"/>
      <c r="M455" s="270"/>
      <c r="N455" s="272"/>
    </row>
    <row r="456" spans="2:14" ht="13.5" x14ac:dyDescent="0.25">
      <c r="B456" s="122">
        <v>439</v>
      </c>
      <c r="C456" s="122" t="s">
        <v>337</v>
      </c>
      <c r="D456" s="110" t="s">
        <v>331</v>
      </c>
      <c r="E456" s="118">
        <v>45014</v>
      </c>
      <c r="F456" s="289">
        <v>45027</v>
      </c>
      <c r="G456" s="198">
        <v>2520691</v>
      </c>
      <c r="H456" s="207">
        <v>2520691</v>
      </c>
      <c r="I456" s="233"/>
      <c r="J456" s="290" t="s">
        <v>82</v>
      </c>
      <c r="K456" s="199" t="s">
        <v>21</v>
      </c>
      <c r="L456" s="268"/>
      <c r="M456" s="270"/>
      <c r="N456" s="272"/>
    </row>
    <row r="457" spans="2:14" ht="13.5" x14ac:dyDescent="0.25">
      <c r="B457" s="122">
        <v>440</v>
      </c>
      <c r="C457" s="122" t="s">
        <v>337</v>
      </c>
      <c r="D457" s="110" t="s">
        <v>331</v>
      </c>
      <c r="E457" s="118">
        <v>45014</v>
      </c>
      <c r="F457" s="289">
        <v>45020</v>
      </c>
      <c r="G457" s="198">
        <v>6161273</v>
      </c>
      <c r="H457" s="207">
        <v>6161273</v>
      </c>
      <c r="I457" s="233"/>
      <c r="J457" s="290" t="s">
        <v>82</v>
      </c>
      <c r="K457" s="199" t="s">
        <v>21</v>
      </c>
      <c r="L457" s="268"/>
      <c r="M457" s="270"/>
      <c r="N457" s="272"/>
    </row>
    <row r="458" spans="2:14" ht="13.5" x14ac:dyDescent="0.25">
      <c r="B458" s="122">
        <v>441</v>
      </c>
      <c r="C458" s="122" t="s">
        <v>337</v>
      </c>
      <c r="D458" s="110" t="s">
        <v>331</v>
      </c>
      <c r="E458" s="118">
        <v>45014</v>
      </c>
      <c r="F458" s="289">
        <v>45026</v>
      </c>
      <c r="G458" s="198">
        <v>5449636</v>
      </c>
      <c r="H458" s="207">
        <v>5449636</v>
      </c>
      <c r="I458" s="233"/>
      <c r="J458" s="290" t="s">
        <v>82</v>
      </c>
      <c r="K458" s="199" t="s">
        <v>21</v>
      </c>
      <c r="L458" s="268"/>
      <c r="M458" s="270"/>
      <c r="N458" s="272"/>
    </row>
    <row r="459" spans="2:14" ht="13.5" x14ac:dyDescent="0.25">
      <c r="B459" s="122">
        <v>442</v>
      </c>
      <c r="C459" s="122" t="s">
        <v>337</v>
      </c>
      <c r="D459" s="110" t="s">
        <v>331</v>
      </c>
      <c r="E459" s="118">
        <v>45014</v>
      </c>
      <c r="F459" s="289">
        <v>45029</v>
      </c>
      <c r="G459" s="198">
        <v>11757200</v>
      </c>
      <c r="H459" s="207">
        <v>11757200</v>
      </c>
      <c r="I459" s="233"/>
      <c r="J459" s="290" t="s">
        <v>82</v>
      </c>
      <c r="K459" s="199" t="s">
        <v>21</v>
      </c>
      <c r="L459" s="268"/>
      <c r="M459" s="270"/>
      <c r="N459" s="272"/>
    </row>
    <row r="460" spans="2:14" ht="13.5" x14ac:dyDescent="0.25">
      <c r="B460" s="122">
        <v>443</v>
      </c>
      <c r="C460" s="122" t="s">
        <v>337</v>
      </c>
      <c r="D460" s="110" t="s">
        <v>331</v>
      </c>
      <c r="E460" s="118">
        <v>45014</v>
      </c>
      <c r="F460" s="289">
        <v>45033</v>
      </c>
      <c r="G460" s="198">
        <v>4432746</v>
      </c>
      <c r="H460" s="207">
        <v>4432746</v>
      </c>
      <c r="I460" s="233"/>
      <c r="J460" s="290" t="s">
        <v>82</v>
      </c>
      <c r="K460" s="199" t="s">
        <v>21</v>
      </c>
      <c r="L460" s="268"/>
      <c r="M460" s="270"/>
      <c r="N460" s="272"/>
    </row>
    <row r="461" spans="2:14" ht="13.5" x14ac:dyDescent="0.25">
      <c r="B461" s="122">
        <v>444</v>
      </c>
      <c r="C461" s="122" t="s">
        <v>337</v>
      </c>
      <c r="D461" s="110" t="s">
        <v>331</v>
      </c>
      <c r="E461" s="118">
        <v>45014</v>
      </c>
      <c r="F461" s="289">
        <v>45026</v>
      </c>
      <c r="G461" s="198">
        <v>9277641</v>
      </c>
      <c r="H461" s="207">
        <v>9277641</v>
      </c>
      <c r="I461" s="233"/>
      <c r="J461" s="290" t="s">
        <v>82</v>
      </c>
      <c r="K461" s="199" t="s">
        <v>21</v>
      </c>
      <c r="L461" s="268"/>
      <c r="M461" s="270"/>
      <c r="N461" s="272"/>
    </row>
    <row r="462" spans="2:14" ht="13.5" x14ac:dyDescent="0.25">
      <c r="B462" s="122">
        <v>445</v>
      </c>
      <c r="C462" s="122" t="s">
        <v>337</v>
      </c>
      <c r="D462" s="110" t="s">
        <v>331</v>
      </c>
      <c r="E462" s="118">
        <v>45014</v>
      </c>
      <c r="F462" s="289">
        <v>45026</v>
      </c>
      <c r="G462" s="198">
        <v>4777328</v>
      </c>
      <c r="H462" s="207">
        <v>4777328</v>
      </c>
      <c r="I462" s="233"/>
      <c r="J462" s="290" t="s">
        <v>82</v>
      </c>
      <c r="K462" s="199" t="s">
        <v>21</v>
      </c>
      <c r="L462" s="268"/>
      <c r="M462" s="270"/>
      <c r="N462" s="272"/>
    </row>
    <row r="463" spans="2:14" ht="13.5" x14ac:dyDescent="0.25">
      <c r="B463" s="122">
        <v>446</v>
      </c>
      <c r="C463" s="122" t="s">
        <v>337</v>
      </c>
      <c r="D463" s="110" t="s">
        <v>331</v>
      </c>
      <c r="E463" s="118">
        <v>45015</v>
      </c>
      <c r="F463" s="289">
        <v>45033</v>
      </c>
      <c r="G463" s="198">
        <v>2400168</v>
      </c>
      <c r="H463" s="207">
        <v>2400168</v>
      </c>
      <c r="I463" s="233"/>
      <c r="J463" s="290" t="s">
        <v>82</v>
      </c>
      <c r="K463" s="199" t="s">
        <v>21</v>
      </c>
      <c r="L463" s="268"/>
      <c r="M463" s="270"/>
      <c r="N463" s="272"/>
    </row>
    <row r="464" spans="2:14" ht="13.5" x14ac:dyDescent="0.25">
      <c r="B464" s="122">
        <v>447</v>
      </c>
      <c r="C464" s="122" t="s">
        <v>337</v>
      </c>
      <c r="D464" s="110" t="s">
        <v>331</v>
      </c>
      <c r="E464" s="118">
        <v>45015</v>
      </c>
      <c r="F464" s="289">
        <v>45020</v>
      </c>
      <c r="G464" s="198">
        <v>5391579</v>
      </c>
      <c r="H464" s="207">
        <v>5391579</v>
      </c>
      <c r="I464" s="233"/>
      <c r="J464" s="290" t="s">
        <v>82</v>
      </c>
      <c r="K464" s="199" t="s">
        <v>21</v>
      </c>
      <c r="L464" s="268"/>
      <c r="M464" s="270"/>
      <c r="N464" s="272"/>
    </row>
    <row r="465" spans="2:14" ht="13.5" x14ac:dyDescent="0.25">
      <c r="B465" s="122">
        <v>448</v>
      </c>
      <c r="C465" s="122" t="s">
        <v>337</v>
      </c>
      <c r="D465" s="110" t="s">
        <v>331</v>
      </c>
      <c r="E465" s="118">
        <v>45015</v>
      </c>
      <c r="F465" s="289">
        <v>45026</v>
      </c>
      <c r="G465" s="198">
        <v>3830258</v>
      </c>
      <c r="H465" s="207">
        <v>3830258</v>
      </c>
      <c r="I465" s="233"/>
      <c r="J465" s="290" t="s">
        <v>82</v>
      </c>
      <c r="K465" s="199" t="s">
        <v>21</v>
      </c>
      <c r="L465" s="268"/>
      <c r="M465" s="270"/>
      <c r="N465" s="272"/>
    </row>
    <row r="466" spans="2:14" ht="13.5" x14ac:dyDescent="0.25">
      <c r="B466" s="122">
        <v>449</v>
      </c>
      <c r="C466" s="122" t="s">
        <v>337</v>
      </c>
      <c r="D466" s="110" t="s">
        <v>331</v>
      </c>
      <c r="E466" s="118">
        <v>45015</v>
      </c>
      <c r="F466" s="289">
        <v>45026</v>
      </c>
      <c r="G466" s="198">
        <v>50111116</v>
      </c>
      <c r="H466" s="207">
        <v>50111116</v>
      </c>
      <c r="I466" s="233"/>
      <c r="J466" s="290" t="s">
        <v>82</v>
      </c>
      <c r="K466" s="199" t="s">
        <v>21</v>
      </c>
      <c r="L466" s="268"/>
      <c r="M466" s="270"/>
      <c r="N466" s="272"/>
    </row>
    <row r="467" spans="2:14" ht="13.5" x14ac:dyDescent="0.25">
      <c r="B467" s="122">
        <v>450</v>
      </c>
      <c r="C467" s="122" t="s">
        <v>337</v>
      </c>
      <c r="D467" s="110" t="s">
        <v>331</v>
      </c>
      <c r="E467" s="118">
        <v>45015</v>
      </c>
      <c r="F467" s="289">
        <v>45026</v>
      </c>
      <c r="G467" s="198">
        <v>19101817</v>
      </c>
      <c r="H467" s="207">
        <v>19101817</v>
      </c>
      <c r="I467" s="233"/>
      <c r="J467" s="290" t="s">
        <v>82</v>
      </c>
      <c r="K467" s="199" t="s">
        <v>21</v>
      </c>
      <c r="L467" s="268"/>
      <c r="M467" s="270"/>
      <c r="N467" s="272"/>
    </row>
    <row r="468" spans="2:14" ht="13.5" x14ac:dyDescent="0.25">
      <c r="B468" s="122">
        <v>451</v>
      </c>
      <c r="C468" s="122" t="s">
        <v>337</v>
      </c>
      <c r="D468" s="110" t="s">
        <v>331</v>
      </c>
      <c r="E468" s="118">
        <v>45015</v>
      </c>
      <c r="F468" s="289">
        <v>45029</v>
      </c>
      <c r="G468" s="198">
        <v>15264599</v>
      </c>
      <c r="H468" s="207">
        <v>15264599</v>
      </c>
      <c r="I468" s="233"/>
      <c r="J468" s="290" t="s">
        <v>82</v>
      </c>
      <c r="K468" s="199" t="s">
        <v>21</v>
      </c>
      <c r="L468" s="268"/>
      <c r="M468" s="270"/>
      <c r="N468" s="272"/>
    </row>
    <row r="469" spans="2:14" ht="13.5" x14ac:dyDescent="0.25">
      <c r="B469" s="122">
        <v>452</v>
      </c>
      <c r="C469" s="122" t="s">
        <v>337</v>
      </c>
      <c r="D469" s="110" t="s">
        <v>331</v>
      </c>
      <c r="E469" s="118">
        <v>45015</v>
      </c>
      <c r="F469" s="289">
        <v>45020</v>
      </c>
      <c r="G469" s="198">
        <v>11820224</v>
      </c>
      <c r="H469" s="207">
        <v>11820224</v>
      </c>
      <c r="I469" s="233"/>
      <c r="J469" s="290" t="s">
        <v>82</v>
      </c>
      <c r="K469" s="199" t="s">
        <v>21</v>
      </c>
      <c r="L469" s="268"/>
      <c r="M469" s="270"/>
      <c r="N469" s="272"/>
    </row>
    <row r="470" spans="2:14" ht="13.5" x14ac:dyDescent="0.25">
      <c r="B470" s="122">
        <v>453</v>
      </c>
      <c r="C470" s="122" t="s">
        <v>337</v>
      </c>
      <c r="D470" s="110" t="s">
        <v>331</v>
      </c>
      <c r="E470" s="118">
        <v>45015</v>
      </c>
      <c r="F470" s="289">
        <v>45020</v>
      </c>
      <c r="G470" s="198">
        <v>9614580</v>
      </c>
      <c r="H470" s="207">
        <v>9614580</v>
      </c>
      <c r="I470" s="233"/>
      <c r="J470" s="290" t="s">
        <v>82</v>
      </c>
      <c r="K470" s="199" t="s">
        <v>21</v>
      </c>
      <c r="L470" s="268"/>
      <c r="M470" s="270"/>
      <c r="N470" s="272"/>
    </row>
    <row r="471" spans="2:14" ht="13.5" x14ac:dyDescent="0.25">
      <c r="B471" s="122">
        <v>454</v>
      </c>
      <c r="C471" s="122" t="s">
        <v>337</v>
      </c>
      <c r="D471" s="110" t="s">
        <v>331</v>
      </c>
      <c r="E471" s="118">
        <v>45015</v>
      </c>
      <c r="F471" s="289">
        <v>45020</v>
      </c>
      <c r="G471" s="198">
        <v>3756690</v>
      </c>
      <c r="H471" s="207">
        <v>3756690</v>
      </c>
      <c r="I471" s="233"/>
      <c r="J471" s="290" t="s">
        <v>82</v>
      </c>
      <c r="K471" s="199" t="s">
        <v>21</v>
      </c>
      <c r="L471" s="268"/>
      <c r="M471" s="270"/>
      <c r="N471" s="272"/>
    </row>
    <row r="472" spans="2:14" ht="13.5" x14ac:dyDescent="0.25">
      <c r="B472" s="122">
        <v>455</v>
      </c>
      <c r="C472" s="122" t="s">
        <v>337</v>
      </c>
      <c r="D472" s="110" t="s">
        <v>331</v>
      </c>
      <c r="E472" s="118">
        <v>45015</v>
      </c>
      <c r="F472" s="289">
        <v>45026</v>
      </c>
      <c r="G472" s="198">
        <v>13928784</v>
      </c>
      <c r="H472" s="207">
        <v>13928784</v>
      </c>
      <c r="I472" s="233"/>
      <c r="J472" s="290" t="s">
        <v>82</v>
      </c>
      <c r="K472" s="199" t="s">
        <v>21</v>
      </c>
      <c r="L472" s="268"/>
      <c r="M472" s="270"/>
      <c r="N472" s="272"/>
    </row>
    <row r="473" spans="2:14" ht="13.5" x14ac:dyDescent="0.25">
      <c r="B473" s="122">
        <v>456</v>
      </c>
      <c r="C473" s="122" t="s">
        <v>337</v>
      </c>
      <c r="D473" s="110" t="s">
        <v>331</v>
      </c>
      <c r="E473" s="118">
        <v>45016</v>
      </c>
      <c r="F473" s="289">
        <v>45019</v>
      </c>
      <c r="G473" s="198">
        <v>666468</v>
      </c>
      <c r="H473" s="207">
        <v>666468</v>
      </c>
      <c r="I473" s="233"/>
      <c r="J473" s="290" t="s">
        <v>82</v>
      </c>
      <c r="K473" s="199" t="s">
        <v>21</v>
      </c>
      <c r="L473" s="268"/>
      <c r="M473" s="270"/>
      <c r="N473" s="272"/>
    </row>
    <row r="474" spans="2:14" ht="13.5" x14ac:dyDescent="0.25">
      <c r="B474" s="122">
        <v>457</v>
      </c>
      <c r="C474" s="122" t="s">
        <v>337</v>
      </c>
      <c r="D474" s="110" t="s">
        <v>331</v>
      </c>
      <c r="E474" s="118">
        <v>45016</v>
      </c>
      <c r="F474" s="289">
        <v>45044</v>
      </c>
      <c r="G474" s="198">
        <v>148270167</v>
      </c>
      <c r="H474" s="207">
        <v>148270167</v>
      </c>
      <c r="I474" s="233"/>
      <c r="J474" s="290" t="s">
        <v>82</v>
      </c>
      <c r="K474" s="199" t="s">
        <v>21</v>
      </c>
      <c r="L474" s="268"/>
      <c r="M474" s="270"/>
      <c r="N474" s="272"/>
    </row>
    <row r="475" spans="2:14" ht="13.5" x14ac:dyDescent="0.25">
      <c r="B475" s="122">
        <v>458</v>
      </c>
      <c r="C475" s="122" t="s">
        <v>337</v>
      </c>
      <c r="D475" s="110" t="s">
        <v>331</v>
      </c>
      <c r="E475" s="118">
        <v>45016</v>
      </c>
      <c r="F475" s="289">
        <v>45019</v>
      </c>
      <c r="G475" s="198">
        <v>148270167</v>
      </c>
      <c r="H475" s="207">
        <v>148270167</v>
      </c>
      <c r="I475" s="233"/>
      <c r="J475" s="290" t="s">
        <v>82</v>
      </c>
      <c r="K475" s="199" t="s">
        <v>21</v>
      </c>
      <c r="L475" s="268"/>
      <c r="M475" s="270"/>
      <c r="N475" s="272"/>
    </row>
    <row r="476" spans="2:14" ht="13.5" x14ac:dyDescent="0.25">
      <c r="B476" s="122">
        <v>459</v>
      </c>
      <c r="C476" s="122" t="s">
        <v>337</v>
      </c>
      <c r="D476" s="110" t="s">
        <v>331</v>
      </c>
      <c r="E476" s="118">
        <v>45016</v>
      </c>
      <c r="F476" s="289">
        <v>45020</v>
      </c>
      <c r="G476" s="198">
        <v>7022727</v>
      </c>
      <c r="H476" s="207">
        <v>7022727</v>
      </c>
      <c r="I476" s="233"/>
      <c r="J476" s="290" t="s">
        <v>82</v>
      </c>
      <c r="K476" s="199" t="s">
        <v>21</v>
      </c>
      <c r="L476" s="268"/>
      <c r="M476" s="270"/>
      <c r="N476" s="272"/>
    </row>
    <row r="477" spans="2:14" ht="13.5" x14ac:dyDescent="0.25">
      <c r="B477" s="122">
        <v>460</v>
      </c>
      <c r="C477" s="122" t="s">
        <v>337</v>
      </c>
      <c r="D477" s="110" t="s">
        <v>331</v>
      </c>
      <c r="E477" s="118">
        <v>45016</v>
      </c>
      <c r="F477" s="289">
        <v>45020</v>
      </c>
      <c r="G477" s="198">
        <v>1919543</v>
      </c>
      <c r="H477" s="207">
        <v>1919543</v>
      </c>
      <c r="I477" s="233"/>
      <c r="J477" s="290" t="s">
        <v>82</v>
      </c>
      <c r="K477" s="199" t="s">
        <v>21</v>
      </c>
      <c r="L477" s="268"/>
      <c r="M477" s="270"/>
      <c r="N477" s="272"/>
    </row>
    <row r="478" spans="2:14" ht="13.5" x14ac:dyDescent="0.25">
      <c r="B478" s="122">
        <v>461</v>
      </c>
      <c r="C478" s="122" t="s">
        <v>337</v>
      </c>
      <c r="D478" s="110" t="s">
        <v>331</v>
      </c>
      <c r="E478" s="118">
        <v>45016</v>
      </c>
      <c r="F478" s="289">
        <v>45027</v>
      </c>
      <c r="G478" s="198">
        <v>1261610</v>
      </c>
      <c r="H478" s="207">
        <v>1261610</v>
      </c>
      <c r="I478" s="233"/>
      <c r="J478" s="290" t="s">
        <v>82</v>
      </c>
      <c r="K478" s="199" t="s">
        <v>21</v>
      </c>
      <c r="L478" s="268"/>
      <c r="M478" s="270"/>
      <c r="N478" s="272"/>
    </row>
    <row r="479" spans="2:14" ht="13.5" x14ac:dyDescent="0.25">
      <c r="B479" s="122">
        <v>462</v>
      </c>
      <c r="C479" s="122" t="s">
        <v>337</v>
      </c>
      <c r="D479" s="110" t="s">
        <v>331</v>
      </c>
      <c r="E479" s="118">
        <v>45016</v>
      </c>
      <c r="F479" s="289">
        <v>45027</v>
      </c>
      <c r="G479" s="198">
        <v>2013534</v>
      </c>
      <c r="H479" s="207">
        <v>2013534</v>
      </c>
      <c r="I479" s="233"/>
      <c r="J479" s="290" t="s">
        <v>82</v>
      </c>
      <c r="K479" s="199" t="s">
        <v>21</v>
      </c>
      <c r="L479" s="268"/>
      <c r="M479" s="270"/>
      <c r="N479" s="272"/>
    </row>
    <row r="480" spans="2:14" ht="13.5" x14ac:dyDescent="0.25">
      <c r="B480" s="122">
        <v>463</v>
      </c>
      <c r="C480" s="122" t="s">
        <v>337</v>
      </c>
      <c r="D480" s="110" t="s">
        <v>331</v>
      </c>
      <c r="E480" s="118">
        <v>45016</v>
      </c>
      <c r="F480" s="289">
        <v>45027</v>
      </c>
      <c r="G480" s="198">
        <v>1969204</v>
      </c>
      <c r="H480" s="207">
        <v>1969204</v>
      </c>
      <c r="I480" s="233"/>
      <c r="J480" s="290" t="s">
        <v>82</v>
      </c>
      <c r="K480" s="199" t="s">
        <v>21</v>
      </c>
      <c r="L480" s="268"/>
      <c r="M480" s="270"/>
      <c r="N480" s="272"/>
    </row>
    <row r="481" spans="2:14" ht="13.5" x14ac:dyDescent="0.25">
      <c r="B481" s="122">
        <v>464</v>
      </c>
      <c r="C481" s="122" t="s">
        <v>337</v>
      </c>
      <c r="D481" s="110" t="s">
        <v>331</v>
      </c>
      <c r="E481" s="118">
        <v>45016</v>
      </c>
      <c r="F481" s="289">
        <v>45027</v>
      </c>
      <c r="G481" s="198">
        <v>390978</v>
      </c>
      <c r="H481" s="207">
        <v>390978</v>
      </c>
      <c r="I481" s="233"/>
      <c r="J481" s="290" t="s">
        <v>82</v>
      </c>
      <c r="K481" s="199" t="s">
        <v>21</v>
      </c>
      <c r="L481" s="268"/>
      <c r="M481" s="270"/>
      <c r="N481" s="272"/>
    </row>
    <row r="482" spans="2:14" ht="13.5" x14ac:dyDescent="0.25">
      <c r="B482" s="122">
        <v>465</v>
      </c>
      <c r="C482" s="122" t="s">
        <v>337</v>
      </c>
      <c r="D482" s="110" t="s">
        <v>331</v>
      </c>
      <c r="E482" s="118">
        <v>45016</v>
      </c>
      <c r="F482" s="289">
        <v>45027</v>
      </c>
      <c r="G482" s="198">
        <v>4858922</v>
      </c>
      <c r="H482" s="207">
        <v>4858922</v>
      </c>
      <c r="I482" s="233"/>
      <c r="J482" s="290" t="s">
        <v>82</v>
      </c>
      <c r="K482" s="199" t="s">
        <v>21</v>
      </c>
      <c r="L482" s="268"/>
      <c r="M482" s="270"/>
      <c r="N482" s="272"/>
    </row>
    <row r="483" spans="2:14" ht="13.5" x14ac:dyDescent="0.25">
      <c r="B483" s="122">
        <v>466</v>
      </c>
      <c r="C483" s="122" t="s">
        <v>337</v>
      </c>
      <c r="D483" s="110" t="s">
        <v>331</v>
      </c>
      <c r="E483" s="118">
        <v>45016</v>
      </c>
      <c r="F483" s="289">
        <v>45027</v>
      </c>
      <c r="G483" s="198">
        <v>679537</v>
      </c>
      <c r="H483" s="207">
        <v>679537</v>
      </c>
      <c r="I483" s="233"/>
      <c r="J483" s="290" t="s">
        <v>82</v>
      </c>
      <c r="K483" s="199" t="s">
        <v>21</v>
      </c>
      <c r="L483" s="268"/>
      <c r="M483" s="270"/>
      <c r="N483" s="272"/>
    </row>
    <row r="484" spans="2:14" ht="13.5" x14ac:dyDescent="0.25">
      <c r="B484" s="122">
        <v>467</v>
      </c>
      <c r="C484" s="122" t="s">
        <v>337</v>
      </c>
      <c r="D484" s="110" t="s">
        <v>331</v>
      </c>
      <c r="E484" s="118">
        <v>45016</v>
      </c>
      <c r="F484" s="289">
        <v>45027</v>
      </c>
      <c r="G484" s="198">
        <v>7757802</v>
      </c>
      <c r="H484" s="207">
        <v>7757802</v>
      </c>
      <c r="I484" s="233"/>
      <c r="J484" s="290" t="s">
        <v>82</v>
      </c>
      <c r="K484" s="199" t="s">
        <v>21</v>
      </c>
      <c r="L484" s="268"/>
      <c r="M484" s="270"/>
      <c r="N484" s="272"/>
    </row>
    <row r="485" spans="2:14" ht="13.5" x14ac:dyDescent="0.25">
      <c r="B485" s="122">
        <v>468</v>
      </c>
      <c r="C485" s="122" t="s">
        <v>337</v>
      </c>
      <c r="D485" s="110" t="s">
        <v>331</v>
      </c>
      <c r="E485" s="118">
        <v>45016</v>
      </c>
      <c r="F485" s="289">
        <v>45027</v>
      </c>
      <c r="G485" s="198">
        <v>4506266</v>
      </c>
      <c r="H485" s="207">
        <v>4506266</v>
      </c>
      <c r="I485" s="233"/>
      <c r="J485" s="290" t="s">
        <v>82</v>
      </c>
      <c r="K485" s="199" t="s">
        <v>21</v>
      </c>
      <c r="L485" s="268"/>
      <c r="M485" s="270"/>
      <c r="N485" s="272"/>
    </row>
    <row r="486" spans="2:14" ht="13.5" x14ac:dyDescent="0.25">
      <c r="B486" s="122">
        <v>469</v>
      </c>
      <c r="C486" s="122" t="s">
        <v>337</v>
      </c>
      <c r="D486" s="110" t="s">
        <v>331</v>
      </c>
      <c r="E486" s="118">
        <v>45016</v>
      </c>
      <c r="F486" s="289">
        <v>45027</v>
      </c>
      <c r="G486" s="198">
        <v>222995</v>
      </c>
      <c r="H486" s="207">
        <v>222995</v>
      </c>
      <c r="I486" s="233"/>
      <c r="J486" s="290" t="s">
        <v>82</v>
      </c>
      <c r="K486" s="199" t="s">
        <v>21</v>
      </c>
      <c r="L486" s="268"/>
      <c r="M486" s="270"/>
      <c r="N486" s="272"/>
    </row>
    <row r="487" spans="2:14" ht="13.5" x14ac:dyDescent="0.25">
      <c r="B487" s="122">
        <v>470</v>
      </c>
      <c r="C487" s="122" t="s">
        <v>337</v>
      </c>
      <c r="D487" s="110" t="s">
        <v>331</v>
      </c>
      <c r="E487" s="118">
        <v>45016</v>
      </c>
      <c r="F487" s="289">
        <v>45027</v>
      </c>
      <c r="G487" s="198">
        <v>779850</v>
      </c>
      <c r="H487" s="207">
        <v>779850</v>
      </c>
      <c r="I487" s="233"/>
      <c r="J487" s="290" t="s">
        <v>82</v>
      </c>
      <c r="K487" s="199" t="s">
        <v>21</v>
      </c>
      <c r="L487" s="268"/>
      <c r="M487" s="270"/>
      <c r="N487" s="272"/>
    </row>
    <row r="488" spans="2:14" ht="13.5" x14ac:dyDescent="0.25">
      <c r="B488" s="122">
        <v>471</v>
      </c>
      <c r="C488" s="122" t="s">
        <v>337</v>
      </c>
      <c r="D488" s="110" t="s">
        <v>331</v>
      </c>
      <c r="E488" s="118">
        <v>45016</v>
      </c>
      <c r="F488" s="289">
        <v>45027</v>
      </c>
      <c r="G488" s="198">
        <v>6286467</v>
      </c>
      <c r="H488" s="207">
        <v>6286467</v>
      </c>
      <c r="I488" s="233"/>
      <c r="J488" s="290" t="s">
        <v>82</v>
      </c>
      <c r="K488" s="199" t="s">
        <v>21</v>
      </c>
      <c r="L488" s="268"/>
      <c r="M488" s="270"/>
      <c r="N488" s="272"/>
    </row>
    <row r="489" spans="2:14" ht="13.5" x14ac:dyDescent="0.25">
      <c r="B489" s="122">
        <v>472</v>
      </c>
      <c r="C489" s="122" t="s">
        <v>337</v>
      </c>
      <c r="D489" s="110" t="s">
        <v>331</v>
      </c>
      <c r="E489" s="118">
        <v>45016</v>
      </c>
      <c r="F489" s="289">
        <v>45027</v>
      </c>
      <c r="G489" s="198">
        <v>2809090</v>
      </c>
      <c r="H489" s="207">
        <v>2809090</v>
      </c>
      <c r="I489" s="233"/>
      <c r="J489" s="290" t="s">
        <v>82</v>
      </c>
      <c r="K489" s="199" t="s">
        <v>21</v>
      </c>
      <c r="L489" s="268"/>
      <c r="M489" s="270"/>
      <c r="N489" s="272"/>
    </row>
    <row r="490" spans="2:14" ht="13.5" x14ac:dyDescent="0.25">
      <c r="B490" s="122">
        <v>473</v>
      </c>
      <c r="C490" s="122" t="s">
        <v>337</v>
      </c>
      <c r="D490" s="110" t="s">
        <v>331</v>
      </c>
      <c r="E490" s="118">
        <v>45016</v>
      </c>
      <c r="F490" s="289">
        <v>45027</v>
      </c>
      <c r="G490" s="198">
        <v>106043</v>
      </c>
      <c r="H490" s="207">
        <v>106043</v>
      </c>
      <c r="I490" s="233"/>
      <c r="J490" s="290" t="s">
        <v>82</v>
      </c>
      <c r="K490" s="199" t="s">
        <v>21</v>
      </c>
      <c r="L490" s="268"/>
      <c r="M490" s="270"/>
      <c r="N490" s="272"/>
    </row>
    <row r="491" spans="2:14" ht="13.5" x14ac:dyDescent="0.25">
      <c r="B491" s="122">
        <v>474</v>
      </c>
      <c r="C491" s="122" t="s">
        <v>337</v>
      </c>
      <c r="D491" s="110" t="s">
        <v>331</v>
      </c>
      <c r="E491" s="118">
        <v>45016</v>
      </c>
      <c r="F491" s="289">
        <v>45027</v>
      </c>
      <c r="G491" s="198">
        <v>827446</v>
      </c>
      <c r="H491" s="207">
        <v>827446</v>
      </c>
      <c r="I491" s="233"/>
      <c r="J491" s="290" t="s">
        <v>82</v>
      </c>
      <c r="K491" s="199" t="s">
        <v>21</v>
      </c>
      <c r="L491" s="268"/>
      <c r="M491" s="270"/>
      <c r="N491" s="272"/>
    </row>
    <row r="492" spans="2:14" ht="13.5" x14ac:dyDescent="0.25">
      <c r="B492" s="122">
        <v>475</v>
      </c>
      <c r="C492" s="122" t="s">
        <v>337</v>
      </c>
      <c r="D492" s="110" t="s">
        <v>331</v>
      </c>
      <c r="E492" s="118">
        <v>45016</v>
      </c>
      <c r="F492" s="289">
        <v>45027</v>
      </c>
      <c r="G492" s="198">
        <v>182123</v>
      </c>
      <c r="H492" s="207">
        <v>182123</v>
      </c>
      <c r="I492" s="233"/>
      <c r="J492" s="290" t="s">
        <v>82</v>
      </c>
      <c r="K492" s="199" t="s">
        <v>21</v>
      </c>
      <c r="L492" s="268"/>
      <c r="M492" s="270"/>
      <c r="N492" s="272"/>
    </row>
    <row r="493" spans="2:14" ht="13.5" x14ac:dyDescent="0.25">
      <c r="B493" s="122">
        <v>476</v>
      </c>
      <c r="C493" s="122" t="s">
        <v>337</v>
      </c>
      <c r="D493" s="110" t="s">
        <v>331</v>
      </c>
      <c r="E493" s="118">
        <v>45016</v>
      </c>
      <c r="F493" s="289">
        <v>45027</v>
      </c>
      <c r="G493" s="198">
        <v>6638859</v>
      </c>
      <c r="H493" s="207">
        <v>6638859</v>
      </c>
      <c r="I493" s="233"/>
      <c r="J493" s="290" t="s">
        <v>82</v>
      </c>
      <c r="K493" s="199" t="s">
        <v>21</v>
      </c>
      <c r="L493" s="268"/>
      <c r="M493" s="270"/>
      <c r="N493" s="272"/>
    </row>
    <row r="494" spans="2:14" ht="13.5" x14ac:dyDescent="0.25">
      <c r="B494" s="122">
        <v>477</v>
      </c>
      <c r="C494" s="122" t="s">
        <v>337</v>
      </c>
      <c r="D494" s="110" t="s">
        <v>331</v>
      </c>
      <c r="E494" s="118">
        <v>45016</v>
      </c>
      <c r="F494" s="289">
        <v>45027</v>
      </c>
      <c r="G494" s="198">
        <v>6058044</v>
      </c>
      <c r="H494" s="207">
        <v>6058044</v>
      </c>
      <c r="I494" s="233"/>
      <c r="J494" s="290" t="s">
        <v>82</v>
      </c>
      <c r="K494" s="199" t="s">
        <v>21</v>
      </c>
      <c r="L494" s="268"/>
      <c r="M494" s="270"/>
      <c r="N494" s="272"/>
    </row>
    <row r="495" spans="2:14" ht="13.5" x14ac:dyDescent="0.25">
      <c r="B495" s="122">
        <v>478</v>
      </c>
      <c r="C495" s="122" t="s">
        <v>337</v>
      </c>
      <c r="D495" s="110" t="s">
        <v>331</v>
      </c>
      <c r="E495" s="118">
        <v>45016</v>
      </c>
      <c r="F495" s="289">
        <v>45026</v>
      </c>
      <c r="G495" s="198">
        <v>11433372</v>
      </c>
      <c r="H495" s="207">
        <v>11433372</v>
      </c>
      <c r="I495" s="233"/>
      <c r="J495" s="290" t="s">
        <v>82</v>
      </c>
      <c r="K495" s="199" t="s">
        <v>21</v>
      </c>
      <c r="L495" s="268"/>
      <c r="M495" s="270"/>
      <c r="N495" s="272"/>
    </row>
    <row r="496" spans="2:14" ht="13.5" x14ac:dyDescent="0.25">
      <c r="B496" s="122">
        <v>479</v>
      </c>
      <c r="C496" s="122" t="s">
        <v>337</v>
      </c>
      <c r="D496" s="110" t="s">
        <v>331</v>
      </c>
      <c r="E496" s="118">
        <v>45016</v>
      </c>
      <c r="F496" s="289">
        <v>45020</v>
      </c>
      <c r="G496" s="198">
        <v>4635000</v>
      </c>
      <c r="H496" s="207">
        <v>4635000</v>
      </c>
      <c r="I496" s="233"/>
      <c r="J496" s="290" t="s">
        <v>82</v>
      </c>
      <c r="K496" s="199" t="s">
        <v>21</v>
      </c>
      <c r="L496" s="268"/>
      <c r="M496" s="270"/>
      <c r="N496" s="272"/>
    </row>
    <row r="497" spans="2:14" ht="13.5" x14ac:dyDescent="0.25">
      <c r="B497" s="122">
        <v>480</v>
      </c>
      <c r="C497" s="122" t="s">
        <v>337</v>
      </c>
      <c r="D497" s="110" t="s">
        <v>331</v>
      </c>
      <c r="E497" s="118">
        <v>45016</v>
      </c>
      <c r="F497" s="289">
        <v>45027</v>
      </c>
      <c r="G497" s="198">
        <v>23227500</v>
      </c>
      <c r="H497" s="207">
        <v>23227500</v>
      </c>
      <c r="I497" s="233"/>
      <c r="J497" s="290" t="s">
        <v>82</v>
      </c>
      <c r="K497" s="199" t="s">
        <v>21</v>
      </c>
      <c r="L497" s="268"/>
      <c r="M497" s="270"/>
      <c r="N497" s="272"/>
    </row>
    <row r="498" spans="2:14" ht="13.5" x14ac:dyDescent="0.25">
      <c r="B498" s="122">
        <v>481</v>
      </c>
      <c r="C498" s="122" t="s">
        <v>338</v>
      </c>
      <c r="D498" s="110" t="s">
        <v>331</v>
      </c>
      <c r="E498" s="118">
        <v>44776</v>
      </c>
      <c r="F498" s="289">
        <v>44778</v>
      </c>
      <c r="G498" s="198">
        <v>525554.93760000006</v>
      </c>
      <c r="H498" s="207"/>
      <c r="I498" s="233">
        <v>73.040000000000006</v>
      </c>
      <c r="J498" s="290" t="s">
        <v>82</v>
      </c>
      <c r="K498" s="199" t="s">
        <v>21</v>
      </c>
      <c r="L498" s="268"/>
      <c r="M498" s="270"/>
      <c r="N498" s="272"/>
    </row>
    <row r="499" spans="2:14" ht="13.5" x14ac:dyDescent="0.25">
      <c r="B499" s="122">
        <v>482</v>
      </c>
      <c r="C499" s="122" t="s">
        <v>338</v>
      </c>
      <c r="D499" s="110" t="s">
        <v>331</v>
      </c>
      <c r="E499" s="118">
        <v>44922</v>
      </c>
      <c r="F499" s="289">
        <v>45034</v>
      </c>
      <c r="G499" s="198">
        <v>67349318.399999991</v>
      </c>
      <c r="H499" s="207"/>
      <c r="I499" s="233">
        <v>9360</v>
      </c>
      <c r="J499" s="290" t="s">
        <v>82</v>
      </c>
      <c r="K499" s="199" t="s">
        <v>21</v>
      </c>
      <c r="L499" s="268"/>
      <c r="M499" s="270"/>
      <c r="N499" s="272"/>
    </row>
    <row r="500" spans="2:14" ht="13.5" x14ac:dyDescent="0.25">
      <c r="B500" s="122">
        <v>483</v>
      </c>
      <c r="C500" s="122" t="s">
        <v>338</v>
      </c>
      <c r="D500" s="110" t="s">
        <v>331</v>
      </c>
      <c r="E500" s="118">
        <v>44922</v>
      </c>
      <c r="F500" s="289">
        <v>45085</v>
      </c>
      <c r="G500" s="198">
        <v>67349318.399999991</v>
      </c>
      <c r="H500" s="207"/>
      <c r="I500" s="233">
        <v>9360</v>
      </c>
      <c r="J500" s="290" t="s">
        <v>82</v>
      </c>
      <c r="K500" s="199" t="s">
        <v>21</v>
      </c>
      <c r="L500" s="268"/>
      <c r="M500" s="270"/>
      <c r="N500" s="272"/>
    </row>
    <row r="501" spans="2:14" ht="13.5" x14ac:dyDescent="0.25">
      <c r="B501" s="122">
        <v>484</v>
      </c>
      <c r="C501" s="122" t="s">
        <v>338</v>
      </c>
      <c r="D501" s="110" t="s">
        <v>331</v>
      </c>
      <c r="E501" s="118">
        <v>44952</v>
      </c>
      <c r="F501" s="289">
        <v>45034</v>
      </c>
      <c r="G501" s="198">
        <v>30990760.079999998</v>
      </c>
      <c r="H501" s="207"/>
      <c r="I501" s="233">
        <v>4307</v>
      </c>
      <c r="J501" s="290" t="s">
        <v>82</v>
      </c>
      <c r="K501" s="199" t="s">
        <v>21</v>
      </c>
      <c r="L501" s="268"/>
      <c r="M501" s="270"/>
      <c r="N501" s="272"/>
    </row>
    <row r="502" spans="2:14" ht="13.5" x14ac:dyDescent="0.25">
      <c r="B502" s="122">
        <v>485</v>
      </c>
      <c r="C502" s="122" t="s">
        <v>338</v>
      </c>
      <c r="D502" s="110" t="s">
        <v>331</v>
      </c>
      <c r="E502" s="118">
        <v>44952</v>
      </c>
      <c r="F502" s="289">
        <v>45064</v>
      </c>
      <c r="G502" s="198">
        <v>30990760.079999998</v>
      </c>
      <c r="H502" s="207"/>
      <c r="I502" s="233">
        <v>4307</v>
      </c>
      <c r="J502" s="290" t="s">
        <v>82</v>
      </c>
      <c r="K502" s="199" t="s">
        <v>21</v>
      </c>
      <c r="L502" s="268"/>
      <c r="M502" s="270"/>
      <c r="N502" s="272"/>
    </row>
    <row r="503" spans="2:14" ht="13.5" x14ac:dyDescent="0.25">
      <c r="B503" s="122">
        <v>486</v>
      </c>
      <c r="C503" s="122" t="s">
        <v>338</v>
      </c>
      <c r="D503" s="110" t="s">
        <v>331</v>
      </c>
      <c r="E503" s="118">
        <v>44952</v>
      </c>
      <c r="F503" s="289">
        <v>45096</v>
      </c>
      <c r="G503" s="198">
        <v>30990760.079999998</v>
      </c>
      <c r="H503" s="207"/>
      <c r="I503" s="233">
        <v>4307</v>
      </c>
      <c r="J503" s="290" t="s">
        <v>82</v>
      </c>
      <c r="K503" s="199" t="s">
        <v>21</v>
      </c>
      <c r="L503" s="268"/>
      <c r="M503" s="270"/>
      <c r="N503" s="272"/>
    </row>
    <row r="504" spans="2:14" ht="13.5" x14ac:dyDescent="0.25">
      <c r="B504" s="122">
        <v>487</v>
      </c>
      <c r="C504" s="122" t="s">
        <v>338</v>
      </c>
      <c r="D504" s="110" t="s">
        <v>331</v>
      </c>
      <c r="E504" s="118">
        <v>44954</v>
      </c>
      <c r="F504" s="289">
        <v>45023</v>
      </c>
      <c r="G504" s="198">
        <v>160443921.12</v>
      </c>
      <c r="H504" s="207"/>
      <c r="I504" s="233">
        <v>22298</v>
      </c>
      <c r="J504" s="290" t="s">
        <v>82</v>
      </c>
      <c r="K504" s="199" t="s">
        <v>21</v>
      </c>
      <c r="L504" s="268"/>
      <c r="M504" s="270"/>
      <c r="N504" s="272"/>
    </row>
    <row r="505" spans="2:14" ht="13.5" x14ac:dyDescent="0.25">
      <c r="B505" s="122">
        <v>488</v>
      </c>
      <c r="C505" s="122" t="s">
        <v>338</v>
      </c>
      <c r="D505" s="110" t="s">
        <v>331</v>
      </c>
      <c r="E505" s="118">
        <v>44966</v>
      </c>
      <c r="F505" s="289">
        <v>44971</v>
      </c>
      <c r="G505" s="198">
        <v>642840.60959999997</v>
      </c>
      <c r="H505" s="207"/>
      <c r="I505" s="233">
        <v>89.34</v>
      </c>
      <c r="J505" s="290" t="s">
        <v>82</v>
      </c>
      <c r="K505" s="199" t="s">
        <v>21</v>
      </c>
      <c r="L505" s="268"/>
      <c r="M505" s="270"/>
      <c r="N505" s="272"/>
    </row>
    <row r="506" spans="2:14" ht="13.5" x14ac:dyDescent="0.25">
      <c r="B506" s="122">
        <v>489</v>
      </c>
      <c r="C506" s="122" t="s">
        <v>338</v>
      </c>
      <c r="D506" s="110" t="s">
        <v>331</v>
      </c>
      <c r="E506" s="118">
        <v>44979</v>
      </c>
      <c r="F506" s="289">
        <v>45151</v>
      </c>
      <c r="G506" s="198">
        <v>67349318.399999991</v>
      </c>
      <c r="H506" s="207"/>
      <c r="I506" s="233">
        <v>9360</v>
      </c>
      <c r="J506" s="290" t="s">
        <v>82</v>
      </c>
      <c r="K506" s="199" t="s">
        <v>21</v>
      </c>
      <c r="L506" s="271"/>
      <c r="M506" s="270"/>
      <c r="N506" s="273"/>
    </row>
    <row r="507" spans="2:14" ht="13.5" x14ac:dyDescent="0.25">
      <c r="B507" s="122">
        <v>490</v>
      </c>
      <c r="C507" s="122" t="s">
        <v>338</v>
      </c>
      <c r="D507" s="110" t="s">
        <v>331</v>
      </c>
      <c r="E507" s="118">
        <v>44979</v>
      </c>
      <c r="F507" s="289">
        <v>44980</v>
      </c>
      <c r="G507" s="198">
        <v>4839580.9896</v>
      </c>
      <c r="H507" s="207"/>
      <c r="I507" s="233">
        <v>672.59</v>
      </c>
      <c r="J507" s="290" t="s">
        <v>82</v>
      </c>
      <c r="K507" s="199" t="s">
        <v>21</v>
      </c>
      <c r="L507" s="268"/>
      <c r="M507" s="270"/>
      <c r="N507" s="272"/>
    </row>
    <row r="508" spans="2:14" ht="13.5" x14ac:dyDescent="0.25">
      <c r="B508" s="122">
        <v>491</v>
      </c>
      <c r="C508" s="122" t="s">
        <v>338</v>
      </c>
      <c r="D508" s="110" t="s">
        <v>331</v>
      </c>
      <c r="E508" s="118">
        <v>44993</v>
      </c>
      <c r="F508" s="289">
        <v>44994</v>
      </c>
      <c r="G508" s="198">
        <v>56595373.547999993</v>
      </c>
      <c r="H508" s="207"/>
      <c r="I508" s="233">
        <v>7865.45</v>
      </c>
      <c r="J508" s="290" t="s">
        <v>82</v>
      </c>
      <c r="K508" s="199" t="s">
        <v>21</v>
      </c>
      <c r="L508" s="268"/>
      <c r="M508" s="270"/>
      <c r="N508" s="272"/>
    </row>
    <row r="509" spans="2:14" ht="13.5" x14ac:dyDescent="0.25">
      <c r="B509" s="122">
        <v>492</v>
      </c>
      <c r="C509" s="122" t="s">
        <v>338</v>
      </c>
      <c r="D509" s="110" t="s">
        <v>331</v>
      </c>
      <c r="E509" s="118">
        <v>44995</v>
      </c>
      <c r="F509" s="289">
        <v>45026</v>
      </c>
      <c r="G509" s="198">
        <v>64758960</v>
      </c>
      <c r="H509" s="207"/>
      <c r="I509" s="233">
        <v>9000</v>
      </c>
      <c r="J509" s="290" t="s">
        <v>82</v>
      </c>
      <c r="K509" s="199" t="s">
        <v>21</v>
      </c>
      <c r="L509" s="268"/>
      <c r="M509" s="270"/>
      <c r="N509" s="272"/>
    </row>
    <row r="510" spans="2:14" ht="13.5" x14ac:dyDescent="0.25">
      <c r="B510" s="122">
        <v>493</v>
      </c>
      <c r="C510" s="122" t="s">
        <v>338</v>
      </c>
      <c r="D510" s="110" t="s">
        <v>331</v>
      </c>
      <c r="E510" s="118">
        <v>45000</v>
      </c>
      <c r="F510" s="289">
        <v>45000</v>
      </c>
      <c r="G510" s="198">
        <v>12766797.237599999</v>
      </c>
      <c r="H510" s="207"/>
      <c r="I510" s="233">
        <v>1774.29</v>
      </c>
      <c r="J510" s="290" t="s">
        <v>82</v>
      </c>
      <c r="K510" s="199" t="s">
        <v>21</v>
      </c>
      <c r="L510" s="268"/>
      <c r="M510" s="270"/>
      <c r="N510" s="272"/>
    </row>
    <row r="511" spans="2:14" ht="13.5" x14ac:dyDescent="0.25">
      <c r="B511" s="122">
        <v>494</v>
      </c>
      <c r="C511" s="122" t="s">
        <v>338</v>
      </c>
      <c r="D511" s="110" t="s">
        <v>331</v>
      </c>
      <c r="E511" s="118">
        <v>45001</v>
      </c>
      <c r="F511" s="289">
        <v>45006</v>
      </c>
      <c r="G511" s="198">
        <v>2695052.0520000001</v>
      </c>
      <c r="H511" s="207"/>
      <c r="I511" s="233">
        <v>374.55</v>
      </c>
      <c r="J511" s="290" t="s">
        <v>82</v>
      </c>
      <c r="K511" s="199" t="s">
        <v>21</v>
      </c>
      <c r="L511" s="268"/>
      <c r="M511" s="270"/>
      <c r="N511" s="272"/>
    </row>
    <row r="512" spans="2:14" ht="13.5" x14ac:dyDescent="0.25">
      <c r="B512" s="122">
        <v>495</v>
      </c>
      <c r="C512" s="122" t="s">
        <v>338</v>
      </c>
      <c r="D512" s="110" t="s">
        <v>331</v>
      </c>
      <c r="E512" s="118">
        <v>45001</v>
      </c>
      <c r="F512" s="289">
        <v>45009</v>
      </c>
      <c r="G512" s="198">
        <v>4042470.1463999995</v>
      </c>
      <c r="H512" s="207"/>
      <c r="I512" s="233">
        <v>561.80999999999995</v>
      </c>
      <c r="J512" s="290" t="s">
        <v>82</v>
      </c>
      <c r="K512" s="199" t="s">
        <v>21</v>
      </c>
      <c r="L512" s="268"/>
      <c r="M512" s="270"/>
      <c r="N512" s="272"/>
    </row>
    <row r="513" spans="2:14" ht="13.5" x14ac:dyDescent="0.25">
      <c r="B513" s="122">
        <v>496</v>
      </c>
      <c r="C513" s="122" t="s">
        <v>338</v>
      </c>
      <c r="D513" s="110" t="s">
        <v>331</v>
      </c>
      <c r="E513" s="118">
        <v>45002</v>
      </c>
      <c r="F513" s="289">
        <v>45026</v>
      </c>
      <c r="G513" s="198">
        <v>43892184</v>
      </c>
      <c r="H513" s="207"/>
      <c r="I513" s="233">
        <v>6100</v>
      </c>
      <c r="J513" s="290" t="s">
        <v>82</v>
      </c>
      <c r="K513" s="199" t="s">
        <v>21</v>
      </c>
      <c r="L513" s="268"/>
      <c r="M513" s="270"/>
      <c r="N513" s="272"/>
    </row>
    <row r="514" spans="2:14" ht="13.5" x14ac:dyDescent="0.25">
      <c r="B514" s="122">
        <v>497</v>
      </c>
      <c r="C514" s="122" t="s">
        <v>338</v>
      </c>
      <c r="D514" s="110" t="s">
        <v>331</v>
      </c>
      <c r="E514" s="118">
        <v>45006</v>
      </c>
      <c r="F514" s="289">
        <v>45008</v>
      </c>
      <c r="G514" s="198">
        <v>22480857.1008</v>
      </c>
      <c r="H514" s="207"/>
      <c r="I514" s="233">
        <v>3124.32</v>
      </c>
      <c r="J514" s="290" t="s">
        <v>82</v>
      </c>
      <c r="K514" s="199" t="s">
        <v>21</v>
      </c>
      <c r="L514" s="268"/>
      <c r="M514" s="270"/>
      <c r="N514" s="272"/>
    </row>
    <row r="515" spans="2:14" ht="13.5" x14ac:dyDescent="0.25">
      <c r="B515" s="122">
        <v>498</v>
      </c>
      <c r="C515" s="122" t="s">
        <v>338</v>
      </c>
      <c r="D515" s="110" t="s">
        <v>331</v>
      </c>
      <c r="E515" s="118">
        <v>45006</v>
      </c>
      <c r="F515" s="289">
        <v>45007</v>
      </c>
      <c r="G515" s="198">
        <v>10168092.1272</v>
      </c>
      <c r="H515" s="207"/>
      <c r="I515" s="233">
        <v>1413.13</v>
      </c>
      <c r="J515" s="290" t="s">
        <v>82</v>
      </c>
      <c r="K515" s="199" t="s">
        <v>21</v>
      </c>
      <c r="L515" s="268"/>
      <c r="M515" s="270"/>
      <c r="N515" s="272"/>
    </row>
    <row r="516" spans="2:14" ht="13.5" x14ac:dyDescent="0.25">
      <c r="B516" s="122">
        <v>499</v>
      </c>
      <c r="C516" s="122" t="s">
        <v>338</v>
      </c>
      <c r="D516" s="110" t="s">
        <v>331</v>
      </c>
      <c r="E516" s="118">
        <v>45008</v>
      </c>
      <c r="F516" s="289">
        <v>45019</v>
      </c>
      <c r="G516" s="198">
        <v>252176858.7744</v>
      </c>
      <c r="H516" s="207"/>
      <c r="I516" s="233">
        <v>35046.76</v>
      </c>
      <c r="J516" s="290" t="s">
        <v>82</v>
      </c>
      <c r="K516" s="199" t="s">
        <v>21</v>
      </c>
      <c r="L516" s="268"/>
      <c r="M516" s="270"/>
      <c r="N516" s="272"/>
    </row>
    <row r="517" spans="2:14" ht="13.5" x14ac:dyDescent="0.25">
      <c r="B517" s="122">
        <v>500</v>
      </c>
      <c r="C517" s="122" t="s">
        <v>338</v>
      </c>
      <c r="D517" s="110" t="s">
        <v>331</v>
      </c>
      <c r="E517" s="118">
        <v>45008</v>
      </c>
      <c r="F517" s="289">
        <v>45019</v>
      </c>
      <c r="G517" s="198">
        <v>18056596.907999996</v>
      </c>
      <c r="H517" s="207"/>
      <c r="I517" s="233">
        <v>2509.4499999999998</v>
      </c>
      <c r="J517" s="290" t="s">
        <v>82</v>
      </c>
      <c r="K517" s="199" t="s">
        <v>21</v>
      </c>
      <c r="L517" s="268"/>
      <c r="M517" s="270"/>
      <c r="N517" s="272"/>
    </row>
    <row r="518" spans="2:14" ht="13.5" x14ac:dyDescent="0.25">
      <c r="B518" s="122">
        <v>501</v>
      </c>
      <c r="C518" s="122" t="s">
        <v>338</v>
      </c>
      <c r="D518" s="110" t="s">
        <v>331</v>
      </c>
      <c r="E518" s="118">
        <v>45008</v>
      </c>
      <c r="F518" s="289">
        <v>45012</v>
      </c>
      <c r="G518" s="198">
        <v>5494437.9840000002</v>
      </c>
      <c r="H518" s="207"/>
      <c r="I518" s="233">
        <v>763.6</v>
      </c>
      <c r="J518" s="290" t="s">
        <v>82</v>
      </c>
      <c r="K518" s="199" t="s">
        <v>21</v>
      </c>
      <c r="L518" s="268"/>
      <c r="M518" s="270"/>
      <c r="N518" s="272"/>
    </row>
    <row r="519" spans="2:14" ht="13.5" x14ac:dyDescent="0.25">
      <c r="B519" s="122">
        <v>502</v>
      </c>
      <c r="C519" s="122" t="s">
        <v>338</v>
      </c>
      <c r="D519" s="110" t="s">
        <v>331</v>
      </c>
      <c r="E519" s="118">
        <v>45008</v>
      </c>
      <c r="F519" s="289">
        <v>45019</v>
      </c>
      <c r="G519" s="198">
        <v>75489159.899999991</v>
      </c>
      <c r="H519" s="207"/>
      <c r="I519" s="233">
        <v>10491.25</v>
      </c>
      <c r="J519" s="290" t="s">
        <v>82</v>
      </c>
      <c r="K519" s="199" t="s">
        <v>21</v>
      </c>
      <c r="L519" s="268"/>
      <c r="M519" s="270"/>
      <c r="N519" s="272"/>
    </row>
    <row r="520" spans="2:14" ht="13.5" x14ac:dyDescent="0.25">
      <c r="B520" s="122">
        <v>503</v>
      </c>
      <c r="C520" s="122" t="s">
        <v>338</v>
      </c>
      <c r="D520" s="110" t="s">
        <v>331</v>
      </c>
      <c r="E520" s="118">
        <v>45008</v>
      </c>
      <c r="F520" s="289">
        <v>45019</v>
      </c>
      <c r="G520" s="198">
        <v>21964440.372000001</v>
      </c>
      <c r="H520" s="207"/>
      <c r="I520" s="233">
        <v>3052.55</v>
      </c>
      <c r="J520" s="290" t="s">
        <v>82</v>
      </c>
      <c r="K520" s="199" t="s">
        <v>21</v>
      </c>
      <c r="L520" s="268"/>
      <c r="M520" s="270"/>
      <c r="N520" s="272"/>
    </row>
    <row r="521" spans="2:14" ht="13.5" x14ac:dyDescent="0.25">
      <c r="B521" s="122">
        <v>504</v>
      </c>
      <c r="C521" s="122" t="s">
        <v>338</v>
      </c>
      <c r="D521" s="110" t="s">
        <v>331</v>
      </c>
      <c r="E521" s="118">
        <v>45008</v>
      </c>
      <c r="F521" s="289">
        <v>45026</v>
      </c>
      <c r="G521" s="198">
        <v>12692756.16</v>
      </c>
      <c r="H521" s="207"/>
      <c r="I521" s="233">
        <v>1764</v>
      </c>
      <c r="J521" s="290" t="s">
        <v>82</v>
      </c>
      <c r="K521" s="199" t="s">
        <v>21</v>
      </c>
      <c r="L521" s="268"/>
      <c r="M521" s="270"/>
      <c r="N521" s="272"/>
    </row>
    <row r="522" spans="2:14" ht="13.5" x14ac:dyDescent="0.25">
      <c r="B522" s="122">
        <v>505</v>
      </c>
      <c r="C522" s="122" t="s">
        <v>338</v>
      </c>
      <c r="D522" s="110" t="s">
        <v>331</v>
      </c>
      <c r="E522" s="118">
        <v>45008</v>
      </c>
      <c r="F522" s="289">
        <v>45012</v>
      </c>
      <c r="G522" s="198">
        <v>35264851.439999998</v>
      </c>
      <c r="H522" s="207"/>
      <c r="I522" s="233">
        <v>4901</v>
      </c>
      <c r="J522" s="290" t="s">
        <v>82</v>
      </c>
      <c r="K522" s="199" t="s">
        <v>21</v>
      </c>
      <c r="L522" s="268"/>
      <c r="M522" s="270"/>
      <c r="N522" s="272"/>
    </row>
    <row r="523" spans="2:14" ht="13.5" x14ac:dyDescent="0.25">
      <c r="B523" s="122">
        <v>506</v>
      </c>
      <c r="C523" s="122" t="s">
        <v>338</v>
      </c>
      <c r="D523" s="110" t="s">
        <v>331</v>
      </c>
      <c r="E523" s="118">
        <v>45008</v>
      </c>
      <c r="F523" s="289">
        <v>45019</v>
      </c>
      <c r="G523" s="198">
        <v>61806886.831199996</v>
      </c>
      <c r="H523" s="207"/>
      <c r="I523" s="233">
        <v>8589.73</v>
      </c>
      <c r="J523" s="290" t="s">
        <v>82</v>
      </c>
      <c r="K523" s="199" t="s">
        <v>21</v>
      </c>
      <c r="L523" s="268"/>
      <c r="M523" s="270"/>
      <c r="N523" s="272"/>
    </row>
    <row r="524" spans="2:14" ht="13.5" x14ac:dyDescent="0.25">
      <c r="B524" s="122">
        <v>507</v>
      </c>
      <c r="C524" s="122" t="s">
        <v>338</v>
      </c>
      <c r="D524" s="110" t="s">
        <v>331</v>
      </c>
      <c r="E524" s="118">
        <v>45008</v>
      </c>
      <c r="F524" s="289">
        <v>45020</v>
      </c>
      <c r="G524" s="198">
        <v>12908619.359999999</v>
      </c>
      <c r="H524" s="207"/>
      <c r="I524" s="233">
        <v>1794</v>
      </c>
      <c r="J524" s="290" t="s">
        <v>82</v>
      </c>
      <c r="K524" s="199" t="s">
        <v>21</v>
      </c>
      <c r="L524" s="268"/>
      <c r="M524" s="270"/>
      <c r="N524" s="272"/>
    </row>
    <row r="525" spans="2:14" ht="13.5" x14ac:dyDescent="0.25">
      <c r="B525" s="122">
        <v>508</v>
      </c>
      <c r="C525" s="122" t="s">
        <v>338</v>
      </c>
      <c r="D525" s="110" t="s">
        <v>331</v>
      </c>
      <c r="E525" s="118">
        <v>45009</v>
      </c>
      <c r="F525" s="289">
        <v>45037</v>
      </c>
      <c r="G525" s="198">
        <v>21586320</v>
      </c>
      <c r="H525" s="207"/>
      <c r="I525" s="233">
        <v>3000</v>
      </c>
      <c r="J525" s="290" t="s">
        <v>82</v>
      </c>
      <c r="K525" s="199" t="s">
        <v>21</v>
      </c>
      <c r="L525" s="268"/>
      <c r="M525" s="270"/>
      <c r="N525" s="272"/>
    </row>
    <row r="526" spans="2:14" ht="13.5" x14ac:dyDescent="0.25">
      <c r="B526" s="122">
        <v>509</v>
      </c>
      <c r="C526" s="122" t="s">
        <v>338</v>
      </c>
      <c r="D526" s="110" t="s">
        <v>331</v>
      </c>
      <c r="E526" s="118">
        <v>45009</v>
      </c>
      <c r="F526" s="289">
        <v>45037</v>
      </c>
      <c r="G526" s="198">
        <v>74832576</v>
      </c>
      <c r="H526" s="207"/>
      <c r="I526" s="233">
        <v>10400</v>
      </c>
      <c r="J526" s="290" t="s">
        <v>82</v>
      </c>
      <c r="K526" s="199" t="s">
        <v>21</v>
      </c>
      <c r="L526" s="268"/>
      <c r="M526" s="270"/>
      <c r="N526" s="272"/>
    </row>
    <row r="527" spans="2:14" ht="13.5" x14ac:dyDescent="0.25">
      <c r="B527" s="122">
        <v>510</v>
      </c>
      <c r="C527" s="122" t="s">
        <v>338</v>
      </c>
      <c r="D527" s="110" t="s">
        <v>331</v>
      </c>
      <c r="E527" s="118">
        <v>45012</v>
      </c>
      <c r="F527" s="289">
        <v>45026</v>
      </c>
      <c r="G527" s="198">
        <v>43645812.134400003</v>
      </c>
      <c r="H527" s="207"/>
      <c r="I527" s="233">
        <v>6065.76</v>
      </c>
      <c r="J527" s="290" t="s">
        <v>82</v>
      </c>
      <c r="K527" s="199" t="s">
        <v>21</v>
      </c>
      <c r="L527" s="268"/>
      <c r="M527" s="270"/>
      <c r="N527" s="272"/>
    </row>
    <row r="528" spans="2:14" ht="13.5" x14ac:dyDescent="0.25">
      <c r="B528" s="122">
        <v>511</v>
      </c>
      <c r="C528" s="122" t="s">
        <v>338</v>
      </c>
      <c r="D528" s="110" t="s">
        <v>331</v>
      </c>
      <c r="E528" s="118">
        <v>45012</v>
      </c>
      <c r="F528" s="289">
        <v>45028</v>
      </c>
      <c r="G528" s="198">
        <v>476162703.17279994</v>
      </c>
      <c r="H528" s="207"/>
      <c r="I528" s="233">
        <v>66175.62</v>
      </c>
      <c r="J528" s="290" t="s">
        <v>82</v>
      </c>
      <c r="K528" s="199" t="s">
        <v>21</v>
      </c>
      <c r="L528" s="268"/>
      <c r="M528" s="270"/>
      <c r="N528" s="272"/>
    </row>
    <row r="529" spans="2:14" ht="13.5" x14ac:dyDescent="0.25">
      <c r="B529" s="122">
        <v>512</v>
      </c>
      <c r="C529" s="122" t="s">
        <v>338</v>
      </c>
      <c r="D529" s="110" t="s">
        <v>331</v>
      </c>
      <c r="E529" s="118">
        <v>45012</v>
      </c>
      <c r="F529" s="289">
        <v>45035</v>
      </c>
      <c r="G529" s="198">
        <v>440746171.85759997</v>
      </c>
      <c r="H529" s="207"/>
      <c r="I529" s="233">
        <v>61253.54</v>
      </c>
      <c r="J529" s="290" t="s">
        <v>82</v>
      </c>
      <c r="K529" s="199" t="s">
        <v>21</v>
      </c>
      <c r="L529" s="268"/>
      <c r="M529" s="270"/>
      <c r="N529" s="272"/>
    </row>
    <row r="530" spans="2:14" ht="13.5" x14ac:dyDescent="0.25">
      <c r="B530" s="122">
        <v>513</v>
      </c>
      <c r="C530" s="122" t="s">
        <v>338</v>
      </c>
      <c r="D530" s="110" t="s">
        <v>331</v>
      </c>
      <c r="E530" s="118">
        <v>45012</v>
      </c>
      <c r="F530" s="289">
        <v>45042</v>
      </c>
      <c r="G530" s="198">
        <v>445884219.69839996</v>
      </c>
      <c r="H530" s="207"/>
      <c r="I530" s="233">
        <v>61967.61</v>
      </c>
      <c r="J530" s="290" t="s">
        <v>82</v>
      </c>
      <c r="K530" s="199" t="s">
        <v>21</v>
      </c>
      <c r="L530" s="268"/>
      <c r="M530" s="270"/>
      <c r="N530" s="272"/>
    </row>
    <row r="531" spans="2:14" ht="13.5" x14ac:dyDescent="0.25">
      <c r="B531" s="122">
        <v>514</v>
      </c>
      <c r="C531" s="122" t="s">
        <v>338</v>
      </c>
      <c r="D531" s="110" t="s">
        <v>331</v>
      </c>
      <c r="E531" s="118">
        <v>45012</v>
      </c>
      <c r="F531" s="289">
        <v>45049</v>
      </c>
      <c r="G531" s="198">
        <v>452325217.81439996</v>
      </c>
      <c r="H531" s="207"/>
      <c r="I531" s="233">
        <v>62862.759999999995</v>
      </c>
      <c r="J531" s="290" t="s">
        <v>82</v>
      </c>
      <c r="K531" s="199" t="s">
        <v>21</v>
      </c>
      <c r="L531" s="268"/>
      <c r="M531" s="270"/>
      <c r="N531" s="272"/>
    </row>
    <row r="532" spans="2:14" ht="13.5" x14ac:dyDescent="0.25">
      <c r="B532" s="122">
        <v>515</v>
      </c>
      <c r="C532" s="122" t="s">
        <v>338</v>
      </c>
      <c r="D532" s="110" t="s">
        <v>331</v>
      </c>
      <c r="E532" s="118">
        <v>45014</v>
      </c>
      <c r="F532" s="289">
        <v>45016</v>
      </c>
      <c r="G532" s="198">
        <v>25265780.198399998</v>
      </c>
      <c r="H532" s="207"/>
      <c r="I532" s="233">
        <v>3511.36</v>
      </c>
      <c r="J532" s="290" t="s">
        <v>82</v>
      </c>
      <c r="K532" s="199" t="s">
        <v>21</v>
      </c>
      <c r="L532" s="268"/>
      <c r="M532" s="270"/>
      <c r="N532" s="272"/>
    </row>
    <row r="533" spans="2:14" ht="13.5" x14ac:dyDescent="0.25">
      <c r="B533" s="122">
        <v>516</v>
      </c>
      <c r="C533" s="122" t="s">
        <v>338</v>
      </c>
      <c r="D533" s="110" t="s">
        <v>331</v>
      </c>
      <c r="E533" s="118">
        <v>45014</v>
      </c>
      <c r="F533" s="289">
        <v>45014</v>
      </c>
      <c r="G533" s="198">
        <v>2158632</v>
      </c>
      <c r="H533" s="207"/>
      <c r="I533" s="233">
        <v>300</v>
      </c>
      <c r="J533" s="290" t="s">
        <v>82</v>
      </c>
      <c r="K533" s="199" t="s">
        <v>21</v>
      </c>
      <c r="L533" s="268"/>
      <c r="M533" s="270"/>
      <c r="N533" s="272"/>
    </row>
    <row r="534" spans="2:14" ht="13.5" x14ac:dyDescent="0.25">
      <c r="B534" s="122">
        <v>517</v>
      </c>
      <c r="C534" s="122" t="s">
        <v>338</v>
      </c>
      <c r="D534" s="110" t="s">
        <v>331</v>
      </c>
      <c r="E534" s="118">
        <v>45014</v>
      </c>
      <c r="F534" s="289">
        <v>45014</v>
      </c>
      <c r="G534" s="198">
        <v>21586320</v>
      </c>
      <c r="H534" s="207"/>
      <c r="I534" s="233">
        <v>3000</v>
      </c>
      <c r="J534" s="290" t="s">
        <v>82</v>
      </c>
      <c r="K534" s="199" t="s">
        <v>21</v>
      </c>
      <c r="L534" s="268"/>
      <c r="M534" s="270"/>
      <c r="N534" s="272"/>
    </row>
    <row r="535" spans="2:14" ht="13.5" x14ac:dyDescent="0.25">
      <c r="B535" s="122">
        <v>518</v>
      </c>
      <c r="C535" s="122" t="s">
        <v>338</v>
      </c>
      <c r="D535" s="110" t="s">
        <v>331</v>
      </c>
      <c r="E535" s="118">
        <v>45014</v>
      </c>
      <c r="F535" s="289">
        <v>45020</v>
      </c>
      <c r="G535" s="198">
        <v>2641086.2519999999</v>
      </c>
      <c r="H535" s="207"/>
      <c r="I535" s="233">
        <v>367.05</v>
      </c>
      <c r="J535" s="290" t="s">
        <v>82</v>
      </c>
      <c r="K535" s="199" t="s">
        <v>21</v>
      </c>
      <c r="L535" s="268"/>
      <c r="M535" s="270"/>
      <c r="N535" s="272"/>
    </row>
    <row r="536" spans="2:14" ht="13.5" x14ac:dyDescent="0.25">
      <c r="B536" s="122">
        <v>519</v>
      </c>
      <c r="C536" s="122" t="s">
        <v>338</v>
      </c>
      <c r="D536" s="110" t="s">
        <v>331</v>
      </c>
      <c r="E536" s="118">
        <v>45014</v>
      </c>
      <c r="F536" s="289">
        <v>45020</v>
      </c>
      <c r="G536" s="198">
        <v>25570722.945599996</v>
      </c>
      <c r="H536" s="207"/>
      <c r="I536" s="233">
        <v>3553.74</v>
      </c>
      <c r="J536" s="290" t="s">
        <v>82</v>
      </c>
      <c r="K536" s="199" t="s">
        <v>21</v>
      </c>
      <c r="L536" s="268"/>
      <c r="M536" s="270"/>
      <c r="N536" s="272"/>
    </row>
    <row r="537" spans="2:14" ht="13.5" x14ac:dyDescent="0.25">
      <c r="B537" s="122">
        <v>520</v>
      </c>
      <c r="C537" s="122" t="s">
        <v>338</v>
      </c>
      <c r="D537" s="110" t="s">
        <v>331</v>
      </c>
      <c r="E537" s="118">
        <v>45014</v>
      </c>
      <c r="F537" s="289">
        <v>45020</v>
      </c>
      <c r="G537" s="198">
        <v>5353407.3599999994</v>
      </c>
      <c r="H537" s="207"/>
      <c r="I537" s="233">
        <v>744</v>
      </c>
      <c r="J537" s="290" t="s">
        <v>82</v>
      </c>
      <c r="K537" s="199" t="s">
        <v>21</v>
      </c>
      <c r="L537" s="268"/>
      <c r="M537" s="270"/>
      <c r="N537" s="272"/>
    </row>
    <row r="538" spans="2:14" ht="13.5" x14ac:dyDescent="0.25">
      <c r="B538" s="122">
        <v>521</v>
      </c>
      <c r="C538" s="122" t="s">
        <v>338</v>
      </c>
      <c r="D538" s="110" t="s">
        <v>331</v>
      </c>
      <c r="E538" s="118">
        <v>45014</v>
      </c>
      <c r="F538" s="289">
        <v>45020</v>
      </c>
      <c r="G538" s="198">
        <v>10361433.6</v>
      </c>
      <c r="H538" s="207"/>
      <c r="I538" s="233">
        <v>1440</v>
      </c>
      <c r="J538" s="290" t="s">
        <v>82</v>
      </c>
      <c r="K538" s="199" t="s">
        <v>21</v>
      </c>
      <c r="L538" s="268"/>
      <c r="M538" s="270"/>
      <c r="N538" s="272"/>
    </row>
    <row r="539" spans="2:14" ht="13.5" x14ac:dyDescent="0.25">
      <c r="B539" s="122">
        <v>522</v>
      </c>
      <c r="C539" s="122" t="s">
        <v>338</v>
      </c>
      <c r="D539" s="110" t="s">
        <v>331</v>
      </c>
      <c r="E539" s="118">
        <v>45014</v>
      </c>
      <c r="F539" s="289">
        <v>45020</v>
      </c>
      <c r="G539" s="198">
        <v>400344783.61920005</v>
      </c>
      <c r="H539" s="207"/>
      <c r="I539" s="233">
        <v>55638.680000000008</v>
      </c>
      <c r="J539" s="290" t="s">
        <v>82</v>
      </c>
      <c r="K539" s="199" t="s">
        <v>21</v>
      </c>
      <c r="L539" s="268"/>
      <c r="M539" s="270"/>
      <c r="N539" s="272"/>
    </row>
    <row r="540" spans="2:14" ht="13.5" x14ac:dyDescent="0.25">
      <c r="B540" s="122">
        <v>523</v>
      </c>
      <c r="C540" s="122" t="s">
        <v>338</v>
      </c>
      <c r="D540" s="110" t="s">
        <v>331</v>
      </c>
      <c r="E540" s="118">
        <v>45014</v>
      </c>
      <c r="F540" s="289">
        <v>45021</v>
      </c>
      <c r="G540" s="198">
        <v>5491128.0815999992</v>
      </c>
      <c r="H540" s="207"/>
      <c r="I540" s="233">
        <v>763.14</v>
      </c>
      <c r="J540" s="290" t="s">
        <v>82</v>
      </c>
      <c r="K540" s="199" t="s">
        <v>21</v>
      </c>
      <c r="L540" s="268"/>
      <c r="M540" s="270"/>
      <c r="N540" s="272"/>
    </row>
    <row r="541" spans="2:14" ht="13.5" x14ac:dyDescent="0.25">
      <c r="B541" s="122">
        <v>524</v>
      </c>
      <c r="C541" s="122" t="s">
        <v>338</v>
      </c>
      <c r="D541" s="110" t="s">
        <v>331</v>
      </c>
      <c r="E541" s="118">
        <v>45014</v>
      </c>
      <c r="F541" s="289">
        <v>45021</v>
      </c>
      <c r="G541" s="198">
        <v>4026352.3607999999</v>
      </c>
      <c r="H541" s="207"/>
      <c r="I541" s="233">
        <v>559.57000000000005</v>
      </c>
      <c r="J541" s="290" t="s">
        <v>82</v>
      </c>
      <c r="K541" s="199" t="s">
        <v>21</v>
      </c>
      <c r="L541" s="268"/>
      <c r="M541" s="270"/>
      <c r="N541" s="272"/>
    </row>
    <row r="542" spans="2:14" ht="13.5" x14ac:dyDescent="0.25">
      <c r="B542" s="122">
        <v>525</v>
      </c>
      <c r="C542" s="122" t="s">
        <v>338</v>
      </c>
      <c r="D542" s="110" t="s">
        <v>331</v>
      </c>
      <c r="E542" s="118">
        <v>45014</v>
      </c>
      <c r="F542" s="289">
        <v>45021</v>
      </c>
      <c r="G542" s="198">
        <v>3806747.5319999997</v>
      </c>
      <c r="H542" s="207"/>
      <c r="I542" s="233">
        <v>529.04999999999995</v>
      </c>
      <c r="J542" s="290" t="s">
        <v>82</v>
      </c>
      <c r="K542" s="199" t="s">
        <v>21</v>
      </c>
      <c r="L542" s="268"/>
      <c r="M542" s="270"/>
      <c r="N542" s="272"/>
    </row>
    <row r="543" spans="2:14" ht="13.5" x14ac:dyDescent="0.25">
      <c r="B543" s="122">
        <v>526</v>
      </c>
      <c r="C543" s="122" t="s">
        <v>338</v>
      </c>
      <c r="D543" s="110" t="s">
        <v>331</v>
      </c>
      <c r="E543" s="118">
        <v>45014</v>
      </c>
      <c r="F543" s="289">
        <v>45020</v>
      </c>
      <c r="G543" s="198">
        <v>3449925.6624000003</v>
      </c>
      <c r="H543" s="207"/>
      <c r="I543" s="233">
        <v>479.46000000000004</v>
      </c>
      <c r="J543" s="290" t="s">
        <v>82</v>
      </c>
      <c r="K543" s="199" t="s">
        <v>21</v>
      </c>
      <c r="L543" s="268"/>
      <c r="M543" s="270"/>
      <c r="N543" s="272"/>
    </row>
    <row r="544" spans="2:14" ht="13.5" x14ac:dyDescent="0.25">
      <c r="B544" s="122">
        <v>527</v>
      </c>
      <c r="C544" s="122" t="s">
        <v>338</v>
      </c>
      <c r="D544" s="110" t="s">
        <v>331</v>
      </c>
      <c r="E544" s="118">
        <v>45015</v>
      </c>
      <c r="F544" s="289">
        <v>45027</v>
      </c>
      <c r="G544" s="198">
        <v>267884576.24880001</v>
      </c>
      <c r="H544" s="207"/>
      <c r="I544" s="233">
        <v>37229.770000000004</v>
      </c>
      <c r="J544" s="290" t="s">
        <v>82</v>
      </c>
      <c r="K544" s="199" t="s">
        <v>21</v>
      </c>
      <c r="L544" s="268"/>
      <c r="M544" s="270"/>
      <c r="N544" s="272"/>
    </row>
    <row r="545" spans="2:14" ht="13.5" x14ac:dyDescent="0.25">
      <c r="B545" s="122">
        <v>528</v>
      </c>
      <c r="C545" s="122" t="s">
        <v>338</v>
      </c>
      <c r="D545" s="110" t="s">
        <v>331</v>
      </c>
      <c r="E545" s="118">
        <v>45015</v>
      </c>
      <c r="F545" s="289">
        <v>45033</v>
      </c>
      <c r="G545" s="198">
        <v>283403629.28639996</v>
      </c>
      <c r="H545" s="207"/>
      <c r="I545" s="233">
        <v>39386.559999999998</v>
      </c>
      <c r="J545" s="290" t="s">
        <v>82</v>
      </c>
      <c r="K545" s="199" t="s">
        <v>21</v>
      </c>
      <c r="L545" s="268"/>
      <c r="M545" s="270"/>
      <c r="N545" s="272"/>
    </row>
    <row r="546" spans="2:14" ht="13.5" x14ac:dyDescent="0.25">
      <c r="B546" s="122">
        <v>529</v>
      </c>
      <c r="C546" s="122" t="s">
        <v>338</v>
      </c>
      <c r="D546" s="110" t="s">
        <v>331</v>
      </c>
      <c r="E546" s="118">
        <v>45015</v>
      </c>
      <c r="F546" s="289">
        <v>45026</v>
      </c>
      <c r="G546" s="198">
        <v>37883991.600000001</v>
      </c>
      <c r="H546" s="207"/>
      <c r="I546" s="233">
        <v>5265</v>
      </c>
      <c r="J546" s="290" t="s">
        <v>82</v>
      </c>
      <c r="K546" s="199" t="s">
        <v>21</v>
      </c>
      <c r="L546" s="268"/>
      <c r="M546" s="270"/>
      <c r="N546" s="272"/>
    </row>
    <row r="547" spans="2:14" ht="13.5" x14ac:dyDescent="0.25">
      <c r="B547" s="122">
        <v>530</v>
      </c>
      <c r="C547" s="122" t="s">
        <v>338</v>
      </c>
      <c r="D547" s="110" t="s">
        <v>331</v>
      </c>
      <c r="E547" s="118">
        <v>45015</v>
      </c>
      <c r="F547" s="289">
        <v>45026</v>
      </c>
      <c r="G547" s="198">
        <v>43892184</v>
      </c>
      <c r="H547" s="207"/>
      <c r="I547" s="233">
        <v>6100</v>
      </c>
      <c r="J547" s="290" t="s">
        <v>82</v>
      </c>
      <c r="K547" s="199" t="s">
        <v>21</v>
      </c>
      <c r="L547" s="268"/>
      <c r="M547" s="270"/>
      <c r="N547" s="272"/>
    </row>
    <row r="548" spans="2:14" ht="13.5" x14ac:dyDescent="0.25">
      <c r="B548" s="122">
        <v>531</v>
      </c>
      <c r="C548" s="122" t="s">
        <v>338</v>
      </c>
      <c r="D548" s="110" t="s">
        <v>331</v>
      </c>
      <c r="E548" s="118">
        <v>45015</v>
      </c>
      <c r="F548" s="289">
        <v>45020</v>
      </c>
      <c r="G548" s="198">
        <v>59853324.871199995</v>
      </c>
      <c r="H548" s="207"/>
      <c r="I548" s="233">
        <v>8318.23</v>
      </c>
      <c r="J548" s="290" t="s">
        <v>82</v>
      </c>
      <c r="K548" s="199" t="s">
        <v>21</v>
      </c>
      <c r="L548" s="268"/>
      <c r="M548" s="270"/>
      <c r="N548" s="272"/>
    </row>
    <row r="549" spans="2:14" ht="13.5" x14ac:dyDescent="0.25">
      <c r="B549" s="122">
        <v>532</v>
      </c>
      <c r="C549" s="122" t="s">
        <v>338</v>
      </c>
      <c r="D549" s="110" t="s">
        <v>331</v>
      </c>
      <c r="E549" s="118">
        <v>45015</v>
      </c>
      <c r="F549" s="289">
        <v>45029</v>
      </c>
      <c r="G549" s="198">
        <v>251789528.2392</v>
      </c>
      <c r="H549" s="207"/>
      <c r="I549" s="233">
        <v>34992.93</v>
      </c>
      <c r="J549" s="290" t="s">
        <v>82</v>
      </c>
      <c r="K549" s="199" t="s">
        <v>21</v>
      </c>
      <c r="L549" s="268"/>
      <c r="M549" s="270"/>
      <c r="N549" s="272"/>
    </row>
    <row r="550" spans="2:14" ht="13.5" x14ac:dyDescent="0.25">
      <c r="B550" s="122">
        <v>533</v>
      </c>
      <c r="C550" s="122" t="s">
        <v>338</v>
      </c>
      <c r="D550" s="110" t="s">
        <v>331</v>
      </c>
      <c r="E550" s="118">
        <v>45015</v>
      </c>
      <c r="F550" s="289">
        <v>45026</v>
      </c>
      <c r="G550" s="198">
        <v>43388503.199999996</v>
      </c>
      <c r="H550" s="207"/>
      <c r="I550" s="233">
        <v>6030</v>
      </c>
      <c r="J550" s="290" t="s">
        <v>82</v>
      </c>
      <c r="K550" s="199" t="s">
        <v>21</v>
      </c>
      <c r="L550" s="268"/>
      <c r="M550" s="270"/>
      <c r="N550" s="272"/>
    </row>
    <row r="551" spans="2:14" ht="13.5" x14ac:dyDescent="0.25">
      <c r="B551" s="122">
        <v>534</v>
      </c>
      <c r="C551" s="122" t="s">
        <v>338</v>
      </c>
      <c r="D551" s="110" t="s">
        <v>331</v>
      </c>
      <c r="E551" s="118">
        <v>45015</v>
      </c>
      <c r="F551" s="289">
        <v>45026</v>
      </c>
      <c r="G551" s="198">
        <v>7769132.4311999995</v>
      </c>
      <c r="H551" s="207"/>
      <c r="I551" s="233">
        <v>1079.73</v>
      </c>
      <c r="J551" s="290" t="s">
        <v>82</v>
      </c>
      <c r="K551" s="199" t="s">
        <v>21</v>
      </c>
      <c r="L551" s="268"/>
      <c r="M551" s="270"/>
      <c r="N551" s="272"/>
    </row>
    <row r="552" spans="2:14" ht="13.5" x14ac:dyDescent="0.25">
      <c r="B552" s="122">
        <v>535</v>
      </c>
      <c r="C552" s="122" t="s">
        <v>338</v>
      </c>
      <c r="D552" s="110" t="s">
        <v>331</v>
      </c>
      <c r="E552" s="118">
        <v>45015</v>
      </c>
      <c r="F552" s="289">
        <v>45021</v>
      </c>
      <c r="G552" s="198">
        <v>23752147.439999998</v>
      </c>
      <c r="H552" s="207"/>
      <c r="I552" s="233">
        <v>3301</v>
      </c>
      <c r="J552" s="290" t="s">
        <v>82</v>
      </c>
      <c r="K552" s="199" t="s">
        <v>21</v>
      </c>
      <c r="L552" s="268"/>
      <c r="M552" s="270"/>
      <c r="N552" s="272"/>
    </row>
    <row r="553" spans="2:14" ht="13.5" x14ac:dyDescent="0.25">
      <c r="B553" s="122">
        <v>536</v>
      </c>
      <c r="C553" s="122" t="s">
        <v>338</v>
      </c>
      <c r="D553" s="110" t="s">
        <v>331</v>
      </c>
      <c r="E553" s="118">
        <v>45016</v>
      </c>
      <c r="F553" s="289">
        <v>45019</v>
      </c>
      <c r="G553" s="198">
        <v>5698788.4799999995</v>
      </c>
      <c r="H553" s="207"/>
      <c r="I553" s="233">
        <v>792</v>
      </c>
      <c r="J553" s="290" t="s">
        <v>82</v>
      </c>
      <c r="K553" s="199" t="s">
        <v>21</v>
      </c>
      <c r="L553" s="268"/>
      <c r="M553" s="270"/>
      <c r="N553" s="272"/>
    </row>
    <row r="554" spans="2:14" ht="13.5" x14ac:dyDescent="0.25">
      <c r="B554" s="122">
        <v>537</v>
      </c>
      <c r="C554" s="122" t="s">
        <v>338</v>
      </c>
      <c r="D554" s="110" t="s">
        <v>331</v>
      </c>
      <c r="E554" s="118">
        <v>45016</v>
      </c>
      <c r="F554" s="289">
        <v>45029</v>
      </c>
      <c r="G554" s="198">
        <v>360197970.04799998</v>
      </c>
      <c r="H554" s="207"/>
      <c r="I554" s="233">
        <v>50059.199999999997</v>
      </c>
      <c r="J554" s="290" t="s">
        <v>82</v>
      </c>
      <c r="K554" s="199" t="s">
        <v>21</v>
      </c>
      <c r="L554" s="268"/>
      <c r="M554" s="270"/>
      <c r="N554" s="272"/>
    </row>
    <row r="555" spans="2:14" ht="13.5" x14ac:dyDescent="0.25">
      <c r="B555" s="122">
        <v>538</v>
      </c>
      <c r="C555" s="122" t="s">
        <v>338</v>
      </c>
      <c r="D555" s="110" t="s">
        <v>331</v>
      </c>
      <c r="E555" s="118">
        <v>45016</v>
      </c>
      <c r="F555" s="289">
        <v>45019</v>
      </c>
      <c r="G555" s="198">
        <v>21586320</v>
      </c>
      <c r="H555" s="207"/>
      <c r="I555" s="233">
        <v>3000</v>
      </c>
      <c r="J555" s="290" t="s">
        <v>82</v>
      </c>
      <c r="K555" s="199" t="s">
        <v>21</v>
      </c>
      <c r="L555" s="268"/>
      <c r="M555" s="270"/>
      <c r="N555" s="272"/>
    </row>
    <row r="556" spans="2:14" ht="13.5" x14ac:dyDescent="0.25">
      <c r="B556" s="122">
        <v>539</v>
      </c>
      <c r="C556" s="122" t="s">
        <v>338</v>
      </c>
      <c r="D556" s="110" t="s">
        <v>331</v>
      </c>
      <c r="E556" s="118">
        <v>45016</v>
      </c>
      <c r="F556" s="289">
        <v>45044</v>
      </c>
      <c r="G556" s="198">
        <v>18294406.199999999</v>
      </c>
      <c r="H556" s="207"/>
      <c r="I556" s="233">
        <v>2542.5</v>
      </c>
      <c r="J556" s="290" t="s">
        <v>82</v>
      </c>
      <c r="K556" s="199" t="s">
        <v>21</v>
      </c>
      <c r="L556" s="268"/>
      <c r="M556" s="270"/>
      <c r="N556" s="272"/>
    </row>
    <row r="557" spans="2:14" ht="13.5" x14ac:dyDescent="0.25">
      <c r="B557" s="122">
        <v>540</v>
      </c>
      <c r="C557" s="122" t="s">
        <v>338</v>
      </c>
      <c r="D557" s="110" t="s">
        <v>331</v>
      </c>
      <c r="E557" s="118">
        <v>45016</v>
      </c>
      <c r="F557" s="289">
        <v>45044</v>
      </c>
      <c r="G557" s="198">
        <v>20260272.362399999</v>
      </c>
      <c r="H557" s="207"/>
      <c r="I557" s="233">
        <v>2815.71</v>
      </c>
      <c r="J557" s="290" t="s">
        <v>82</v>
      </c>
      <c r="K557" s="199" t="s">
        <v>21</v>
      </c>
      <c r="L557" s="268"/>
      <c r="M557" s="270"/>
      <c r="N557" s="272"/>
    </row>
    <row r="558" spans="2:14" ht="13.5" x14ac:dyDescent="0.25">
      <c r="B558" s="122">
        <v>541</v>
      </c>
      <c r="C558" s="122" t="s">
        <v>338</v>
      </c>
      <c r="D558" s="110" t="s">
        <v>331</v>
      </c>
      <c r="E558" s="118">
        <v>45016</v>
      </c>
      <c r="F558" s="289">
        <v>45044</v>
      </c>
      <c r="G558" s="198">
        <v>62463182.913599998</v>
      </c>
      <c r="H558" s="207"/>
      <c r="I558" s="233">
        <v>8680.94</v>
      </c>
      <c r="J558" s="290" t="s">
        <v>82</v>
      </c>
      <c r="K558" s="199" t="s">
        <v>21</v>
      </c>
      <c r="L558" s="268"/>
      <c r="M558" s="270"/>
      <c r="N558" s="272"/>
    </row>
    <row r="559" spans="2:14" ht="13.5" x14ac:dyDescent="0.25">
      <c r="B559" s="122">
        <v>542</v>
      </c>
      <c r="C559" s="122" t="s">
        <v>338</v>
      </c>
      <c r="D559" s="110" t="s">
        <v>331</v>
      </c>
      <c r="E559" s="118">
        <v>45016</v>
      </c>
      <c r="F559" s="289">
        <v>45044</v>
      </c>
      <c r="G559" s="198">
        <v>147245685.29999998</v>
      </c>
      <c r="H559" s="207"/>
      <c r="I559" s="233">
        <v>20463.75</v>
      </c>
      <c r="J559" s="290" t="s">
        <v>82</v>
      </c>
      <c r="K559" s="199" t="s">
        <v>21</v>
      </c>
      <c r="L559" s="268"/>
      <c r="M559" s="270"/>
      <c r="N559" s="272"/>
    </row>
    <row r="560" spans="2:14" ht="13.5" x14ac:dyDescent="0.25">
      <c r="B560" s="122">
        <v>543</v>
      </c>
      <c r="C560" s="122" t="s">
        <v>338</v>
      </c>
      <c r="D560" s="110" t="s">
        <v>331</v>
      </c>
      <c r="E560" s="118">
        <v>45016</v>
      </c>
      <c r="F560" s="289">
        <v>45019</v>
      </c>
      <c r="G560" s="198">
        <v>147245685.29999998</v>
      </c>
      <c r="H560" s="207"/>
      <c r="I560" s="233">
        <v>20463.75</v>
      </c>
      <c r="J560" s="290" t="s">
        <v>82</v>
      </c>
      <c r="K560" s="199" t="s">
        <v>21</v>
      </c>
      <c r="L560" s="268"/>
      <c r="M560" s="270"/>
      <c r="N560" s="272"/>
    </row>
    <row r="561" spans="2:14" ht="13.5" x14ac:dyDescent="0.25">
      <c r="B561" s="122">
        <v>544</v>
      </c>
      <c r="C561" s="122" t="s">
        <v>338</v>
      </c>
      <c r="D561" s="110" t="s">
        <v>331</v>
      </c>
      <c r="E561" s="118">
        <v>45016</v>
      </c>
      <c r="F561" s="289">
        <v>45019</v>
      </c>
      <c r="G561" s="198">
        <v>62463182.913599998</v>
      </c>
      <c r="H561" s="207"/>
      <c r="I561" s="233">
        <v>8680.94</v>
      </c>
      <c r="J561" s="290" t="s">
        <v>82</v>
      </c>
      <c r="K561" s="199" t="s">
        <v>21</v>
      </c>
      <c r="L561" s="268"/>
      <c r="M561" s="270"/>
      <c r="N561" s="272"/>
    </row>
    <row r="562" spans="2:14" ht="13.5" x14ac:dyDescent="0.25">
      <c r="B562" s="122">
        <v>545</v>
      </c>
      <c r="C562" s="122" t="s">
        <v>338</v>
      </c>
      <c r="D562" s="110" t="s">
        <v>331</v>
      </c>
      <c r="E562" s="118">
        <v>45016</v>
      </c>
      <c r="F562" s="289">
        <v>45019</v>
      </c>
      <c r="G562" s="198">
        <v>20260272.362399999</v>
      </c>
      <c r="H562" s="207"/>
      <c r="I562" s="233">
        <v>2815.71</v>
      </c>
      <c r="J562" s="290" t="s">
        <v>82</v>
      </c>
      <c r="K562" s="199" t="s">
        <v>21</v>
      </c>
      <c r="L562" s="268"/>
      <c r="M562" s="270"/>
      <c r="N562" s="272"/>
    </row>
    <row r="563" spans="2:14" ht="13.5" x14ac:dyDescent="0.25">
      <c r="B563" s="122">
        <v>546</v>
      </c>
      <c r="C563" s="122" t="s">
        <v>338</v>
      </c>
      <c r="D563" s="110" t="s">
        <v>331</v>
      </c>
      <c r="E563" s="118">
        <v>45016</v>
      </c>
      <c r="F563" s="289">
        <v>45019</v>
      </c>
      <c r="G563" s="198">
        <v>18294406.199999999</v>
      </c>
      <c r="H563" s="207"/>
      <c r="I563" s="233">
        <v>2542.5</v>
      </c>
      <c r="J563" s="290" t="s">
        <v>82</v>
      </c>
      <c r="K563" s="199" t="s">
        <v>21</v>
      </c>
      <c r="L563" s="268"/>
      <c r="M563" s="270"/>
      <c r="N563" s="272"/>
    </row>
    <row r="564" spans="2:14" ht="13.5" x14ac:dyDescent="0.25">
      <c r="B564" s="122">
        <v>547</v>
      </c>
      <c r="C564" s="122" t="s">
        <v>338</v>
      </c>
      <c r="D564" s="110" t="s">
        <v>331</v>
      </c>
      <c r="E564" s="118">
        <v>45016</v>
      </c>
      <c r="F564" s="289">
        <v>45019</v>
      </c>
      <c r="G564" s="198">
        <v>17830156.411199998</v>
      </c>
      <c r="H564" s="207"/>
      <c r="I564" s="233">
        <v>2477.98</v>
      </c>
      <c r="J564" s="290" t="s">
        <v>82</v>
      </c>
      <c r="K564" s="199" t="s">
        <v>21</v>
      </c>
      <c r="L564" s="268"/>
      <c r="M564" s="270"/>
      <c r="N564" s="272"/>
    </row>
    <row r="565" spans="2:14" ht="13.5" x14ac:dyDescent="0.25">
      <c r="B565" s="122">
        <v>548</v>
      </c>
      <c r="C565" s="122" t="s">
        <v>339</v>
      </c>
      <c r="D565" s="110" t="s">
        <v>331</v>
      </c>
      <c r="E565" s="118">
        <v>44921</v>
      </c>
      <c r="F565" s="289">
        <v>44921</v>
      </c>
      <c r="G565" s="198">
        <v>424338489</v>
      </c>
      <c r="H565" s="207">
        <v>424338489</v>
      </c>
      <c r="I565" s="233"/>
      <c r="J565" s="290" t="s">
        <v>82</v>
      </c>
      <c r="K565" s="199" t="s">
        <v>21</v>
      </c>
      <c r="L565" s="268"/>
      <c r="M565" s="270"/>
      <c r="N565" s="272"/>
    </row>
    <row r="566" spans="2:14" ht="13.5" x14ac:dyDescent="0.25">
      <c r="B566" s="122">
        <v>549</v>
      </c>
      <c r="C566" s="122" t="s">
        <v>339</v>
      </c>
      <c r="D566" s="110" t="s">
        <v>331</v>
      </c>
      <c r="E566" s="118">
        <v>44921</v>
      </c>
      <c r="F566" s="289">
        <v>44921</v>
      </c>
      <c r="G566" s="198">
        <v>424349781</v>
      </c>
      <c r="H566" s="207">
        <v>424349781</v>
      </c>
      <c r="I566" s="233"/>
      <c r="J566" s="290" t="s">
        <v>82</v>
      </c>
      <c r="K566" s="199" t="s">
        <v>21</v>
      </c>
      <c r="L566" s="268"/>
      <c r="M566" s="270"/>
      <c r="N566" s="272"/>
    </row>
    <row r="567" spans="2:14" ht="13.5" x14ac:dyDescent="0.25">
      <c r="B567" s="122">
        <v>550</v>
      </c>
      <c r="C567" s="122" t="s">
        <v>339</v>
      </c>
      <c r="D567" s="110" t="s">
        <v>331</v>
      </c>
      <c r="E567" s="118">
        <v>45002</v>
      </c>
      <c r="F567" s="289">
        <v>45002</v>
      </c>
      <c r="G567" s="198">
        <v>522957134.33999997</v>
      </c>
      <c r="H567" s="207">
        <v>522957134.33999997</v>
      </c>
      <c r="I567" s="233"/>
      <c r="J567" s="290" t="s">
        <v>82</v>
      </c>
      <c r="K567" s="199" t="s">
        <v>21</v>
      </c>
      <c r="L567" s="268"/>
      <c r="M567" s="270"/>
      <c r="N567" s="272"/>
    </row>
    <row r="568" spans="2:14" ht="13.5" x14ac:dyDescent="0.25">
      <c r="B568" s="122">
        <v>551</v>
      </c>
      <c r="C568" s="122" t="s">
        <v>339</v>
      </c>
      <c r="D568" s="110" t="s">
        <v>331</v>
      </c>
      <c r="E568" s="118">
        <v>45002</v>
      </c>
      <c r="F568" s="289">
        <v>45002</v>
      </c>
      <c r="G568" s="198">
        <v>426709788.89999998</v>
      </c>
      <c r="H568" s="207">
        <v>426709788.89999998</v>
      </c>
      <c r="I568" s="233"/>
      <c r="J568" s="290" t="s">
        <v>82</v>
      </c>
      <c r="K568" s="199" t="s">
        <v>21</v>
      </c>
      <c r="L568" s="268"/>
      <c r="M568" s="270"/>
      <c r="N568" s="272"/>
    </row>
    <row r="569" spans="2:14" ht="13.5" x14ac:dyDescent="0.25">
      <c r="B569" s="122">
        <v>552</v>
      </c>
      <c r="C569" s="122" t="s">
        <v>339</v>
      </c>
      <c r="D569" s="110" t="s">
        <v>331</v>
      </c>
      <c r="E569" s="118">
        <v>45002</v>
      </c>
      <c r="F569" s="289">
        <v>45002</v>
      </c>
      <c r="G569" s="198">
        <v>450624118.80000001</v>
      </c>
      <c r="H569" s="207">
        <v>450624118.80000001</v>
      </c>
      <c r="I569" s="233"/>
      <c r="J569" s="290" t="s">
        <v>82</v>
      </c>
      <c r="K569" s="199" t="s">
        <v>21</v>
      </c>
      <c r="L569" s="268"/>
      <c r="M569" s="270"/>
      <c r="N569" s="272"/>
    </row>
    <row r="570" spans="2:14" ht="13.5" x14ac:dyDescent="0.25">
      <c r="B570" s="122">
        <v>553</v>
      </c>
      <c r="C570" s="122" t="s">
        <v>339</v>
      </c>
      <c r="D570" s="110" t="s">
        <v>331</v>
      </c>
      <c r="E570" s="118">
        <v>45002</v>
      </c>
      <c r="F570" s="289">
        <v>45002</v>
      </c>
      <c r="G570" s="198">
        <v>536691861.32999998</v>
      </c>
      <c r="H570" s="207">
        <v>536691861.32999998</v>
      </c>
      <c r="I570" s="233"/>
      <c r="J570" s="290" t="s">
        <v>82</v>
      </c>
      <c r="K570" s="199" t="s">
        <v>21</v>
      </c>
      <c r="L570" s="268"/>
      <c r="M570" s="270"/>
      <c r="N570" s="272"/>
    </row>
    <row r="571" spans="2:14" ht="13.5" x14ac:dyDescent="0.25">
      <c r="B571" s="122">
        <v>554</v>
      </c>
      <c r="C571" s="122" t="s">
        <v>339</v>
      </c>
      <c r="D571" s="110" t="s">
        <v>331</v>
      </c>
      <c r="E571" s="118">
        <v>45006</v>
      </c>
      <c r="F571" s="289">
        <v>45006</v>
      </c>
      <c r="G571" s="198">
        <v>27461673</v>
      </c>
      <c r="H571" s="207">
        <v>27461673</v>
      </c>
      <c r="I571" s="233"/>
      <c r="J571" s="290" t="s">
        <v>82</v>
      </c>
      <c r="K571" s="199" t="s">
        <v>21</v>
      </c>
      <c r="L571" s="268"/>
      <c r="M571" s="270"/>
      <c r="N571" s="272"/>
    </row>
    <row r="572" spans="2:14" ht="13.5" x14ac:dyDescent="0.25">
      <c r="B572" s="122">
        <v>555</v>
      </c>
      <c r="C572" s="122" t="s">
        <v>339</v>
      </c>
      <c r="D572" s="110" t="s">
        <v>331</v>
      </c>
      <c r="E572" s="118">
        <v>45008</v>
      </c>
      <c r="F572" s="289">
        <v>45008</v>
      </c>
      <c r="G572" s="198">
        <v>48304378</v>
      </c>
      <c r="H572" s="207">
        <v>48304378</v>
      </c>
      <c r="I572" s="233"/>
      <c r="J572" s="290" t="s">
        <v>82</v>
      </c>
      <c r="K572" s="199" t="s">
        <v>21</v>
      </c>
      <c r="L572" s="268"/>
      <c r="M572" s="270"/>
      <c r="N572" s="272"/>
    </row>
    <row r="573" spans="2:14" ht="13.5" x14ac:dyDescent="0.25">
      <c r="B573" s="122">
        <v>556</v>
      </c>
      <c r="C573" s="122" t="s">
        <v>339</v>
      </c>
      <c r="D573" s="110" t="s">
        <v>331</v>
      </c>
      <c r="E573" s="118">
        <v>45008</v>
      </c>
      <c r="F573" s="289">
        <v>45008</v>
      </c>
      <c r="G573" s="198">
        <v>6900620</v>
      </c>
      <c r="H573" s="207">
        <v>6900620</v>
      </c>
      <c r="I573" s="233"/>
      <c r="J573" s="290" t="s">
        <v>82</v>
      </c>
      <c r="K573" s="199" t="s">
        <v>21</v>
      </c>
      <c r="L573" s="268"/>
      <c r="M573" s="270"/>
      <c r="N573" s="272"/>
    </row>
    <row r="574" spans="2:14" ht="13.5" x14ac:dyDescent="0.25">
      <c r="B574" s="122">
        <v>557</v>
      </c>
      <c r="C574" s="122" t="s">
        <v>339</v>
      </c>
      <c r="D574" s="110" t="s">
        <v>331</v>
      </c>
      <c r="E574" s="118">
        <v>45012</v>
      </c>
      <c r="F574" s="289">
        <v>45012</v>
      </c>
      <c r="G574" s="198">
        <v>365154670</v>
      </c>
      <c r="H574" s="207">
        <v>365154670</v>
      </c>
      <c r="I574" s="233"/>
      <c r="J574" s="290" t="s">
        <v>82</v>
      </c>
      <c r="K574" s="199" t="s">
        <v>21</v>
      </c>
      <c r="L574" s="268"/>
      <c r="M574" s="270"/>
      <c r="N574" s="272"/>
    </row>
    <row r="575" spans="2:14" ht="13.5" x14ac:dyDescent="0.25">
      <c r="B575" s="122">
        <v>558</v>
      </c>
      <c r="C575" s="122" t="s">
        <v>340</v>
      </c>
      <c r="D575" s="110" t="s">
        <v>331</v>
      </c>
      <c r="E575" s="118">
        <v>43899</v>
      </c>
      <c r="F575" s="289">
        <v>43927</v>
      </c>
      <c r="G575" s="198">
        <v>1545000</v>
      </c>
      <c r="H575" s="207">
        <v>1545000</v>
      </c>
      <c r="I575" s="233"/>
      <c r="J575" s="290" t="s">
        <v>82</v>
      </c>
      <c r="K575" s="199" t="s">
        <v>21</v>
      </c>
      <c r="L575" s="268"/>
      <c r="M575" s="270"/>
      <c r="N575" s="272"/>
    </row>
    <row r="576" spans="2:14" ht="13.5" x14ac:dyDescent="0.25">
      <c r="B576" s="122">
        <v>559</v>
      </c>
      <c r="C576" s="122" t="s">
        <v>340</v>
      </c>
      <c r="D576" s="110" t="s">
        <v>331</v>
      </c>
      <c r="E576" s="118">
        <v>44761</v>
      </c>
      <c r="F576" s="289">
        <v>44761</v>
      </c>
      <c r="G576" s="198">
        <v>23789318</v>
      </c>
      <c r="H576" s="207">
        <v>23789318</v>
      </c>
      <c r="I576" s="233"/>
      <c r="J576" s="290" t="s">
        <v>82</v>
      </c>
      <c r="K576" s="199" t="s">
        <v>21</v>
      </c>
      <c r="L576" s="268"/>
      <c r="M576" s="270"/>
      <c r="N576" s="272"/>
    </row>
    <row r="577" spans="2:14" ht="13.5" x14ac:dyDescent="0.25">
      <c r="B577" s="122">
        <v>560</v>
      </c>
      <c r="C577" s="122" t="s">
        <v>340</v>
      </c>
      <c r="D577" s="110" t="s">
        <v>331</v>
      </c>
      <c r="E577" s="118">
        <v>45008</v>
      </c>
      <c r="F577" s="289">
        <v>45041</v>
      </c>
      <c r="G577" s="198">
        <v>62793131</v>
      </c>
      <c r="H577" s="207">
        <v>62793131</v>
      </c>
      <c r="I577" s="233"/>
      <c r="J577" s="290" t="s">
        <v>82</v>
      </c>
      <c r="K577" s="199" t="s">
        <v>21</v>
      </c>
      <c r="L577" s="268"/>
      <c r="M577" s="270"/>
      <c r="N577" s="272"/>
    </row>
    <row r="578" spans="2:14" ht="13.5" x14ac:dyDescent="0.25">
      <c r="B578" s="122">
        <v>561</v>
      </c>
      <c r="C578" s="122" t="s">
        <v>313</v>
      </c>
      <c r="D578" s="110" t="s">
        <v>341</v>
      </c>
      <c r="E578" s="118">
        <v>44830</v>
      </c>
      <c r="F578" s="289">
        <v>44830</v>
      </c>
      <c r="G578" s="198">
        <v>254845719.42479998</v>
      </c>
      <c r="H578" s="207"/>
      <c r="I578" s="233">
        <v>35417.67</v>
      </c>
      <c r="J578" s="290" t="s">
        <v>82</v>
      </c>
      <c r="K578" s="199" t="s">
        <v>21</v>
      </c>
      <c r="L578" s="268"/>
      <c r="M578" s="270"/>
      <c r="N578" s="272"/>
    </row>
    <row r="579" spans="2:14" ht="13.5" x14ac:dyDescent="0.25">
      <c r="B579" s="122">
        <v>562</v>
      </c>
      <c r="C579" s="122" t="s">
        <v>313</v>
      </c>
      <c r="D579" s="110" t="s">
        <v>341</v>
      </c>
      <c r="E579" s="118">
        <v>44931</v>
      </c>
      <c r="F579" s="289">
        <v>44931</v>
      </c>
      <c r="G579" s="198">
        <v>1150414790.2296</v>
      </c>
      <c r="H579" s="207"/>
      <c r="I579" s="233">
        <v>159881.09</v>
      </c>
      <c r="J579" s="290" t="s">
        <v>82</v>
      </c>
      <c r="K579" s="199" t="s">
        <v>21</v>
      </c>
      <c r="L579" s="268"/>
      <c r="M579" s="270"/>
      <c r="N579" s="272"/>
    </row>
    <row r="580" spans="2:14" ht="13.5" x14ac:dyDescent="0.25">
      <c r="B580" s="122">
        <v>563</v>
      </c>
      <c r="C580" s="122" t="s">
        <v>313</v>
      </c>
      <c r="D580" s="110" t="s">
        <v>341</v>
      </c>
      <c r="E580" s="118">
        <v>44958</v>
      </c>
      <c r="F580" s="289">
        <v>44958</v>
      </c>
      <c r="G580" s="198">
        <v>1552577285.9016001</v>
      </c>
      <c r="H580" s="207"/>
      <c r="I580" s="233">
        <v>215772.39</v>
      </c>
      <c r="J580" s="290" t="s">
        <v>82</v>
      </c>
      <c r="K580" s="199" t="s">
        <v>21</v>
      </c>
      <c r="L580" s="268"/>
      <c r="M580" s="270"/>
      <c r="N580" s="272"/>
    </row>
    <row r="581" spans="2:14" ht="13.5" x14ac:dyDescent="0.25">
      <c r="B581" s="122">
        <v>564</v>
      </c>
      <c r="C581" s="122" t="s">
        <v>313</v>
      </c>
      <c r="D581" s="110" t="s">
        <v>341</v>
      </c>
      <c r="E581" s="118">
        <v>44986</v>
      </c>
      <c r="F581" s="289">
        <v>44986</v>
      </c>
      <c r="G581" s="198">
        <v>1209243340.5359998</v>
      </c>
      <c r="H581" s="207"/>
      <c r="I581" s="233">
        <v>168056.9</v>
      </c>
      <c r="J581" s="290" t="s">
        <v>82</v>
      </c>
      <c r="K581" s="199" t="s">
        <v>21</v>
      </c>
      <c r="L581" s="268"/>
      <c r="M581" s="270"/>
      <c r="N581" s="272"/>
    </row>
    <row r="582" spans="2:14" ht="13.5" x14ac:dyDescent="0.25">
      <c r="B582" s="122">
        <v>565</v>
      </c>
      <c r="C582" s="122" t="s">
        <v>313</v>
      </c>
      <c r="D582" s="110" t="s">
        <v>341</v>
      </c>
      <c r="E582" s="118">
        <v>44987</v>
      </c>
      <c r="F582" s="289">
        <v>44987</v>
      </c>
      <c r="G582" s="198">
        <v>1362940241.4768</v>
      </c>
      <c r="H582" s="207"/>
      <c r="I582" s="233">
        <v>189417.22</v>
      </c>
      <c r="J582" s="290" t="s">
        <v>82</v>
      </c>
      <c r="K582" s="199" t="s">
        <v>21</v>
      </c>
      <c r="L582" s="268"/>
      <c r="M582" s="270"/>
      <c r="N582" s="272"/>
    </row>
    <row r="583" spans="2:14" ht="13.5" x14ac:dyDescent="0.25">
      <c r="B583" s="122">
        <v>566</v>
      </c>
      <c r="C583" s="122" t="s">
        <v>313</v>
      </c>
      <c r="D583" s="110" t="s">
        <v>341</v>
      </c>
      <c r="E583" s="118">
        <v>44998</v>
      </c>
      <c r="F583" s="289">
        <v>44998</v>
      </c>
      <c r="G583" s="198">
        <v>1383046819.2407999</v>
      </c>
      <c r="H583" s="207"/>
      <c r="I583" s="233">
        <v>192211.57</v>
      </c>
      <c r="J583" s="290" t="s">
        <v>82</v>
      </c>
      <c r="K583" s="199" t="s">
        <v>21</v>
      </c>
      <c r="L583" s="268"/>
      <c r="M583" s="270"/>
      <c r="N583" s="272"/>
    </row>
    <row r="584" spans="2:14" ht="13.5" x14ac:dyDescent="0.25">
      <c r="B584" s="122">
        <v>567</v>
      </c>
      <c r="C584" s="122" t="s">
        <v>313</v>
      </c>
      <c r="D584" s="110" t="s">
        <v>341</v>
      </c>
      <c r="E584" s="118">
        <v>45015</v>
      </c>
      <c r="F584" s="289">
        <v>45015</v>
      </c>
      <c r="G584" s="198">
        <v>245882000.04479998</v>
      </c>
      <c r="H584" s="207"/>
      <c r="I584" s="233">
        <v>34171.919999999998</v>
      </c>
      <c r="J584" s="290" t="s">
        <v>82</v>
      </c>
      <c r="K584" s="199" t="s">
        <v>21</v>
      </c>
      <c r="L584" s="268"/>
      <c r="M584" s="270"/>
      <c r="N584" s="272"/>
    </row>
    <row r="585" spans="2:14" ht="13.5" x14ac:dyDescent="0.25">
      <c r="B585" s="122">
        <v>568</v>
      </c>
      <c r="C585" s="122" t="s">
        <v>218</v>
      </c>
      <c r="D585" s="110" t="s">
        <v>341</v>
      </c>
      <c r="E585" s="118">
        <v>44791</v>
      </c>
      <c r="F585" s="289">
        <v>44821</v>
      </c>
      <c r="G585" s="198">
        <v>617221965.02400005</v>
      </c>
      <c r="H585" s="207"/>
      <c r="I585" s="233">
        <v>85779.6</v>
      </c>
      <c r="J585" s="290" t="s">
        <v>342</v>
      </c>
      <c r="K585" s="199" t="s">
        <v>21</v>
      </c>
      <c r="L585" s="268"/>
      <c r="M585" s="270"/>
      <c r="N585" s="272"/>
    </row>
    <row r="586" spans="2:14" ht="13.5" x14ac:dyDescent="0.25">
      <c r="B586" s="122">
        <v>569</v>
      </c>
      <c r="C586" s="122" t="s">
        <v>218</v>
      </c>
      <c r="D586" s="110" t="s">
        <v>341</v>
      </c>
      <c r="E586" s="118">
        <v>44799</v>
      </c>
      <c r="F586" s="289">
        <v>44829</v>
      </c>
      <c r="G586" s="198">
        <v>736908971.21519995</v>
      </c>
      <c r="H586" s="207"/>
      <c r="I586" s="233">
        <v>102413.33</v>
      </c>
      <c r="J586" s="290" t="s">
        <v>342</v>
      </c>
      <c r="K586" s="199" t="s">
        <v>21</v>
      </c>
      <c r="L586" s="268"/>
      <c r="M586" s="270"/>
      <c r="N586" s="272"/>
    </row>
    <row r="587" spans="2:14" ht="13.5" x14ac:dyDescent="0.25">
      <c r="B587" s="122">
        <v>570</v>
      </c>
      <c r="C587" s="122" t="s">
        <v>218</v>
      </c>
      <c r="D587" s="110" t="s">
        <v>341</v>
      </c>
      <c r="E587" s="118">
        <v>44799</v>
      </c>
      <c r="F587" s="289">
        <v>44829</v>
      </c>
      <c r="G587" s="198">
        <v>494127486.26639998</v>
      </c>
      <c r="H587" s="207"/>
      <c r="I587" s="233">
        <v>68672.31</v>
      </c>
      <c r="J587" s="290" t="s">
        <v>342</v>
      </c>
      <c r="K587" s="199" t="s">
        <v>21</v>
      </c>
      <c r="L587" s="268"/>
      <c r="M587" s="270"/>
      <c r="N587" s="272"/>
    </row>
    <row r="588" spans="2:14" ht="13.5" x14ac:dyDescent="0.25">
      <c r="B588" s="122">
        <v>571</v>
      </c>
      <c r="C588" s="122" t="s">
        <v>218</v>
      </c>
      <c r="D588" s="110" t="s">
        <v>341</v>
      </c>
      <c r="E588" s="118">
        <v>44810</v>
      </c>
      <c r="F588" s="289">
        <v>44840</v>
      </c>
      <c r="G588" s="198">
        <v>322388019.52559996</v>
      </c>
      <c r="H588" s="207"/>
      <c r="I588" s="233">
        <v>44804.49</v>
      </c>
      <c r="J588" s="290" t="s">
        <v>342</v>
      </c>
      <c r="K588" s="199" t="s">
        <v>21</v>
      </c>
      <c r="L588" s="268"/>
      <c r="M588" s="270"/>
      <c r="N588" s="272"/>
    </row>
    <row r="589" spans="2:14" ht="13.5" x14ac:dyDescent="0.25">
      <c r="B589" s="122">
        <v>572</v>
      </c>
      <c r="C589" s="122" t="s">
        <v>218</v>
      </c>
      <c r="D589" s="110" t="s">
        <v>341</v>
      </c>
      <c r="E589" s="118">
        <v>44820</v>
      </c>
      <c r="F589" s="289">
        <v>44850</v>
      </c>
      <c r="G589" s="198">
        <v>497746720.63199997</v>
      </c>
      <c r="H589" s="207"/>
      <c r="I589" s="233">
        <v>69175.3</v>
      </c>
      <c r="J589" s="290" t="s">
        <v>342</v>
      </c>
      <c r="K589" s="199" t="s">
        <v>21</v>
      </c>
      <c r="L589" s="268"/>
      <c r="M589" s="270"/>
      <c r="N589" s="272"/>
    </row>
    <row r="590" spans="2:14" ht="13.5" x14ac:dyDescent="0.25">
      <c r="B590" s="122">
        <v>573</v>
      </c>
      <c r="C590" s="122" t="s">
        <v>218</v>
      </c>
      <c r="D590" s="110" t="s">
        <v>341</v>
      </c>
      <c r="E590" s="118">
        <v>44823</v>
      </c>
      <c r="F590" s="289">
        <v>44853</v>
      </c>
      <c r="G590" s="198">
        <v>618384604.2191999</v>
      </c>
      <c r="H590" s="207"/>
      <c r="I590" s="233">
        <v>85941.18</v>
      </c>
      <c r="J590" s="290" t="s">
        <v>342</v>
      </c>
      <c r="K590" s="199" t="s">
        <v>21</v>
      </c>
      <c r="L590" s="268"/>
      <c r="M590" s="270"/>
      <c r="N590" s="272"/>
    </row>
    <row r="591" spans="2:14" ht="13.5" x14ac:dyDescent="0.25">
      <c r="B591" s="122">
        <v>574</v>
      </c>
      <c r="C591" s="122" t="s">
        <v>218</v>
      </c>
      <c r="D591" s="110" t="s">
        <v>341</v>
      </c>
      <c r="E591" s="118">
        <v>44823</v>
      </c>
      <c r="F591" s="289">
        <v>44853</v>
      </c>
      <c r="G591" s="198">
        <v>263462402.73359999</v>
      </c>
      <c r="H591" s="207"/>
      <c r="I591" s="233">
        <v>36615.19</v>
      </c>
      <c r="J591" s="290" t="s">
        <v>342</v>
      </c>
      <c r="K591" s="199" t="s">
        <v>21</v>
      </c>
      <c r="L591" s="268"/>
      <c r="M591" s="270"/>
      <c r="N591" s="272"/>
    </row>
    <row r="592" spans="2:14" ht="13.5" x14ac:dyDescent="0.25">
      <c r="B592" s="122">
        <v>575</v>
      </c>
      <c r="C592" s="122" t="s">
        <v>218</v>
      </c>
      <c r="D592" s="110" t="s">
        <v>341</v>
      </c>
      <c r="E592" s="118">
        <v>44823</v>
      </c>
      <c r="F592" s="289">
        <v>44853</v>
      </c>
      <c r="G592" s="198">
        <v>262936919.75040001</v>
      </c>
      <c r="H592" s="207"/>
      <c r="I592" s="233">
        <v>36542.160000000003</v>
      </c>
      <c r="J592" s="290" t="s">
        <v>342</v>
      </c>
      <c r="K592" s="199" t="s">
        <v>21</v>
      </c>
      <c r="L592" s="268"/>
      <c r="M592" s="270"/>
      <c r="N592" s="272"/>
    </row>
    <row r="593" spans="2:14" ht="13.5" x14ac:dyDescent="0.25">
      <c r="B593" s="122">
        <v>576</v>
      </c>
      <c r="C593" s="122" t="s">
        <v>218</v>
      </c>
      <c r="D593" s="110" t="s">
        <v>341</v>
      </c>
      <c r="E593" s="118">
        <v>44824</v>
      </c>
      <c r="F593" s="289">
        <v>44854</v>
      </c>
      <c r="G593" s="198">
        <v>263369365.69440001</v>
      </c>
      <c r="H593" s="207"/>
      <c r="I593" s="233">
        <v>36602.26</v>
      </c>
      <c r="J593" s="290" t="s">
        <v>342</v>
      </c>
      <c r="K593" s="199" t="s">
        <v>21</v>
      </c>
      <c r="L593" s="268"/>
      <c r="M593" s="270"/>
      <c r="N593" s="272"/>
    </row>
    <row r="594" spans="2:14" ht="13.5" x14ac:dyDescent="0.25">
      <c r="B594" s="122">
        <v>577</v>
      </c>
      <c r="C594" s="122" t="s">
        <v>218</v>
      </c>
      <c r="D594" s="110" t="s">
        <v>341</v>
      </c>
      <c r="E594" s="118">
        <v>44824</v>
      </c>
      <c r="F594" s="289">
        <v>44854</v>
      </c>
      <c r="G594" s="198">
        <v>263391383.74079999</v>
      </c>
      <c r="H594" s="207"/>
      <c r="I594" s="233">
        <v>36605.32</v>
      </c>
      <c r="J594" s="290" t="s">
        <v>342</v>
      </c>
      <c r="K594" s="199" t="s">
        <v>21</v>
      </c>
      <c r="L594" s="268"/>
      <c r="M594" s="270"/>
      <c r="N594" s="272"/>
    </row>
    <row r="595" spans="2:14" ht="13.5" x14ac:dyDescent="0.25">
      <c r="B595" s="122">
        <v>578</v>
      </c>
      <c r="C595" s="122" t="s">
        <v>218</v>
      </c>
      <c r="D595" s="110" t="s">
        <v>341</v>
      </c>
      <c r="E595" s="118">
        <v>44835</v>
      </c>
      <c r="F595" s="289">
        <v>44855</v>
      </c>
      <c r="G595" s="198">
        <v>60269005.439999998</v>
      </c>
      <c r="H595" s="207"/>
      <c r="I595" s="233">
        <v>8376</v>
      </c>
      <c r="J595" s="290" t="s">
        <v>342</v>
      </c>
      <c r="K595" s="199" t="s">
        <v>21</v>
      </c>
      <c r="L595" s="268"/>
      <c r="M595" s="270"/>
      <c r="N595" s="272"/>
    </row>
    <row r="596" spans="2:14" ht="13.5" x14ac:dyDescent="0.25">
      <c r="B596" s="122">
        <v>579</v>
      </c>
      <c r="C596" s="122" t="s">
        <v>218</v>
      </c>
      <c r="D596" s="110" t="s">
        <v>341</v>
      </c>
      <c r="E596" s="118">
        <v>44835</v>
      </c>
      <c r="F596" s="289">
        <v>44856</v>
      </c>
      <c r="G596" s="198">
        <v>60743904.479999997</v>
      </c>
      <c r="H596" s="207"/>
      <c r="I596" s="233">
        <v>8442</v>
      </c>
      <c r="J596" s="290" t="s">
        <v>342</v>
      </c>
      <c r="K596" s="199" t="s">
        <v>21</v>
      </c>
      <c r="L596" s="268"/>
      <c r="M596" s="270"/>
      <c r="N596" s="272"/>
    </row>
    <row r="597" spans="2:14" ht="13.5" x14ac:dyDescent="0.25">
      <c r="B597" s="122">
        <v>580</v>
      </c>
      <c r="C597" s="122" t="s">
        <v>218</v>
      </c>
      <c r="D597" s="110" t="s">
        <v>341</v>
      </c>
      <c r="E597" s="118">
        <v>44835</v>
      </c>
      <c r="F597" s="289">
        <v>44857</v>
      </c>
      <c r="G597" s="198">
        <v>47744694.530399993</v>
      </c>
      <c r="H597" s="207"/>
      <c r="I597" s="233">
        <v>6635.41</v>
      </c>
      <c r="J597" s="290" t="s">
        <v>342</v>
      </c>
      <c r="K597" s="199" t="s">
        <v>21</v>
      </c>
      <c r="L597" s="268"/>
      <c r="M597" s="270"/>
      <c r="N597" s="272"/>
    </row>
    <row r="598" spans="2:14" ht="13.5" x14ac:dyDescent="0.25">
      <c r="B598" s="122">
        <v>581</v>
      </c>
      <c r="C598" s="122" t="s">
        <v>218</v>
      </c>
      <c r="D598" s="110" t="s">
        <v>341</v>
      </c>
      <c r="E598" s="118">
        <v>44835</v>
      </c>
      <c r="F598" s="289">
        <v>44858</v>
      </c>
      <c r="G598" s="198">
        <v>47215326.009599999</v>
      </c>
      <c r="H598" s="207"/>
      <c r="I598" s="233">
        <v>6561.84</v>
      </c>
      <c r="J598" s="290" t="s">
        <v>342</v>
      </c>
      <c r="K598" s="199" t="s">
        <v>21</v>
      </c>
      <c r="L598" s="268"/>
      <c r="M598" s="270"/>
      <c r="N598" s="272"/>
    </row>
    <row r="599" spans="2:14" ht="13.5" x14ac:dyDescent="0.25">
      <c r="B599" s="122">
        <v>582</v>
      </c>
      <c r="C599" s="122" t="s">
        <v>218</v>
      </c>
      <c r="D599" s="110" t="s">
        <v>341</v>
      </c>
      <c r="E599" s="118">
        <v>44835</v>
      </c>
      <c r="F599" s="289">
        <v>44859</v>
      </c>
      <c r="G599" s="198">
        <v>46783815.472799994</v>
      </c>
      <c r="H599" s="207"/>
      <c r="I599" s="233">
        <v>6501.87</v>
      </c>
      <c r="J599" s="290" t="s">
        <v>342</v>
      </c>
      <c r="K599" s="199" t="s">
        <v>21</v>
      </c>
      <c r="L599" s="268"/>
      <c r="M599" s="270"/>
      <c r="N599" s="272"/>
    </row>
    <row r="600" spans="2:14" ht="13.5" x14ac:dyDescent="0.25">
      <c r="B600" s="122">
        <v>583</v>
      </c>
      <c r="C600" s="122" t="s">
        <v>218</v>
      </c>
      <c r="D600" s="110" t="s">
        <v>341</v>
      </c>
      <c r="E600" s="118">
        <v>44835</v>
      </c>
      <c r="F600" s="289">
        <v>44860</v>
      </c>
      <c r="G600" s="198">
        <v>46540465.692000002</v>
      </c>
      <c r="H600" s="207"/>
      <c r="I600" s="233">
        <v>6468.05</v>
      </c>
      <c r="J600" s="290" t="s">
        <v>342</v>
      </c>
      <c r="K600" s="199" t="s">
        <v>21</v>
      </c>
      <c r="L600" s="268"/>
      <c r="M600" s="270"/>
      <c r="N600" s="272"/>
    </row>
    <row r="601" spans="2:14" ht="13.5" x14ac:dyDescent="0.25">
      <c r="B601" s="122">
        <v>584</v>
      </c>
      <c r="C601" s="122" t="s">
        <v>218</v>
      </c>
      <c r="D601" s="110" t="s">
        <v>341</v>
      </c>
      <c r="E601" s="118">
        <v>44835</v>
      </c>
      <c r="F601" s="289">
        <v>44861</v>
      </c>
      <c r="G601" s="198">
        <v>46540465.692000002</v>
      </c>
      <c r="H601" s="207"/>
      <c r="I601" s="233">
        <v>6468.05</v>
      </c>
      <c r="J601" s="290" t="s">
        <v>342</v>
      </c>
      <c r="K601" s="199" t="s">
        <v>21</v>
      </c>
      <c r="L601" s="268"/>
      <c r="M601" s="270"/>
      <c r="N601" s="272"/>
    </row>
    <row r="602" spans="2:14" ht="13.5" x14ac:dyDescent="0.25">
      <c r="B602" s="122">
        <v>585</v>
      </c>
      <c r="C602" s="122" t="s">
        <v>218</v>
      </c>
      <c r="D602" s="110" t="s">
        <v>341</v>
      </c>
      <c r="E602" s="118">
        <v>44848</v>
      </c>
      <c r="F602" s="289">
        <v>44862</v>
      </c>
      <c r="G602" s="198">
        <v>342087623.20319998</v>
      </c>
      <c r="H602" s="207"/>
      <c r="I602" s="233">
        <v>47542.28</v>
      </c>
      <c r="J602" s="290" t="s">
        <v>342</v>
      </c>
      <c r="K602" s="199" t="s">
        <v>21</v>
      </c>
      <c r="L602" s="268"/>
      <c r="M602" s="270"/>
      <c r="N602" s="272"/>
    </row>
    <row r="603" spans="2:14" ht="13.5" x14ac:dyDescent="0.25">
      <c r="B603" s="122">
        <v>586</v>
      </c>
      <c r="C603" s="122" t="s">
        <v>218</v>
      </c>
      <c r="D603" s="110" t="s">
        <v>341</v>
      </c>
      <c r="E603" s="118">
        <v>44848</v>
      </c>
      <c r="F603" s="289">
        <v>44863</v>
      </c>
      <c r="G603" s="198">
        <v>594047611.41599989</v>
      </c>
      <c r="H603" s="207"/>
      <c r="I603" s="233">
        <v>82558.899999999994</v>
      </c>
      <c r="J603" s="290" t="s">
        <v>342</v>
      </c>
      <c r="K603" s="199" t="s">
        <v>21</v>
      </c>
      <c r="L603" s="268"/>
      <c r="M603" s="270"/>
      <c r="N603" s="272"/>
    </row>
    <row r="604" spans="2:14" ht="13.5" x14ac:dyDescent="0.25">
      <c r="B604" s="122">
        <v>587</v>
      </c>
      <c r="C604" s="122" t="s">
        <v>218</v>
      </c>
      <c r="D604" s="110" t="s">
        <v>341</v>
      </c>
      <c r="E604" s="118">
        <v>44865</v>
      </c>
      <c r="F604" s="289">
        <v>44864</v>
      </c>
      <c r="G604" s="198">
        <v>663030078.83279991</v>
      </c>
      <c r="H604" s="207"/>
      <c r="I604" s="233">
        <v>92145.87</v>
      </c>
      <c r="J604" s="290" t="s">
        <v>342</v>
      </c>
      <c r="K604" s="199" t="s">
        <v>21</v>
      </c>
      <c r="L604" s="268"/>
      <c r="M604" s="270"/>
      <c r="N604" s="272"/>
    </row>
    <row r="605" spans="2:14" ht="13.5" x14ac:dyDescent="0.25">
      <c r="B605" s="122">
        <v>588</v>
      </c>
      <c r="C605" s="122" t="s">
        <v>218</v>
      </c>
      <c r="D605" s="110" t="s">
        <v>341</v>
      </c>
      <c r="E605" s="118">
        <v>44875</v>
      </c>
      <c r="F605" s="289">
        <v>44865</v>
      </c>
      <c r="G605" s="198">
        <v>627963821.53680003</v>
      </c>
      <c r="H605" s="207"/>
      <c r="I605" s="233">
        <v>87272.47</v>
      </c>
      <c r="J605" s="290" t="s">
        <v>342</v>
      </c>
      <c r="K605" s="199" t="s">
        <v>21</v>
      </c>
      <c r="L605" s="268"/>
      <c r="M605" s="270"/>
      <c r="N605" s="272"/>
    </row>
    <row r="606" spans="2:14" ht="13.5" x14ac:dyDescent="0.25">
      <c r="B606" s="122">
        <v>589</v>
      </c>
      <c r="C606" s="122" t="s">
        <v>218</v>
      </c>
      <c r="D606" s="110" t="s">
        <v>341</v>
      </c>
      <c r="E606" s="118">
        <v>44876</v>
      </c>
      <c r="F606" s="289">
        <v>44866</v>
      </c>
      <c r="G606" s="198">
        <v>343003818.57839996</v>
      </c>
      <c r="H606" s="207"/>
      <c r="I606" s="233">
        <v>47669.61</v>
      </c>
      <c r="J606" s="290" t="s">
        <v>342</v>
      </c>
      <c r="K606" s="199" t="s">
        <v>21</v>
      </c>
      <c r="L606" s="268"/>
      <c r="M606" s="270"/>
      <c r="N606" s="272"/>
    </row>
    <row r="607" spans="2:14" ht="13.5" x14ac:dyDescent="0.25">
      <c r="B607" s="122">
        <v>590</v>
      </c>
      <c r="C607" s="122" t="s">
        <v>218</v>
      </c>
      <c r="D607" s="110" t="s">
        <v>341</v>
      </c>
      <c r="E607" s="118">
        <v>44886</v>
      </c>
      <c r="F607" s="289">
        <v>44867</v>
      </c>
      <c r="G607" s="198">
        <v>341816714.88719994</v>
      </c>
      <c r="H607" s="207"/>
      <c r="I607" s="233">
        <v>47504.63</v>
      </c>
      <c r="J607" s="290" t="s">
        <v>342</v>
      </c>
      <c r="K607" s="199" t="s">
        <v>21</v>
      </c>
      <c r="L607" s="268"/>
      <c r="M607" s="270"/>
      <c r="N607" s="272"/>
    </row>
    <row r="608" spans="2:14" ht="13.5" x14ac:dyDescent="0.25">
      <c r="B608" s="122">
        <v>591</v>
      </c>
      <c r="C608" s="122" t="s">
        <v>218</v>
      </c>
      <c r="D608" s="110" t="s">
        <v>341</v>
      </c>
      <c r="E608" s="118">
        <v>44886</v>
      </c>
      <c r="F608" s="289">
        <v>44868</v>
      </c>
      <c r="G608" s="198">
        <v>830352552.77520001</v>
      </c>
      <c r="H608" s="207"/>
      <c r="I608" s="233">
        <v>115399.83</v>
      </c>
      <c r="J608" s="290" t="s">
        <v>342</v>
      </c>
      <c r="K608" s="199" t="s">
        <v>21</v>
      </c>
      <c r="L608" s="268"/>
      <c r="M608" s="270"/>
      <c r="N608" s="272"/>
    </row>
    <row r="609" spans="2:14" ht="13.5" x14ac:dyDescent="0.25">
      <c r="B609" s="122">
        <v>592</v>
      </c>
      <c r="C609" s="122" t="s">
        <v>218</v>
      </c>
      <c r="D609" s="110" t="s">
        <v>341</v>
      </c>
      <c r="E609" s="118">
        <v>44889</v>
      </c>
      <c r="F609" s="289">
        <v>44869</v>
      </c>
      <c r="G609" s="198">
        <v>449760187.36319995</v>
      </c>
      <c r="H609" s="207"/>
      <c r="I609" s="233">
        <v>62506.28</v>
      </c>
      <c r="J609" s="290" t="s">
        <v>342</v>
      </c>
      <c r="K609" s="199" t="s">
        <v>21</v>
      </c>
      <c r="L609" s="268"/>
      <c r="M609" s="270"/>
      <c r="N609" s="272"/>
    </row>
    <row r="610" spans="2:14" ht="13.5" x14ac:dyDescent="0.25">
      <c r="B610" s="122">
        <v>593</v>
      </c>
      <c r="C610" s="122" t="s">
        <v>218</v>
      </c>
      <c r="D610" s="110" t="s">
        <v>341</v>
      </c>
      <c r="E610" s="118">
        <v>44893</v>
      </c>
      <c r="F610" s="289">
        <v>44870</v>
      </c>
      <c r="G610" s="198">
        <v>666886259.03759992</v>
      </c>
      <c r="H610" s="207"/>
      <c r="I610" s="233">
        <v>92681.79</v>
      </c>
      <c r="J610" s="290" t="s">
        <v>342</v>
      </c>
      <c r="K610" s="199" t="s">
        <v>21</v>
      </c>
      <c r="L610" s="268"/>
      <c r="M610" s="270"/>
      <c r="N610" s="272"/>
    </row>
    <row r="611" spans="2:14" ht="13.5" x14ac:dyDescent="0.25">
      <c r="B611" s="122">
        <v>594</v>
      </c>
      <c r="C611" s="122" t="s">
        <v>218</v>
      </c>
      <c r="D611" s="110" t="s">
        <v>341</v>
      </c>
      <c r="E611" s="118">
        <v>44894</v>
      </c>
      <c r="F611" s="289">
        <v>44871</v>
      </c>
      <c r="G611" s="198">
        <v>727241969.52959991</v>
      </c>
      <c r="H611" s="207"/>
      <c r="I611" s="233">
        <v>101069.84</v>
      </c>
      <c r="J611" s="290" t="s">
        <v>342</v>
      </c>
      <c r="K611" s="199" t="s">
        <v>21</v>
      </c>
      <c r="L611" s="268"/>
      <c r="M611" s="270"/>
      <c r="N611" s="272"/>
    </row>
    <row r="612" spans="2:14" ht="13.5" x14ac:dyDescent="0.25">
      <c r="B612" s="122">
        <v>595</v>
      </c>
      <c r="C612" s="122" t="s">
        <v>218</v>
      </c>
      <c r="D612" s="110" t="s">
        <v>341</v>
      </c>
      <c r="E612" s="118">
        <v>44894</v>
      </c>
      <c r="F612" s="289">
        <v>44872</v>
      </c>
      <c r="G612" s="198">
        <v>756989213.6688</v>
      </c>
      <c r="H612" s="207"/>
      <c r="I612" s="233">
        <v>105204.02</v>
      </c>
      <c r="J612" s="290" t="s">
        <v>342</v>
      </c>
      <c r="K612" s="199" t="s">
        <v>21</v>
      </c>
      <c r="L612" s="268"/>
      <c r="M612" s="270"/>
      <c r="N612" s="272"/>
    </row>
    <row r="613" spans="2:14" ht="13.5" x14ac:dyDescent="0.25">
      <c r="B613" s="122">
        <v>596</v>
      </c>
      <c r="C613" s="122" t="s">
        <v>218</v>
      </c>
      <c r="D613" s="110" t="s">
        <v>341</v>
      </c>
      <c r="E613" s="118">
        <v>44902</v>
      </c>
      <c r="F613" s="289">
        <v>44873</v>
      </c>
      <c r="G613" s="198">
        <v>666250110.18719995</v>
      </c>
      <c r="H613" s="207"/>
      <c r="I613" s="233">
        <v>92593.38</v>
      </c>
      <c r="J613" s="290" t="s">
        <v>342</v>
      </c>
      <c r="K613" s="199" t="s">
        <v>21</v>
      </c>
      <c r="L613" s="268"/>
      <c r="M613" s="270"/>
      <c r="N613" s="272"/>
    </row>
    <row r="614" spans="2:14" ht="13.5" x14ac:dyDescent="0.25">
      <c r="B614" s="122">
        <v>597</v>
      </c>
      <c r="C614" s="122" t="s">
        <v>218</v>
      </c>
      <c r="D614" s="110" t="s">
        <v>341</v>
      </c>
      <c r="E614" s="118">
        <v>44908</v>
      </c>
      <c r="F614" s="289">
        <v>44874</v>
      </c>
      <c r="G614" s="198">
        <v>449862146.74799997</v>
      </c>
      <c r="H614" s="207"/>
      <c r="I614" s="233">
        <v>62520.45</v>
      </c>
      <c r="J614" s="290" t="s">
        <v>342</v>
      </c>
      <c r="K614" s="199" t="s">
        <v>21</v>
      </c>
      <c r="L614" s="268"/>
      <c r="M614" s="270"/>
      <c r="N614" s="272"/>
    </row>
    <row r="615" spans="2:14" ht="13.5" x14ac:dyDescent="0.25">
      <c r="B615" s="122">
        <v>598</v>
      </c>
      <c r="C615" s="122" t="s">
        <v>218</v>
      </c>
      <c r="D615" s="110" t="s">
        <v>341</v>
      </c>
      <c r="E615" s="118">
        <v>44923</v>
      </c>
      <c r="F615" s="289">
        <v>44875</v>
      </c>
      <c r="G615" s="198">
        <v>541361520.41999996</v>
      </c>
      <c r="H615" s="207"/>
      <c r="I615" s="233">
        <v>75236.75</v>
      </c>
      <c r="J615" s="290" t="s">
        <v>342</v>
      </c>
      <c r="K615" s="199" t="s">
        <v>21</v>
      </c>
      <c r="L615" s="268"/>
      <c r="M615" s="270"/>
      <c r="N615" s="272"/>
    </row>
    <row r="616" spans="2:14" ht="13.5" x14ac:dyDescent="0.25">
      <c r="B616" s="122">
        <v>599</v>
      </c>
      <c r="C616" s="122" t="s">
        <v>218</v>
      </c>
      <c r="D616" s="110" t="s">
        <v>341</v>
      </c>
      <c r="E616" s="118">
        <v>44924</v>
      </c>
      <c r="F616" s="289">
        <v>44876</v>
      </c>
      <c r="G616" s="198">
        <v>731389924.82639992</v>
      </c>
      <c r="H616" s="207"/>
      <c r="I616" s="233">
        <v>101646.31</v>
      </c>
      <c r="J616" s="290" t="s">
        <v>342</v>
      </c>
      <c r="K616" s="199" t="s">
        <v>21</v>
      </c>
      <c r="L616" s="268"/>
      <c r="M616" s="270"/>
      <c r="N616" s="272"/>
    </row>
    <row r="617" spans="2:14" ht="13.5" x14ac:dyDescent="0.25">
      <c r="B617" s="122">
        <v>600</v>
      </c>
      <c r="C617" s="122" t="s">
        <v>218</v>
      </c>
      <c r="D617" s="110" t="s">
        <v>341</v>
      </c>
      <c r="E617" s="118">
        <v>44930</v>
      </c>
      <c r="F617" s="289">
        <v>44960</v>
      </c>
      <c r="G617" s="198">
        <v>449585482.07999998</v>
      </c>
      <c r="H617" s="207"/>
      <c r="I617" s="233">
        <v>62482</v>
      </c>
      <c r="J617" s="290" t="s">
        <v>342</v>
      </c>
      <c r="K617" s="199" t="s">
        <v>21</v>
      </c>
      <c r="L617" s="268"/>
      <c r="M617" s="270"/>
      <c r="N617" s="272"/>
    </row>
    <row r="618" spans="2:14" ht="13.5" x14ac:dyDescent="0.25">
      <c r="B618" s="122">
        <v>601</v>
      </c>
      <c r="C618" s="122" t="s">
        <v>218</v>
      </c>
      <c r="D618" s="110" t="s">
        <v>341</v>
      </c>
      <c r="E618" s="118">
        <v>44932</v>
      </c>
      <c r="F618" s="289">
        <v>44962</v>
      </c>
      <c r="G618" s="198">
        <v>651295251.5999999</v>
      </c>
      <c r="H618" s="207"/>
      <c r="I618" s="233">
        <v>90515</v>
      </c>
      <c r="J618" s="290" t="s">
        <v>342</v>
      </c>
      <c r="K618" s="199" t="s">
        <v>21</v>
      </c>
      <c r="L618" s="268"/>
      <c r="M618" s="270"/>
      <c r="N618" s="272"/>
    </row>
    <row r="619" spans="2:14" ht="13.5" x14ac:dyDescent="0.25">
      <c r="B619" s="122">
        <v>602</v>
      </c>
      <c r="C619" s="122" t="s">
        <v>218</v>
      </c>
      <c r="D619" s="110" t="s">
        <v>341</v>
      </c>
      <c r="E619" s="118">
        <v>44932</v>
      </c>
      <c r="F619" s="289">
        <v>44962</v>
      </c>
      <c r="G619" s="198">
        <v>449818254.56399995</v>
      </c>
      <c r="H619" s="207"/>
      <c r="I619" s="233">
        <v>62514.35</v>
      </c>
      <c r="J619" s="290" t="s">
        <v>342</v>
      </c>
      <c r="K619" s="199" t="s">
        <v>21</v>
      </c>
      <c r="L619" s="268"/>
      <c r="M619" s="270"/>
      <c r="N619" s="272"/>
    </row>
    <row r="620" spans="2:14" ht="13.5" x14ac:dyDescent="0.25">
      <c r="B620" s="122">
        <v>603</v>
      </c>
      <c r="C620" s="122" t="s">
        <v>218</v>
      </c>
      <c r="D620" s="110" t="s">
        <v>341</v>
      </c>
      <c r="E620" s="118">
        <v>44938</v>
      </c>
      <c r="F620" s="289">
        <v>44968</v>
      </c>
      <c r="G620" s="198">
        <v>450171622.62239999</v>
      </c>
      <c r="H620" s="207"/>
      <c r="I620" s="233">
        <v>62563.46</v>
      </c>
      <c r="J620" s="290" t="s">
        <v>342</v>
      </c>
      <c r="K620" s="199" t="s">
        <v>21</v>
      </c>
      <c r="L620" s="268"/>
      <c r="M620" s="270"/>
      <c r="N620" s="272"/>
    </row>
    <row r="621" spans="2:14" ht="13.5" x14ac:dyDescent="0.25">
      <c r="B621" s="122">
        <v>604</v>
      </c>
      <c r="C621" s="122" t="s">
        <v>218</v>
      </c>
      <c r="D621" s="110" t="s">
        <v>341</v>
      </c>
      <c r="E621" s="118">
        <v>44953</v>
      </c>
      <c r="F621" s="289">
        <v>44983</v>
      </c>
      <c r="G621" s="198">
        <v>342049631.27999997</v>
      </c>
      <c r="H621" s="207"/>
      <c r="I621" s="233">
        <v>47537</v>
      </c>
      <c r="J621" s="290" t="s">
        <v>342</v>
      </c>
      <c r="K621" s="199" t="s">
        <v>21</v>
      </c>
      <c r="L621" s="268"/>
      <c r="M621" s="270"/>
      <c r="N621" s="272"/>
    </row>
    <row r="622" spans="2:14" ht="13.5" x14ac:dyDescent="0.25">
      <c r="B622" s="122">
        <v>605</v>
      </c>
      <c r="C622" s="122" t="s">
        <v>218</v>
      </c>
      <c r="D622" s="110" t="s">
        <v>341</v>
      </c>
      <c r="E622" s="118">
        <v>44956</v>
      </c>
      <c r="F622" s="289">
        <v>44986</v>
      </c>
      <c r="G622" s="198">
        <v>681350604.48000002</v>
      </c>
      <c r="H622" s="207"/>
      <c r="I622" s="233">
        <v>94692</v>
      </c>
      <c r="J622" s="290" t="s">
        <v>342</v>
      </c>
      <c r="K622" s="199" t="s">
        <v>21</v>
      </c>
      <c r="L622" s="268"/>
      <c r="M622" s="270"/>
      <c r="N622" s="272"/>
    </row>
    <row r="623" spans="2:14" ht="13.5" x14ac:dyDescent="0.25">
      <c r="B623" s="122">
        <v>606</v>
      </c>
      <c r="C623" s="122" t="s">
        <v>218</v>
      </c>
      <c r="D623" s="110" t="s">
        <v>341</v>
      </c>
      <c r="E623" s="118">
        <v>44972</v>
      </c>
      <c r="F623" s="289">
        <v>45002</v>
      </c>
      <c r="G623" s="198">
        <v>378014886.84959996</v>
      </c>
      <c r="H623" s="207"/>
      <c r="I623" s="233">
        <v>52535.34</v>
      </c>
      <c r="J623" s="290" t="s">
        <v>342</v>
      </c>
      <c r="K623" s="199" t="s">
        <v>21</v>
      </c>
      <c r="L623" s="268"/>
      <c r="M623" s="270"/>
      <c r="N623" s="272"/>
    </row>
    <row r="624" spans="2:14" ht="13.5" x14ac:dyDescent="0.25">
      <c r="B624" s="122">
        <v>607</v>
      </c>
      <c r="C624" s="122" t="s">
        <v>343</v>
      </c>
      <c r="D624" s="110" t="s">
        <v>341</v>
      </c>
      <c r="E624" s="118">
        <v>44926</v>
      </c>
      <c r="F624" s="289">
        <v>44926</v>
      </c>
      <c r="G624" s="198">
        <v>15031190</v>
      </c>
      <c r="H624" s="207">
        <v>15031190</v>
      </c>
      <c r="I624" s="233"/>
      <c r="J624" s="290" t="s">
        <v>82</v>
      </c>
      <c r="K624" s="199" t="s">
        <v>21</v>
      </c>
      <c r="L624" s="268"/>
      <c r="M624" s="270"/>
      <c r="N624" s="272"/>
    </row>
    <row r="625" spans="2:14" ht="13.5" x14ac:dyDescent="0.25">
      <c r="B625" s="122">
        <v>608</v>
      </c>
      <c r="C625" s="122" t="s">
        <v>343</v>
      </c>
      <c r="D625" s="110" t="s">
        <v>341</v>
      </c>
      <c r="E625" s="118">
        <v>44945</v>
      </c>
      <c r="F625" s="289">
        <v>44945</v>
      </c>
      <c r="G625" s="198">
        <v>1788285581.3759999</v>
      </c>
      <c r="H625" s="207"/>
      <c r="I625" s="233">
        <v>248530.4</v>
      </c>
      <c r="J625" s="290" t="s">
        <v>82</v>
      </c>
      <c r="K625" s="199" t="s">
        <v>21</v>
      </c>
      <c r="L625" s="268"/>
      <c r="M625" s="270"/>
      <c r="N625" s="272"/>
    </row>
    <row r="626" spans="2:14" ht="13.5" x14ac:dyDescent="0.25">
      <c r="B626" s="122">
        <v>609</v>
      </c>
      <c r="C626" s="122" t="s">
        <v>343</v>
      </c>
      <c r="D626" s="110" t="s">
        <v>341</v>
      </c>
      <c r="E626" s="118">
        <v>44946</v>
      </c>
      <c r="F626" s="289">
        <v>44946</v>
      </c>
      <c r="G626" s="198">
        <v>1502194886.9759998</v>
      </c>
      <c r="H626" s="207"/>
      <c r="I626" s="233">
        <v>208770.4</v>
      </c>
      <c r="J626" s="290" t="s">
        <v>82</v>
      </c>
      <c r="K626" s="199" t="s">
        <v>21</v>
      </c>
      <c r="L626" s="268"/>
      <c r="M626" s="270"/>
      <c r="N626" s="272"/>
    </row>
    <row r="627" spans="2:14" ht="13.5" x14ac:dyDescent="0.25">
      <c r="B627" s="122">
        <v>610</v>
      </c>
      <c r="C627" s="122" t="s">
        <v>343</v>
      </c>
      <c r="D627" s="110" t="s">
        <v>341</v>
      </c>
      <c r="E627" s="118">
        <v>44950</v>
      </c>
      <c r="F627" s="289">
        <v>44950</v>
      </c>
      <c r="G627" s="198">
        <v>1551239006.0159998</v>
      </c>
      <c r="H627" s="207"/>
      <c r="I627" s="233">
        <v>215586.4</v>
      </c>
      <c r="J627" s="290" t="s">
        <v>82</v>
      </c>
      <c r="K627" s="199" t="s">
        <v>21</v>
      </c>
      <c r="L627" s="268"/>
      <c r="M627" s="270"/>
      <c r="N627" s="272"/>
    </row>
    <row r="628" spans="2:14" ht="13.5" x14ac:dyDescent="0.25">
      <c r="B628" s="122">
        <v>611</v>
      </c>
      <c r="C628" s="122" t="s">
        <v>343</v>
      </c>
      <c r="D628" s="110" t="s">
        <v>341</v>
      </c>
      <c r="E628" s="118">
        <v>44951</v>
      </c>
      <c r="F628" s="289">
        <v>44951</v>
      </c>
      <c r="G628" s="198">
        <v>1727491308.8159997</v>
      </c>
      <c r="H628" s="207"/>
      <c r="I628" s="233">
        <v>240081.4</v>
      </c>
      <c r="J628" s="290" t="s">
        <v>82</v>
      </c>
      <c r="K628" s="199" t="s">
        <v>21</v>
      </c>
      <c r="L628" s="268"/>
      <c r="M628" s="270"/>
      <c r="N628" s="272"/>
    </row>
    <row r="629" spans="2:14" ht="13.5" x14ac:dyDescent="0.25">
      <c r="B629" s="122">
        <v>612</v>
      </c>
      <c r="C629" s="122" t="s">
        <v>343</v>
      </c>
      <c r="D629" s="110" t="s">
        <v>341</v>
      </c>
      <c r="E629" s="118">
        <v>44959</v>
      </c>
      <c r="F629" s="289">
        <v>44959</v>
      </c>
      <c r="G629" s="198">
        <v>943540925.37599993</v>
      </c>
      <c r="H629" s="207"/>
      <c r="I629" s="233">
        <v>131130.4</v>
      </c>
      <c r="J629" s="290" t="s">
        <v>82</v>
      </c>
      <c r="K629" s="199" t="s">
        <v>21</v>
      </c>
      <c r="L629" s="268"/>
      <c r="M629" s="270"/>
      <c r="N629" s="272"/>
    </row>
    <row r="630" spans="2:14" ht="13.5" x14ac:dyDescent="0.25">
      <c r="B630" s="122">
        <v>613</v>
      </c>
      <c r="C630" s="122" t="s">
        <v>343</v>
      </c>
      <c r="D630" s="110" t="s">
        <v>341</v>
      </c>
      <c r="E630" s="118">
        <v>44960</v>
      </c>
      <c r="F630" s="289">
        <v>44960</v>
      </c>
      <c r="G630" s="198">
        <v>968362603.01760006</v>
      </c>
      <c r="H630" s="207"/>
      <c r="I630" s="233">
        <v>134580.04</v>
      </c>
      <c r="J630" s="290" t="s">
        <v>82</v>
      </c>
      <c r="K630" s="199" t="s">
        <v>21</v>
      </c>
      <c r="L630" s="268"/>
      <c r="M630" s="270"/>
      <c r="N630" s="272"/>
    </row>
    <row r="631" spans="2:14" ht="13.5" x14ac:dyDescent="0.25">
      <c r="B631" s="122">
        <v>614</v>
      </c>
      <c r="C631" s="122" t="s">
        <v>343</v>
      </c>
      <c r="D631" s="110" t="s">
        <v>341</v>
      </c>
      <c r="E631" s="118">
        <v>44964</v>
      </c>
      <c r="F631" s="289">
        <v>44964</v>
      </c>
      <c r="G631" s="198">
        <v>958216744.79999995</v>
      </c>
      <c r="H631" s="207"/>
      <c r="I631" s="233">
        <v>133170</v>
      </c>
      <c r="J631" s="290" t="s">
        <v>82</v>
      </c>
      <c r="K631" s="199" t="s">
        <v>21</v>
      </c>
      <c r="L631" s="268"/>
      <c r="M631" s="270"/>
      <c r="N631" s="272"/>
    </row>
    <row r="632" spans="2:14" ht="13.5" x14ac:dyDescent="0.25">
      <c r="B632" s="122">
        <v>615</v>
      </c>
      <c r="C632" s="122" t="s">
        <v>343</v>
      </c>
      <c r="D632" s="110" t="s">
        <v>341</v>
      </c>
      <c r="E632" s="118">
        <v>44965</v>
      </c>
      <c r="F632" s="289">
        <v>44965</v>
      </c>
      <c r="G632" s="198">
        <v>432712175.27999997</v>
      </c>
      <c r="H632" s="207"/>
      <c r="I632" s="233">
        <v>60137</v>
      </c>
      <c r="J632" s="290" t="s">
        <v>82</v>
      </c>
      <c r="K632" s="199" t="s">
        <v>21</v>
      </c>
      <c r="L632" s="268"/>
      <c r="M632" s="270"/>
      <c r="N632" s="272"/>
    </row>
    <row r="633" spans="2:14" ht="13.5" x14ac:dyDescent="0.25">
      <c r="B633" s="122">
        <v>616</v>
      </c>
      <c r="C633" s="122" t="s">
        <v>343</v>
      </c>
      <c r="D633" s="110" t="s">
        <v>341</v>
      </c>
      <c r="E633" s="118">
        <v>44973</v>
      </c>
      <c r="F633" s="289">
        <v>44973</v>
      </c>
      <c r="G633" s="198">
        <v>270857516.1936</v>
      </c>
      <c r="H633" s="207"/>
      <c r="I633" s="233">
        <v>37642.94</v>
      </c>
      <c r="J633" s="290" t="s">
        <v>82</v>
      </c>
      <c r="K633" s="199" t="s">
        <v>21</v>
      </c>
      <c r="L633" s="268"/>
      <c r="M633" s="270"/>
      <c r="N633" s="272"/>
    </row>
    <row r="634" spans="2:14" ht="13.5" x14ac:dyDescent="0.25">
      <c r="B634" s="122">
        <v>617</v>
      </c>
      <c r="C634" s="122" t="s">
        <v>343</v>
      </c>
      <c r="D634" s="110" t="s">
        <v>341</v>
      </c>
      <c r="E634" s="118">
        <v>44974</v>
      </c>
      <c r="F634" s="289">
        <v>44974</v>
      </c>
      <c r="G634" s="198">
        <v>1236320500.8</v>
      </c>
      <c r="H634" s="207"/>
      <c r="I634" s="233">
        <v>171820</v>
      </c>
      <c r="J634" s="290" t="s">
        <v>82</v>
      </c>
      <c r="K634" s="199" t="s">
        <v>21</v>
      </c>
      <c r="L634" s="268"/>
      <c r="M634" s="270"/>
      <c r="N634" s="272"/>
    </row>
    <row r="635" spans="2:14" ht="13.5" x14ac:dyDescent="0.25">
      <c r="B635" s="122">
        <v>618</v>
      </c>
      <c r="C635" s="122" t="s">
        <v>343</v>
      </c>
      <c r="D635" s="110" t="s">
        <v>341</v>
      </c>
      <c r="E635" s="118">
        <v>44984</v>
      </c>
      <c r="F635" s="289">
        <v>44984</v>
      </c>
      <c r="G635" s="198">
        <v>1495845630.72</v>
      </c>
      <c r="H635" s="207"/>
      <c r="I635" s="233">
        <v>207888</v>
      </c>
      <c r="J635" s="290" t="s">
        <v>82</v>
      </c>
      <c r="K635" s="199" t="s">
        <v>21</v>
      </c>
      <c r="L635" s="268"/>
      <c r="M635" s="270"/>
      <c r="N635" s="272"/>
    </row>
    <row r="636" spans="2:14" ht="13.5" x14ac:dyDescent="0.25">
      <c r="B636" s="122">
        <v>619</v>
      </c>
      <c r="C636" s="122" t="s">
        <v>343</v>
      </c>
      <c r="D636" s="110" t="s">
        <v>341</v>
      </c>
      <c r="E636" s="118">
        <v>44985</v>
      </c>
      <c r="F636" s="289">
        <v>44985</v>
      </c>
      <c r="G636" s="198">
        <v>984969390.71999991</v>
      </c>
      <c r="H636" s="207"/>
      <c r="I636" s="233">
        <v>136888</v>
      </c>
      <c r="J636" s="290" t="s">
        <v>82</v>
      </c>
      <c r="K636" s="199" t="s">
        <v>21</v>
      </c>
      <c r="L636" s="268"/>
      <c r="M636" s="270"/>
      <c r="N636" s="272"/>
    </row>
    <row r="637" spans="2:14" ht="13.5" x14ac:dyDescent="0.25">
      <c r="B637" s="122">
        <v>620</v>
      </c>
      <c r="C637" s="122" t="s">
        <v>343</v>
      </c>
      <c r="D637" s="110" t="s">
        <v>341</v>
      </c>
      <c r="E637" s="118">
        <v>44994</v>
      </c>
      <c r="F637" s="289">
        <v>44994</v>
      </c>
      <c r="G637" s="198">
        <v>1471323571.1999998</v>
      </c>
      <c r="H637" s="207"/>
      <c r="I637" s="233">
        <v>204480</v>
      </c>
      <c r="J637" s="290" t="s">
        <v>82</v>
      </c>
      <c r="K637" s="199" t="s">
        <v>21</v>
      </c>
      <c r="L637" s="268"/>
      <c r="M637" s="270"/>
      <c r="N637" s="272"/>
    </row>
    <row r="638" spans="2:14" ht="13.5" x14ac:dyDescent="0.25">
      <c r="B638" s="122">
        <v>621</v>
      </c>
      <c r="C638" s="122" t="s">
        <v>343</v>
      </c>
      <c r="D638" s="110" t="s">
        <v>341</v>
      </c>
      <c r="E638" s="118">
        <v>44995</v>
      </c>
      <c r="F638" s="289">
        <v>44995</v>
      </c>
      <c r="G638" s="198">
        <v>997230420.4799999</v>
      </c>
      <c r="H638" s="207"/>
      <c r="I638" s="233">
        <v>138592</v>
      </c>
      <c r="J638" s="290" t="s">
        <v>82</v>
      </c>
      <c r="K638" s="199" t="s">
        <v>21</v>
      </c>
      <c r="L638" s="268"/>
      <c r="M638" s="270"/>
      <c r="N638" s="272"/>
    </row>
    <row r="639" spans="2:14" ht="13.5" x14ac:dyDescent="0.25">
      <c r="B639" s="122">
        <v>622</v>
      </c>
      <c r="C639" s="122" t="s">
        <v>343</v>
      </c>
      <c r="D639" s="110" t="s">
        <v>341</v>
      </c>
      <c r="E639" s="118">
        <v>45001</v>
      </c>
      <c r="F639" s="289">
        <v>45001</v>
      </c>
      <c r="G639" s="198">
        <v>758632508.25599992</v>
      </c>
      <c r="H639" s="207"/>
      <c r="I639" s="233">
        <v>105432.4</v>
      </c>
      <c r="J639" s="290" t="s">
        <v>82</v>
      </c>
      <c r="K639" s="199" t="s">
        <v>21</v>
      </c>
      <c r="L639" s="268"/>
      <c r="M639" s="270"/>
      <c r="N639" s="272"/>
    </row>
    <row r="640" spans="2:14" ht="13.5" x14ac:dyDescent="0.25">
      <c r="B640" s="122">
        <v>623</v>
      </c>
      <c r="C640" s="122" t="s">
        <v>343</v>
      </c>
      <c r="D640" s="110" t="s">
        <v>341</v>
      </c>
      <c r="E640" s="118">
        <v>45002</v>
      </c>
      <c r="F640" s="289">
        <v>45002</v>
      </c>
      <c r="G640" s="198">
        <v>963184476.57599986</v>
      </c>
      <c r="H640" s="207"/>
      <c r="I640" s="233">
        <v>133860.4</v>
      </c>
      <c r="J640" s="290" t="s">
        <v>82</v>
      </c>
      <c r="K640" s="199" t="s">
        <v>21</v>
      </c>
      <c r="L640" s="268"/>
      <c r="M640" s="270"/>
      <c r="N640" s="272"/>
    </row>
    <row r="641" spans="2:14" ht="13.5" x14ac:dyDescent="0.25">
      <c r="B641" s="122">
        <v>624</v>
      </c>
      <c r="C641" s="122" t="s">
        <v>343</v>
      </c>
      <c r="D641" s="110" t="s">
        <v>341</v>
      </c>
      <c r="E641" s="118">
        <v>45008</v>
      </c>
      <c r="F641" s="289">
        <v>45008</v>
      </c>
      <c r="G641" s="198">
        <v>984972268.89599991</v>
      </c>
      <c r="H641" s="207"/>
      <c r="I641" s="233">
        <v>136888.4</v>
      </c>
      <c r="J641" s="290" t="s">
        <v>82</v>
      </c>
      <c r="K641" s="199" t="s">
        <v>21</v>
      </c>
      <c r="L641" s="268"/>
      <c r="M641" s="270"/>
      <c r="N641" s="272"/>
    </row>
    <row r="642" spans="2:14" ht="13.5" x14ac:dyDescent="0.25">
      <c r="B642" s="122">
        <v>625</v>
      </c>
      <c r="C642" s="122" t="s">
        <v>343</v>
      </c>
      <c r="D642" s="110" t="s">
        <v>341</v>
      </c>
      <c r="E642" s="118">
        <v>45009</v>
      </c>
      <c r="F642" s="289">
        <v>45009</v>
      </c>
      <c r="G642" s="198">
        <v>989059278.81599987</v>
      </c>
      <c r="H642" s="207"/>
      <c r="I642" s="233">
        <v>137456.4</v>
      </c>
      <c r="J642" s="290" t="s">
        <v>82</v>
      </c>
      <c r="K642" s="199" t="s">
        <v>21</v>
      </c>
      <c r="L642" s="268"/>
      <c r="M642" s="270"/>
      <c r="N642" s="272"/>
    </row>
    <row r="643" spans="2:14" ht="13.5" x14ac:dyDescent="0.25">
      <c r="B643" s="122">
        <v>626</v>
      </c>
      <c r="C643" s="122" t="s">
        <v>343</v>
      </c>
      <c r="D643" s="110" t="s">
        <v>341</v>
      </c>
      <c r="E643" s="118">
        <v>45015</v>
      </c>
      <c r="F643" s="289">
        <v>45015</v>
      </c>
      <c r="G643" s="198">
        <v>732596528.15999997</v>
      </c>
      <c r="H643" s="207"/>
      <c r="I643" s="233">
        <v>101814</v>
      </c>
      <c r="J643" s="290" t="s">
        <v>82</v>
      </c>
      <c r="K643" s="199" t="s">
        <v>21</v>
      </c>
      <c r="L643" s="268"/>
      <c r="M643" s="270"/>
      <c r="N643" s="272"/>
    </row>
    <row r="644" spans="2:14" ht="13.5" x14ac:dyDescent="0.25">
      <c r="B644" s="122">
        <v>627</v>
      </c>
      <c r="C644" s="122" t="s">
        <v>343</v>
      </c>
      <c r="D644" s="110" t="s">
        <v>341</v>
      </c>
      <c r="E644" s="118">
        <v>45016</v>
      </c>
      <c r="F644" s="289">
        <v>45016</v>
      </c>
      <c r="G644" s="198">
        <v>993143410.55999994</v>
      </c>
      <c r="H644" s="207"/>
      <c r="I644" s="233">
        <v>138024</v>
      </c>
      <c r="J644" s="290" t="s">
        <v>82</v>
      </c>
      <c r="K644" s="199" t="s">
        <v>21</v>
      </c>
      <c r="L644" s="268"/>
      <c r="M644" s="270"/>
      <c r="N644" s="272"/>
    </row>
    <row r="645" spans="2:14" ht="13.5" x14ac:dyDescent="0.25">
      <c r="B645" s="122">
        <v>628</v>
      </c>
      <c r="C645" s="122" t="s">
        <v>343</v>
      </c>
      <c r="D645" s="110" t="s">
        <v>341</v>
      </c>
      <c r="E645" s="118">
        <v>45016</v>
      </c>
      <c r="F645" s="289">
        <v>45016</v>
      </c>
      <c r="G645" s="198">
        <v>11813186737.964815</v>
      </c>
      <c r="H645" s="207"/>
      <c r="I645" s="233">
        <v>1641760.1617086399</v>
      </c>
      <c r="J645" s="290" t="s">
        <v>82</v>
      </c>
      <c r="K645" s="199" t="s">
        <v>21</v>
      </c>
      <c r="L645" s="268"/>
      <c r="M645" s="270"/>
      <c r="N645" s="272"/>
    </row>
    <row r="646" spans="2:14" ht="13.5" x14ac:dyDescent="0.25">
      <c r="B646" s="122">
        <v>629</v>
      </c>
      <c r="C646" s="122" t="s">
        <v>296</v>
      </c>
      <c r="D646" s="110" t="s">
        <v>341</v>
      </c>
      <c r="E646" s="118">
        <v>44754</v>
      </c>
      <c r="F646" s="289">
        <v>44754</v>
      </c>
      <c r="G646" s="198">
        <v>67607222</v>
      </c>
      <c r="H646" s="207">
        <v>67607222</v>
      </c>
      <c r="I646" s="233"/>
      <c r="J646" s="290" t="s">
        <v>82</v>
      </c>
      <c r="K646" s="199" t="s">
        <v>21</v>
      </c>
      <c r="L646" s="268"/>
      <c r="M646" s="270"/>
      <c r="N646" s="272"/>
    </row>
    <row r="647" spans="2:14" ht="13.5" x14ac:dyDescent="0.25">
      <c r="B647" s="122">
        <v>630</v>
      </c>
      <c r="C647" s="122" t="s">
        <v>296</v>
      </c>
      <c r="D647" s="110" t="s">
        <v>341</v>
      </c>
      <c r="E647" s="118">
        <v>44754</v>
      </c>
      <c r="F647" s="289">
        <v>44754</v>
      </c>
      <c r="G647" s="198">
        <v>264327312</v>
      </c>
      <c r="H647" s="207">
        <v>264327312</v>
      </c>
      <c r="I647" s="233"/>
      <c r="J647" s="290" t="s">
        <v>82</v>
      </c>
      <c r="K647" s="199" t="s">
        <v>21</v>
      </c>
      <c r="L647" s="268"/>
      <c r="M647" s="270"/>
      <c r="N647" s="272"/>
    </row>
    <row r="648" spans="2:14" ht="13.5" x14ac:dyDescent="0.25">
      <c r="B648" s="122">
        <v>631</v>
      </c>
      <c r="C648" s="122" t="s">
        <v>296</v>
      </c>
      <c r="D648" s="110" t="s">
        <v>341</v>
      </c>
      <c r="E648" s="118">
        <v>44967</v>
      </c>
      <c r="F648" s="289">
        <v>44967</v>
      </c>
      <c r="G648" s="198">
        <v>398308</v>
      </c>
      <c r="H648" s="207">
        <v>398308</v>
      </c>
      <c r="I648" s="233"/>
      <c r="J648" s="290" t="s">
        <v>82</v>
      </c>
      <c r="K648" s="199" t="s">
        <v>21</v>
      </c>
      <c r="L648" s="268"/>
      <c r="M648" s="270"/>
      <c r="N648" s="272"/>
    </row>
    <row r="649" spans="2:14" ht="13.5" x14ac:dyDescent="0.25">
      <c r="B649" s="122">
        <v>632</v>
      </c>
      <c r="C649" s="122" t="s">
        <v>296</v>
      </c>
      <c r="D649" s="110" t="s">
        <v>341</v>
      </c>
      <c r="E649" s="118">
        <v>44972</v>
      </c>
      <c r="F649" s="289">
        <v>44972</v>
      </c>
      <c r="G649" s="198">
        <v>83300</v>
      </c>
      <c r="H649" s="207">
        <v>83300</v>
      </c>
      <c r="I649" s="233"/>
      <c r="J649" s="290" t="s">
        <v>82</v>
      </c>
      <c r="K649" s="199" t="s">
        <v>21</v>
      </c>
      <c r="L649" s="268"/>
      <c r="M649" s="270"/>
      <c r="N649" s="272"/>
    </row>
    <row r="650" spans="2:14" ht="13.5" x14ac:dyDescent="0.25">
      <c r="B650" s="122">
        <v>633</v>
      </c>
      <c r="C650" s="122" t="s">
        <v>296</v>
      </c>
      <c r="D650" s="110" t="s">
        <v>341</v>
      </c>
      <c r="E650" s="118">
        <v>44974</v>
      </c>
      <c r="F650" s="289">
        <v>44974</v>
      </c>
      <c r="G650" s="198">
        <v>455000</v>
      </c>
      <c r="H650" s="207">
        <v>455000</v>
      </c>
      <c r="I650" s="233"/>
      <c r="J650" s="290" t="s">
        <v>82</v>
      </c>
      <c r="K650" s="199" t="s">
        <v>21</v>
      </c>
      <c r="L650" s="268"/>
      <c r="M650" s="270"/>
      <c r="N650" s="272"/>
    </row>
    <row r="651" spans="2:14" ht="13.5" x14ac:dyDescent="0.25">
      <c r="B651" s="122">
        <v>634</v>
      </c>
      <c r="C651" s="122" t="s">
        <v>296</v>
      </c>
      <c r="D651" s="110" t="s">
        <v>341</v>
      </c>
      <c r="E651" s="118">
        <v>44996</v>
      </c>
      <c r="F651" s="289">
        <v>44996</v>
      </c>
      <c r="G651" s="198">
        <v>335500</v>
      </c>
      <c r="H651" s="207">
        <v>335500</v>
      </c>
      <c r="I651" s="233"/>
      <c r="J651" s="290" t="s">
        <v>82</v>
      </c>
      <c r="K651" s="199" t="s">
        <v>21</v>
      </c>
      <c r="L651" s="268"/>
      <c r="M651" s="270"/>
      <c r="N651" s="272"/>
    </row>
    <row r="652" spans="2:14" ht="13.5" x14ac:dyDescent="0.25">
      <c r="B652" s="122">
        <v>635</v>
      </c>
      <c r="C652" s="122" t="s">
        <v>296</v>
      </c>
      <c r="D652" s="110" t="s">
        <v>341</v>
      </c>
      <c r="E652" s="118">
        <v>45000</v>
      </c>
      <c r="F652" s="289">
        <v>45000</v>
      </c>
      <c r="G652" s="198">
        <v>54600</v>
      </c>
      <c r="H652" s="207">
        <v>54600</v>
      </c>
      <c r="I652" s="233"/>
      <c r="J652" s="290" t="s">
        <v>82</v>
      </c>
      <c r="K652" s="199" t="s">
        <v>21</v>
      </c>
      <c r="L652" s="268"/>
      <c r="M652" s="270"/>
      <c r="N652" s="272"/>
    </row>
    <row r="653" spans="2:14" ht="13.5" x14ac:dyDescent="0.25">
      <c r="B653" s="122">
        <v>636</v>
      </c>
      <c r="C653" s="122" t="s">
        <v>296</v>
      </c>
      <c r="D653" s="110" t="s">
        <v>341</v>
      </c>
      <c r="E653" s="118">
        <v>45016</v>
      </c>
      <c r="F653" s="289">
        <v>45016</v>
      </c>
      <c r="G653" s="198">
        <v>4200000</v>
      </c>
      <c r="H653" s="207">
        <v>4200000</v>
      </c>
      <c r="I653" s="233"/>
      <c r="J653" s="290" t="s">
        <v>82</v>
      </c>
      <c r="K653" s="199" t="s">
        <v>21</v>
      </c>
      <c r="L653" s="268"/>
      <c r="M653" s="270"/>
      <c r="N653" s="272"/>
    </row>
    <row r="654" spans="2:14" ht="13.5" x14ac:dyDescent="0.25">
      <c r="B654" s="122">
        <v>637</v>
      </c>
      <c r="C654" s="122" t="s">
        <v>344</v>
      </c>
      <c r="D654" s="110" t="s">
        <v>341</v>
      </c>
      <c r="E654" s="118">
        <v>44926</v>
      </c>
      <c r="F654" s="289">
        <v>44926</v>
      </c>
      <c r="G654" s="198">
        <v>113766105</v>
      </c>
      <c r="H654" s="207">
        <v>113766105</v>
      </c>
      <c r="I654" s="233"/>
      <c r="J654" s="290" t="s">
        <v>82</v>
      </c>
      <c r="K654" s="199" t="s">
        <v>21</v>
      </c>
      <c r="L654" s="268"/>
      <c r="M654" s="270"/>
      <c r="N654" s="272"/>
    </row>
    <row r="655" spans="2:14" ht="13.5" x14ac:dyDescent="0.25">
      <c r="B655" s="122">
        <v>638</v>
      </c>
      <c r="C655" s="122" t="s">
        <v>344</v>
      </c>
      <c r="D655" s="110" t="s">
        <v>341</v>
      </c>
      <c r="E655" s="118">
        <v>44987</v>
      </c>
      <c r="F655" s="289">
        <v>44987</v>
      </c>
      <c r="G655" s="198">
        <v>240000</v>
      </c>
      <c r="H655" s="207">
        <v>240000</v>
      </c>
      <c r="I655" s="233"/>
      <c r="J655" s="290" t="s">
        <v>82</v>
      </c>
      <c r="K655" s="199" t="s">
        <v>21</v>
      </c>
      <c r="L655" s="268"/>
      <c r="M655" s="270"/>
      <c r="N655" s="272"/>
    </row>
    <row r="656" spans="2:14" ht="13.5" x14ac:dyDescent="0.25">
      <c r="B656" s="122">
        <v>639</v>
      </c>
      <c r="C656" s="122" t="s">
        <v>344</v>
      </c>
      <c r="D656" s="110" t="s">
        <v>341</v>
      </c>
      <c r="E656" s="118">
        <v>44987</v>
      </c>
      <c r="F656" s="289">
        <v>44987</v>
      </c>
      <c r="G656" s="198">
        <v>89991</v>
      </c>
      <c r="H656" s="207">
        <v>89991</v>
      </c>
      <c r="I656" s="233"/>
      <c r="J656" s="290" t="s">
        <v>82</v>
      </c>
      <c r="K656" s="199" t="s">
        <v>21</v>
      </c>
      <c r="L656" s="268"/>
      <c r="M656" s="270"/>
      <c r="N656" s="272"/>
    </row>
    <row r="657" spans="2:14" ht="13.5" x14ac:dyDescent="0.25">
      <c r="B657" s="122">
        <v>640</v>
      </c>
      <c r="C657" s="122" t="s">
        <v>344</v>
      </c>
      <c r="D657" s="110" t="s">
        <v>341</v>
      </c>
      <c r="E657" s="118">
        <v>44990</v>
      </c>
      <c r="F657" s="289">
        <v>44990</v>
      </c>
      <c r="G657" s="198">
        <v>145000</v>
      </c>
      <c r="H657" s="207">
        <v>145000</v>
      </c>
      <c r="I657" s="233"/>
      <c r="J657" s="290" t="s">
        <v>82</v>
      </c>
      <c r="K657" s="199" t="s">
        <v>21</v>
      </c>
      <c r="L657" s="268"/>
      <c r="M657" s="270"/>
      <c r="N657" s="272"/>
    </row>
    <row r="658" spans="2:14" ht="13.5" x14ac:dyDescent="0.25">
      <c r="B658" s="122">
        <v>641</v>
      </c>
      <c r="C658" s="122" t="s">
        <v>344</v>
      </c>
      <c r="D658" s="110" t="s">
        <v>341</v>
      </c>
      <c r="E658" s="118">
        <v>44990</v>
      </c>
      <c r="F658" s="289">
        <v>44990</v>
      </c>
      <c r="G658" s="198">
        <v>1200000</v>
      </c>
      <c r="H658" s="207">
        <v>1200000</v>
      </c>
      <c r="I658" s="233"/>
      <c r="J658" s="290" t="s">
        <v>82</v>
      </c>
      <c r="K658" s="199" t="s">
        <v>21</v>
      </c>
      <c r="L658" s="268"/>
      <c r="M658" s="270"/>
      <c r="N658" s="272"/>
    </row>
    <row r="659" spans="2:14" ht="13.5" x14ac:dyDescent="0.25">
      <c r="B659" s="122">
        <v>642</v>
      </c>
      <c r="C659" s="122" t="s">
        <v>344</v>
      </c>
      <c r="D659" s="110" t="s">
        <v>341</v>
      </c>
      <c r="E659" s="118">
        <v>45016</v>
      </c>
      <c r="F659" s="289">
        <v>45016</v>
      </c>
      <c r="G659" s="198">
        <v>480000</v>
      </c>
      <c r="H659" s="207">
        <v>480000</v>
      </c>
      <c r="I659" s="233"/>
      <c r="J659" s="290" t="s">
        <v>82</v>
      </c>
      <c r="K659" s="199" t="s">
        <v>21</v>
      </c>
      <c r="L659" s="268"/>
      <c r="M659" s="270"/>
      <c r="N659" s="272"/>
    </row>
    <row r="660" spans="2:14" ht="13.5" x14ac:dyDescent="0.25">
      <c r="B660" s="122">
        <v>643</v>
      </c>
      <c r="C660" s="122" t="s">
        <v>344</v>
      </c>
      <c r="D660" s="110" t="s">
        <v>341</v>
      </c>
      <c r="E660" s="118">
        <v>45016</v>
      </c>
      <c r="F660" s="289">
        <v>45016</v>
      </c>
      <c r="G660" s="198">
        <v>210000</v>
      </c>
      <c r="H660" s="207">
        <v>210000</v>
      </c>
      <c r="I660" s="233"/>
      <c r="J660" s="290" t="s">
        <v>82</v>
      </c>
      <c r="K660" s="199" t="s">
        <v>21</v>
      </c>
      <c r="L660" s="268"/>
      <c r="M660" s="270"/>
      <c r="N660" s="272"/>
    </row>
    <row r="661" spans="2:14" ht="13.5" x14ac:dyDescent="0.25">
      <c r="B661" s="122">
        <v>644</v>
      </c>
      <c r="C661" s="122" t="s">
        <v>344</v>
      </c>
      <c r="D661" s="110" t="s">
        <v>341</v>
      </c>
      <c r="E661" s="118">
        <v>45016</v>
      </c>
      <c r="F661" s="289">
        <v>45016</v>
      </c>
      <c r="G661" s="198">
        <v>603000</v>
      </c>
      <c r="H661" s="207">
        <v>603000</v>
      </c>
      <c r="I661" s="233"/>
      <c r="J661" s="290" t="s">
        <v>82</v>
      </c>
      <c r="K661" s="199" t="s">
        <v>21</v>
      </c>
      <c r="L661" s="268"/>
      <c r="M661" s="270"/>
      <c r="N661" s="272"/>
    </row>
    <row r="662" spans="2:14" ht="13.5" x14ac:dyDescent="0.25">
      <c r="B662" s="122">
        <v>645</v>
      </c>
      <c r="C662" s="122" t="s">
        <v>344</v>
      </c>
      <c r="D662" s="110" t="s">
        <v>341</v>
      </c>
      <c r="E662" s="118">
        <v>45016</v>
      </c>
      <c r="F662" s="289">
        <v>45016</v>
      </c>
      <c r="G662" s="198">
        <v>929000</v>
      </c>
      <c r="H662" s="207">
        <v>929000</v>
      </c>
      <c r="I662" s="233"/>
      <c r="J662" s="290" t="s">
        <v>82</v>
      </c>
      <c r="K662" s="199" t="s">
        <v>21</v>
      </c>
      <c r="L662" s="268"/>
      <c r="M662" s="270"/>
      <c r="N662" s="272"/>
    </row>
    <row r="663" spans="2:14" ht="13.5" x14ac:dyDescent="0.25">
      <c r="B663" s="122">
        <v>646</v>
      </c>
      <c r="C663" s="122" t="s">
        <v>345</v>
      </c>
      <c r="D663" s="110" t="s">
        <v>341</v>
      </c>
      <c r="E663" s="118">
        <v>44930</v>
      </c>
      <c r="F663" s="289">
        <v>44930</v>
      </c>
      <c r="G663" s="198">
        <v>45000</v>
      </c>
      <c r="H663" s="207">
        <v>45000</v>
      </c>
      <c r="I663" s="233"/>
      <c r="J663" s="290" t="s">
        <v>82</v>
      </c>
      <c r="K663" s="199" t="s">
        <v>21</v>
      </c>
      <c r="L663" s="268"/>
      <c r="M663" s="270"/>
      <c r="N663" s="272"/>
    </row>
    <row r="664" spans="2:14" ht="13.5" x14ac:dyDescent="0.25">
      <c r="B664" s="122">
        <v>647</v>
      </c>
      <c r="C664" s="122" t="s">
        <v>345</v>
      </c>
      <c r="D664" s="110" t="s">
        <v>341</v>
      </c>
      <c r="E664" s="118">
        <v>44934</v>
      </c>
      <c r="F664" s="289">
        <v>44934</v>
      </c>
      <c r="G664" s="198">
        <v>183000</v>
      </c>
      <c r="H664" s="207">
        <v>183000</v>
      </c>
      <c r="I664" s="233"/>
      <c r="J664" s="290" t="s">
        <v>82</v>
      </c>
      <c r="K664" s="199" t="s">
        <v>21</v>
      </c>
      <c r="L664" s="268"/>
      <c r="M664" s="270"/>
      <c r="N664" s="272"/>
    </row>
    <row r="665" spans="2:14" ht="13.5" x14ac:dyDescent="0.25">
      <c r="B665" s="122">
        <v>648</v>
      </c>
      <c r="C665" s="122" t="s">
        <v>345</v>
      </c>
      <c r="D665" s="110" t="s">
        <v>341</v>
      </c>
      <c r="E665" s="118">
        <v>44943</v>
      </c>
      <c r="F665" s="289">
        <v>44943</v>
      </c>
      <c r="G665" s="198">
        <v>2483000</v>
      </c>
      <c r="H665" s="207">
        <v>2483000</v>
      </c>
      <c r="I665" s="233"/>
      <c r="J665" s="290" t="s">
        <v>82</v>
      </c>
      <c r="K665" s="199" t="s">
        <v>21</v>
      </c>
      <c r="L665" s="268"/>
      <c r="M665" s="270"/>
      <c r="N665" s="272"/>
    </row>
    <row r="666" spans="2:14" ht="13.5" x14ac:dyDescent="0.25">
      <c r="B666" s="122">
        <v>649</v>
      </c>
      <c r="C666" s="122" t="s">
        <v>345</v>
      </c>
      <c r="D666" s="110" t="s">
        <v>341</v>
      </c>
      <c r="E666" s="118">
        <v>44944</v>
      </c>
      <c r="F666" s="289">
        <v>44944</v>
      </c>
      <c r="G666" s="198">
        <v>119000</v>
      </c>
      <c r="H666" s="207">
        <v>119000</v>
      </c>
      <c r="I666" s="233"/>
      <c r="J666" s="290" t="s">
        <v>82</v>
      </c>
      <c r="K666" s="199" t="s">
        <v>21</v>
      </c>
      <c r="L666" s="268"/>
      <c r="M666" s="270"/>
      <c r="N666" s="272"/>
    </row>
    <row r="667" spans="2:14" ht="13.5" x14ac:dyDescent="0.25">
      <c r="B667" s="122">
        <v>650</v>
      </c>
      <c r="C667" s="122" t="s">
        <v>345</v>
      </c>
      <c r="D667" s="110" t="s">
        <v>341</v>
      </c>
      <c r="E667" s="118">
        <v>44945</v>
      </c>
      <c r="F667" s="289">
        <v>44945</v>
      </c>
      <c r="G667" s="198">
        <v>237000</v>
      </c>
      <c r="H667" s="207">
        <v>237000</v>
      </c>
      <c r="I667" s="233"/>
      <c r="J667" s="290" t="s">
        <v>82</v>
      </c>
      <c r="K667" s="199" t="s">
        <v>21</v>
      </c>
      <c r="L667" s="268"/>
      <c r="M667" s="270"/>
      <c r="N667" s="272"/>
    </row>
    <row r="668" spans="2:14" ht="13.5" x14ac:dyDescent="0.25">
      <c r="B668" s="122">
        <v>651</v>
      </c>
      <c r="C668" s="122" t="s">
        <v>345</v>
      </c>
      <c r="D668" s="110" t="s">
        <v>341</v>
      </c>
      <c r="E668" s="118">
        <v>44951</v>
      </c>
      <c r="F668" s="289">
        <v>44951</v>
      </c>
      <c r="G668" s="198">
        <v>16000</v>
      </c>
      <c r="H668" s="207">
        <v>16000</v>
      </c>
      <c r="I668" s="233"/>
      <c r="J668" s="290" t="s">
        <v>82</v>
      </c>
      <c r="K668" s="199" t="s">
        <v>21</v>
      </c>
      <c r="L668" s="268"/>
      <c r="M668" s="270"/>
      <c r="N668" s="272"/>
    </row>
    <row r="669" spans="2:14" ht="13.5" x14ac:dyDescent="0.25">
      <c r="B669" s="122">
        <v>652</v>
      </c>
      <c r="C669" s="122" t="s">
        <v>345</v>
      </c>
      <c r="D669" s="110" t="s">
        <v>341</v>
      </c>
      <c r="E669" s="118">
        <v>44959</v>
      </c>
      <c r="F669" s="289">
        <v>44959</v>
      </c>
      <c r="G669" s="198">
        <v>16000</v>
      </c>
      <c r="H669" s="207">
        <v>16000</v>
      </c>
      <c r="I669" s="233"/>
      <c r="J669" s="290" t="s">
        <v>82</v>
      </c>
      <c r="K669" s="199" t="s">
        <v>21</v>
      </c>
      <c r="L669" s="268"/>
      <c r="M669" s="270"/>
      <c r="N669" s="272"/>
    </row>
    <row r="670" spans="2:14" ht="13.5" x14ac:dyDescent="0.25">
      <c r="B670" s="122">
        <v>653</v>
      </c>
      <c r="C670" s="122" t="s">
        <v>345</v>
      </c>
      <c r="D670" s="110" t="s">
        <v>341</v>
      </c>
      <c r="E670" s="118">
        <v>44961</v>
      </c>
      <c r="F670" s="289">
        <v>44961</v>
      </c>
      <c r="G670" s="198">
        <v>16000</v>
      </c>
      <c r="H670" s="207">
        <v>16000</v>
      </c>
      <c r="I670" s="233"/>
      <c r="J670" s="290" t="s">
        <v>82</v>
      </c>
      <c r="K670" s="199" t="s">
        <v>21</v>
      </c>
      <c r="L670" s="268"/>
      <c r="M670" s="270"/>
      <c r="N670" s="272"/>
    </row>
    <row r="671" spans="2:14" ht="13.5" x14ac:dyDescent="0.25">
      <c r="B671" s="122">
        <v>654</v>
      </c>
      <c r="C671" s="122" t="s">
        <v>345</v>
      </c>
      <c r="D671" s="110" t="s">
        <v>341</v>
      </c>
      <c r="E671" s="118">
        <v>44966</v>
      </c>
      <c r="F671" s="289">
        <v>44966</v>
      </c>
      <c r="G671" s="198">
        <v>40000</v>
      </c>
      <c r="H671" s="207">
        <v>40000</v>
      </c>
      <c r="I671" s="233"/>
      <c r="J671" s="290" t="s">
        <v>82</v>
      </c>
      <c r="K671" s="199" t="s">
        <v>21</v>
      </c>
      <c r="L671" s="268"/>
      <c r="M671" s="270"/>
      <c r="N671" s="272"/>
    </row>
    <row r="672" spans="2:14" ht="13.5" x14ac:dyDescent="0.25">
      <c r="B672" s="122">
        <v>655</v>
      </c>
      <c r="C672" s="122" t="s">
        <v>345</v>
      </c>
      <c r="D672" s="110" t="s">
        <v>341</v>
      </c>
      <c r="E672" s="118">
        <v>44968</v>
      </c>
      <c r="F672" s="289">
        <v>44968</v>
      </c>
      <c r="G672" s="198">
        <v>47000</v>
      </c>
      <c r="H672" s="207">
        <v>47000</v>
      </c>
      <c r="I672" s="233"/>
      <c r="J672" s="290" t="s">
        <v>82</v>
      </c>
      <c r="K672" s="199" t="s">
        <v>21</v>
      </c>
      <c r="L672" s="268"/>
      <c r="M672" s="270"/>
      <c r="N672" s="272"/>
    </row>
    <row r="673" spans="2:14" ht="13.5" x14ac:dyDescent="0.25">
      <c r="B673" s="122">
        <v>656</v>
      </c>
      <c r="C673" s="122" t="s">
        <v>345</v>
      </c>
      <c r="D673" s="110" t="s">
        <v>341</v>
      </c>
      <c r="E673" s="118">
        <v>44968</v>
      </c>
      <c r="F673" s="289">
        <v>44968</v>
      </c>
      <c r="G673" s="198">
        <v>7000</v>
      </c>
      <c r="H673" s="207">
        <v>7000</v>
      </c>
      <c r="I673" s="233"/>
      <c r="J673" s="290" t="s">
        <v>82</v>
      </c>
      <c r="K673" s="199" t="s">
        <v>21</v>
      </c>
      <c r="L673" s="268"/>
      <c r="M673" s="270"/>
      <c r="N673" s="272"/>
    </row>
    <row r="674" spans="2:14" ht="13.5" x14ac:dyDescent="0.25">
      <c r="B674" s="122">
        <v>657</v>
      </c>
      <c r="C674" s="122" t="s">
        <v>345</v>
      </c>
      <c r="D674" s="110" t="s">
        <v>341</v>
      </c>
      <c r="E674" s="118">
        <v>44971</v>
      </c>
      <c r="F674" s="289">
        <v>44971</v>
      </c>
      <c r="G674" s="198">
        <v>18000</v>
      </c>
      <c r="H674" s="207">
        <v>18000</v>
      </c>
      <c r="I674" s="233"/>
      <c r="J674" s="290" t="s">
        <v>82</v>
      </c>
      <c r="K674" s="199" t="s">
        <v>21</v>
      </c>
      <c r="L674" s="268"/>
      <c r="M674" s="270"/>
      <c r="N674" s="272"/>
    </row>
    <row r="675" spans="2:14" ht="13.5" x14ac:dyDescent="0.25">
      <c r="B675" s="122">
        <v>658</v>
      </c>
      <c r="C675" s="122" t="s">
        <v>345</v>
      </c>
      <c r="D675" s="110" t="s">
        <v>341</v>
      </c>
      <c r="E675" s="118">
        <v>44973</v>
      </c>
      <c r="F675" s="289">
        <v>44973</v>
      </c>
      <c r="G675" s="198">
        <v>40000</v>
      </c>
      <c r="H675" s="207">
        <v>40000</v>
      </c>
      <c r="I675" s="233"/>
      <c r="J675" s="290" t="s">
        <v>82</v>
      </c>
      <c r="K675" s="199" t="s">
        <v>21</v>
      </c>
      <c r="L675" s="268"/>
      <c r="M675" s="270"/>
      <c r="N675" s="272"/>
    </row>
    <row r="676" spans="2:14" ht="13.5" x14ac:dyDescent="0.25">
      <c r="B676" s="122">
        <v>659</v>
      </c>
      <c r="C676" s="122" t="s">
        <v>345</v>
      </c>
      <c r="D676" s="110" t="s">
        <v>341</v>
      </c>
      <c r="E676" s="118">
        <v>44979</v>
      </c>
      <c r="F676" s="289">
        <v>44979</v>
      </c>
      <c r="G676" s="198">
        <v>40000</v>
      </c>
      <c r="H676" s="207">
        <v>40000</v>
      </c>
      <c r="I676" s="233"/>
      <c r="J676" s="290" t="s">
        <v>82</v>
      </c>
      <c r="K676" s="199" t="s">
        <v>21</v>
      </c>
      <c r="L676" s="268"/>
      <c r="M676" s="270"/>
      <c r="N676" s="272"/>
    </row>
    <row r="677" spans="2:14" ht="13.5" x14ac:dyDescent="0.25">
      <c r="B677" s="122">
        <v>660</v>
      </c>
      <c r="C677" s="122" t="s">
        <v>345</v>
      </c>
      <c r="D677" s="110" t="s">
        <v>341</v>
      </c>
      <c r="E677" s="118">
        <v>44980</v>
      </c>
      <c r="F677" s="289">
        <v>44980</v>
      </c>
      <c r="G677" s="198">
        <v>931000</v>
      </c>
      <c r="H677" s="207">
        <v>931000</v>
      </c>
      <c r="I677" s="233"/>
      <c r="J677" s="290" t="s">
        <v>82</v>
      </c>
      <c r="K677" s="199" t="s">
        <v>21</v>
      </c>
      <c r="L677" s="268"/>
      <c r="M677" s="270"/>
      <c r="N677" s="272"/>
    </row>
    <row r="678" spans="2:14" ht="13.5" x14ac:dyDescent="0.25">
      <c r="B678" s="122">
        <v>661</v>
      </c>
      <c r="C678" s="122" t="s">
        <v>345</v>
      </c>
      <c r="D678" s="110" t="s">
        <v>341</v>
      </c>
      <c r="E678" s="118">
        <v>44981</v>
      </c>
      <c r="F678" s="289">
        <v>44981</v>
      </c>
      <c r="G678" s="198">
        <v>207000</v>
      </c>
      <c r="H678" s="207">
        <v>207000</v>
      </c>
      <c r="I678" s="233"/>
      <c r="J678" s="290" t="s">
        <v>82</v>
      </c>
      <c r="K678" s="199" t="s">
        <v>21</v>
      </c>
      <c r="L678" s="268"/>
      <c r="M678" s="270"/>
      <c r="N678" s="272"/>
    </row>
    <row r="679" spans="2:14" ht="13.5" x14ac:dyDescent="0.25">
      <c r="B679" s="122">
        <v>662</v>
      </c>
      <c r="C679" s="122" t="s">
        <v>345</v>
      </c>
      <c r="D679" s="110" t="s">
        <v>341</v>
      </c>
      <c r="E679" s="118">
        <v>44986</v>
      </c>
      <c r="F679" s="289">
        <v>44986</v>
      </c>
      <c r="G679" s="198">
        <v>18000</v>
      </c>
      <c r="H679" s="207">
        <v>18000</v>
      </c>
      <c r="I679" s="233"/>
      <c r="J679" s="290" t="s">
        <v>82</v>
      </c>
      <c r="K679" s="199" t="s">
        <v>21</v>
      </c>
      <c r="L679" s="268"/>
      <c r="M679" s="270"/>
      <c r="N679" s="272"/>
    </row>
    <row r="680" spans="2:14" ht="13.5" x14ac:dyDescent="0.25">
      <c r="B680" s="122">
        <v>663</v>
      </c>
      <c r="C680" s="122" t="s">
        <v>345</v>
      </c>
      <c r="D680" s="110" t="s">
        <v>341</v>
      </c>
      <c r="E680" s="118">
        <v>44986</v>
      </c>
      <c r="F680" s="289">
        <v>44986</v>
      </c>
      <c r="G680" s="198">
        <v>841100</v>
      </c>
      <c r="H680" s="207">
        <v>841100</v>
      </c>
      <c r="I680" s="233"/>
      <c r="J680" s="290" t="s">
        <v>82</v>
      </c>
      <c r="K680" s="199" t="s">
        <v>21</v>
      </c>
      <c r="L680" s="268"/>
      <c r="M680" s="270"/>
      <c r="N680" s="272"/>
    </row>
    <row r="681" spans="2:14" ht="13.5" x14ac:dyDescent="0.25">
      <c r="B681" s="122">
        <v>664</v>
      </c>
      <c r="C681" s="122" t="s">
        <v>345</v>
      </c>
      <c r="D681" s="110" t="s">
        <v>341</v>
      </c>
      <c r="E681" s="118">
        <v>44994</v>
      </c>
      <c r="F681" s="289">
        <v>44994</v>
      </c>
      <c r="G681" s="198">
        <v>1682000</v>
      </c>
      <c r="H681" s="207">
        <v>1682000</v>
      </c>
      <c r="I681" s="233"/>
      <c r="J681" s="290" t="s">
        <v>82</v>
      </c>
      <c r="K681" s="199" t="s">
        <v>21</v>
      </c>
      <c r="L681" s="268"/>
      <c r="M681" s="270"/>
      <c r="N681" s="272"/>
    </row>
    <row r="682" spans="2:14" ht="13.5" x14ac:dyDescent="0.25">
      <c r="B682" s="122">
        <v>665</v>
      </c>
      <c r="C682" s="122" t="s">
        <v>345</v>
      </c>
      <c r="D682" s="110" t="s">
        <v>341</v>
      </c>
      <c r="E682" s="118">
        <v>44994</v>
      </c>
      <c r="F682" s="289">
        <v>44994</v>
      </c>
      <c r="G682" s="198">
        <v>24000</v>
      </c>
      <c r="H682" s="207">
        <v>24000</v>
      </c>
      <c r="I682" s="233"/>
      <c r="J682" s="290" t="s">
        <v>82</v>
      </c>
      <c r="K682" s="199" t="s">
        <v>21</v>
      </c>
      <c r="L682" s="268"/>
      <c r="M682" s="270"/>
      <c r="N682" s="272"/>
    </row>
    <row r="683" spans="2:14" ht="13.5" x14ac:dyDescent="0.25">
      <c r="B683" s="122">
        <v>666</v>
      </c>
      <c r="C683" s="122" t="s">
        <v>345</v>
      </c>
      <c r="D683" s="110" t="s">
        <v>341</v>
      </c>
      <c r="E683" s="118">
        <v>44997</v>
      </c>
      <c r="F683" s="289">
        <v>44997</v>
      </c>
      <c r="G683" s="198">
        <v>63000</v>
      </c>
      <c r="H683" s="207">
        <v>63000</v>
      </c>
      <c r="I683" s="233"/>
      <c r="J683" s="290" t="s">
        <v>82</v>
      </c>
      <c r="K683" s="199" t="s">
        <v>21</v>
      </c>
      <c r="L683" s="268"/>
      <c r="M683" s="270"/>
      <c r="N683" s="272"/>
    </row>
    <row r="684" spans="2:14" ht="13.5" x14ac:dyDescent="0.25">
      <c r="B684" s="122">
        <v>667</v>
      </c>
      <c r="C684" s="122" t="s">
        <v>345</v>
      </c>
      <c r="D684" s="110" t="s">
        <v>341</v>
      </c>
      <c r="E684" s="118">
        <v>44999</v>
      </c>
      <c r="F684" s="289">
        <v>44999</v>
      </c>
      <c r="G684" s="198">
        <v>25000</v>
      </c>
      <c r="H684" s="207">
        <v>25000</v>
      </c>
      <c r="I684" s="233"/>
      <c r="J684" s="290" t="s">
        <v>82</v>
      </c>
      <c r="K684" s="199" t="s">
        <v>21</v>
      </c>
      <c r="L684" s="268"/>
      <c r="M684" s="270"/>
      <c r="N684" s="272"/>
    </row>
    <row r="685" spans="2:14" ht="13.5" x14ac:dyDescent="0.25">
      <c r="B685" s="122">
        <v>668</v>
      </c>
      <c r="C685" s="122" t="s">
        <v>345</v>
      </c>
      <c r="D685" s="110" t="s">
        <v>341</v>
      </c>
      <c r="E685" s="118">
        <v>44999</v>
      </c>
      <c r="F685" s="289">
        <v>44999</v>
      </c>
      <c r="G685" s="198">
        <v>319000</v>
      </c>
      <c r="H685" s="207">
        <v>319000</v>
      </c>
      <c r="I685" s="233"/>
      <c r="J685" s="290" t="s">
        <v>82</v>
      </c>
      <c r="K685" s="199" t="s">
        <v>21</v>
      </c>
      <c r="L685" s="268"/>
      <c r="M685" s="270"/>
      <c r="N685" s="272"/>
    </row>
    <row r="686" spans="2:14" ht="13.5" x14ac:dyDescent="0.25">
      <c r="B686" s="122">
        <v>669</v>
      </c>
      <c r="C686" s="122" t="s">
        <v>345</v>
      </c>
      <c r="D686" s="110" t="s">
        <v>341</v>
      </c>
      <c r="E686" s="118">
        <v>45000</v>
      </c>
      <c r="F686" s="289">
        <v>45000</v>
      </c>
      <c r="G686" s="198">
        <v>580000</v>
      </c>
      <c r="H686" s="207">
        <v>580000</v>
      </c>
      <c r="I686" s="233"/>
      <c r="J686" s="290" t="s">
        <v>82</v>
      </c>
      <c r="K686" s="199" t="s">
        <v>21</v>
      </c>
      <c r="L686" s="268"/>
      <c r="M686" s="270"/>
      <c r="N686" s="272"/>
    </row>
    <row r="687" spans="2:14" ht="13.5" x14ac:dyDescent="0.25">
      <c r="B687" s="122">
        <v>670</v>
      </c>
      <c r="C687" s="122" t="s">
        <v>345</v>
      </c>
      <c r="D687" s="110" t="s">
        <v>341</v>
      </c>
      <c r="E687" s="118">
        <v>45000</v>
      </c>
      <c r="F687" s="289">
        <v>45000</v>
      </c>
      <c r="G687" s="198">
        <v>16200</v>
      </c>
      <c r="H687" s="207">
        <v>16200</v>
      </c>
      <c r="I687" s="233"/>
      <c r="J687" s="290" t="s">
        <v>82</v>
      </c>
      <c r="K687" s="199" t="s">
        <v>21</v>
      </c>
      <c r="L687" s="268"/>
      <c r="M687" s="270"/>
      <c r="N687" s="272"/>
    </row>
    <row r="688" spans="2:14" ht="13.5" x14ac:dyDescent="0.25">
      <c r="B688" s="122">
        <v>671</v>
      </c>
      <c r="C688" s="122" t="s">
        <v>345</v>
      </c>
      <c r="D688" s="110" t="s">
        <v>341</v>
      </c>
      <c r="E688" s="118">
        <v>45001</v>
      </c>
      <c r="F688" s="289">
        <v>45001</v>
      </c>
      <c r="G688" s="198">
        <v>52200</v>
      </c>
      <c r="H688" s="207">
        <v>52200</v>
      </c>
      <c r="I688" s="233"/>
      <c r="J688" s="290" t="s">
        <v>82</v>
      </c>
      <c r="K688" s="199" t="s">
        <v>21</v>
      </c>
      <c r="L688" s="268"/>
      <c r="M688" s="270"/>
      <c r="N688" s="272"/>
    </row>
    <row r="689" spans="2:14" ht="13.5" x14ac:dyDescent="0.25">
      <c r="B689" s="122">
        <v>672</v>
      </c>
      <c r="C689" s="122" t="s">
        <v>345</v>
      </c>
      <c r="D689" s="110" t="s">
        <v>341</v>
      </c>
      <c r="E689" s="118">
        <v>45001</v>
      </c>
      <c r="F689" s="289">
        <v>45001</v>
      </c>
      <c r="G689" s="198">
        <v>1023000</v>
      </c>
      <c r="H689" s="207">
        <v>1023000</v>
      </c>
      <c r="I689" s="233"/>
      <c r="J689" s="290" t="s">
        <v>82</v>
      </c>
      <c r="K689" s="199" t="s">
        <v>21</v>
      </c>
      <c r="L689" s="268"/>
      <c r="M689" s="270"/>
      <c r="N689" s="272"/>
    </row>
    <row r="690" spans="2:14" ht="13.5" x14ac:dyDescent="0.25">
      <c r="B690" s="122">
        <v>673</v>
      </c>
      <c r="C690" s="122" t="s">
        <v>345</v>
      </c>
      <c r="D690" s="110" t="s">
        <v>341</v>
      </c>
      <c r="E690" s="118">
        <v>45003</v>
      </c>
      <c r="F690" s="289">
        <v>45003</v>
      </c>
      <c r="G690" s="198">
        <v>278000</v>
      </c>
      <c r="H690" s="207">
        <v>278000</v>
      </c>
      <c r="I690" s="233"/>
      <c r="J690" s="290" t="s">
        <v>82</v>
      </c>
      <c r="K690" s="199" t="s">
        <v>21</v>
      </c>
      <c r="L690" s="268"/>
      <c r="M690" s="270"/>
      <c r="N690" s="272"/>
    </row>
    <row r="691" spans="2:14" ht="13.5" x14ac:dyDescent="0.25">
      <c r="B691" s="122">
        <v>674</v>
      </c>
      <c r="C691" s="122" t="s">
        <v>345</v>
      </c>
      <c r="D691" s="110" t="s">
        <v>341</v>
      </c>
      <c r="E691" s="118">
        <v>45006</v>
      </c>
      <c r="F691" s="289">
        <v>45006</v>
      </c>
      <c r="G691" s="198">
        <v>490000</v>
      </c>
      <c r="H691" s="207">
        <v>490000</v>
      </c>
      <c r="I691" s="233"/>
      <c r="J691" s="290" t="s">
        <v>82</v>
      </c>
      <c r="K691" s="199" t="s">
        <v>21</v>
      </c>
      <c r="L691" s="268"/>
      <c r="M691" s="270"/>
      <c r="N691" s="272"/>
    </row>
    <row r="692" spans="2:14" ht="13.5" x14ac:dyDescent="0.25">
      <c r="B692" s="122">
        <v>675</v>
      </c>
      <c r="C692" s="122" t="s">
        <v>345</v>
      </c>
      <c r="D692" s="110" t="s">
        <v>341</v>
      </c>
      <c r="E692" s="118">
        <v>45006</v>
      </c>
      <c r="F692" s="289">
        <v>45006</v>
      </c>
      <c r="G692" s="198">
        <v>738000</v>
      </c>
      <c r="H692" s="207">
        <v>738000</v>
      </c>
      <c r="I692" s="233"/>
      <c r="J692" s="290" t="s">
        <v>82</v>
      </c>
      <c r="K692" s="199" t="s">
        <v>21</v>
      </c>
      <c r="L692" s="268"/>
      <c r="M692" s="270"/>
      <c r="N692" s="272"/>
    </row>
    <row r="693" spans="2:14" ht="13.5" x14ac:dyDescent="0.25">
      <c r="B693" s="122">
        <v>676</v>
      </c>
      <c r="C693" s="122" t="s">
        <v>345</v>
      </c>
      <c r="D693" s="110" t="s">
        <v>341</v>
      </c>
      <c r="E693" s="118">
        <v>45007</v>
      </c>
      <c r="F693" s="289">
        <v>45007</v>
      </c>
      <c r="G693" s="198">
        <v>40000</v>
      </c>
      <c r="H693" s="207">
        <v>40000</v>
      </c>
      <c r="I693" s="233"/>
      <c r="J693" s="290" t="s">
        <v>82</v>
      </c>
      <c r="K693" s="199" t="s">
        <v>21</v>
      </c>
      <c r="L693" s="268"/>
      <c r="M693" s="270"/>
      <c r="N693" s="272"/>
    </row>
    <row r="694" spans="2:14" ht="13.5" x14ac:dyDescent="0.25">
      <c r="B694" s="122">
        <v>677</v>
      </c>
      <c r="C694" s="122" t="s">
        <v>345</v>
      </c>
      <c r="D694" s="110" t="s">
        <v>341</v>
      </c>
      <c r="E694" s="118">
        <v>45008</v>
      </c>
      <c r="F694" s="289">
        <v>45008</v>
      </c>
      <c r="G694" s="198">
        <v>18000</v>
      </c>
      <c r="H694" s="207">
        <v>18000</v>
      </c>
      <c r="I694" s="233"/>
      <c r="J694" s="290" t="s">
        <v>82</v>
      </c>
      <c r="K694" s="199" t="s">
        <v>21</v>
      </c>
      <c r="L694" s="268"/>
      <c r="M694" s="270"/>
      <c r="N694" s="272"/>
    </row>
    <row r="695" spans="2:14" ht="13.5" x14ac:dyDescent="0.25">
      <c r="B695" s="122">
        <v>678</v>
      </c>
      <c r="C695" s="122" t="s">
        <v>345</v>
      </c>
      <c r="D695" s="110" t="s">
        <v>341</v>
      </c>
      <c r="E695" s="118">
        <v>45008</v>
      </c>
      <c r="F695" s="289">
        <v>45008</v>
      </c>
      <c r="G695" s="198">
        <v>1388000</v>
      </c>
      <c r="H695" s="207">
        <v>1388000</v>
      </c>
      <c r="I695" s="233"/>
      <c r="J695" s="290" t="s">
        <v>82</v>
      </c>
      <c r="K695" s="199" t="s">
        <v>21</v>
      </c>
      <c r="L695" s="268"/>
      <c r="M695" s="270"/>
      <c r="N695" s="272"/>
    </row>
    <row r="696" spans="2:14" ht="13.5" x14ac:dyDescent="0.25">
      <c r="B696" s="122">
        <v>679</v>
      </c>
      <c r="C696" s="122" t="s">
        <v>345</v>
      </c>
      <c r="D696" s="110" t="s">
        <v>341</v>
      </c>
      <c r="E696" s="118">
        <v>45011</v>
      </c>
      <c r="F696" s="289">
        <v>45011</v>
      </c>
      <c r="G696" s="198">
        <v>228000</v>
      </c>
      <c r="H696" s="207">
        <v>228000</v>
      </c>
      <c r="I696" s="233"/>
      <c r="J696" s="290" t="s">
        <v>82</v>
      </c>
      <c r="K696" s="199" t="s">
        <v>21</v>
      </c>
      <c r="L696" s="268"/>
      <c r="M696" s="270"/>
      <c r="N696" s="272"/>
    </row>
    <row r="697" spans="2:14" ht="13.5" x14ac:dyDescent="0.25">
      <c r="B697" s="122">
        <v>680</v>
      </c>
      <c r="C697" s="122" t="s">
        <v>345</v>
      </c>
      <c r="D697" s="110" t="s">
        <v>341</v>
      </c>
      <c r="E697" s="118">
        <v>45013</v>
      </c>
      <c r="F697" s="289">
        <v>45013</v>
      </c>
      <c r="G697" s="198">
        <v>228000</v>
      </c>
      <c r="H697" s="207">
        <v>228000</v>
      </c>
      <c r="I697" s="233"/>
      <c r="J697" s="290" t="s">
        <v>82</v>
      </c>
      <c r="K697" s="199" t="s">
        <v>21</v>
      </c>
      <c r="L697" s="268"/>
      <c r="M697" s="270"/>
      <c r="N697" s="272"/>
    </row>
    <row r="698" spans="2:14" ht="13.5" x14ac:dyDescent="0.25">
      <c r="B698" s="122">
        <v>681</v>
      </c>
      <c r="C698" s="122" t="s">
        <v>345</v>
      </c>
      <c r="D698" s="110" t="s">
        <v>341</v>
      </c>
      <c r="E698" s="118">
        <v>45015</v>
      </c>
      <c r="F698" s="289">
        <v>45015</v>
      </c>
      <c r="G698" s="198">
        <v>113000</v>
      </c>
      <c r="H698" s="207">
        <v>113000</v>
      </c>
      <c r="I698" s="233"/>
      <c r="J698" s="290" t="s">
        <v>82</v>
      </c>
      <c r="K698" s="199" t="s">
        <v>21</v>
      </c>
      <c r="L698" s="268"/>
      <c r="M698" s="270"/>
      <c r="N698" s="272"/>
    </row>
    <row r="699" spans="2:14" ht="13.5" x14ac:dyDescent="0.25">
      <c r="B699" s="122">
        <v>682</v>
      </c>
      <c r="C699" s="122" t="s">
        <v>345</v>
      </c>
      <c r="D699" s="110" t="s">
        <v>341</v>
      </c>
      <c r="E699" s="118">
        <v>45016</v>
      </c>
      <c r="F699" s="289">
        <v>45016</v>
      </c>
      <c r="G699" s="198">
        <v>1873000</v>
      </c>
      <c r="H699" s="207">
        <v>1873000</v>
      </c>
      <c r="I699" s="233"/>
      <c r="J699" s="290" t="s">
        <v>82</v>
      </c>
      <c r="K699" s="199" t="s">
        <v>21</v>
      </c>
      <c r="L699" s="268"/>
      <c r="M699" s="270"/>
      <c r="N699" s="272"/>
    </row>
    <row r="700" spans="2:14" ht="13.5" x14ac:dyDescent="0.25">
      <c r="B700" s="122">
        <v>683</v>
      </c>
      <c r="C700" s="122" t="s">
        <v>319</v>
      </c>
      <c r="D700" s="110" t="s">
        <v>341</v>
      </c>
      <c r="E700" s="118">
        <v>44985</v>
      </c>
      <c r="F700" s="289">
        <v>44985</v>
      </c>
      <c r="G700" s="198">
        <v>33426141</v>
      </c>
      <c r="H700" s="207">
        <v>33426141</v>
      </c>
      <c r="I700" s="233"/>
      <c r="J700" s="290" t="s">
        <v>342</v>
      </c>
      <c r="K700" s="199" t="s">
        <v>21</v>
      </c>
      <c r="L700" s="268"/>
      <c r="M700" s="270"/>
      <c r="N700" s="272"/>
    </row>
    <row r="701" spans="2:14" ht="13.5" x14ac:dyDescent="0.25">
      <c r="B701" s="122">
        <v>684</v>
      </c>
      <c r="C701" s="122" t="s">
        <v>319</v>
      </c>
      <c r="D701" s="110" t="s">
        <v>341</v>
      </c>
      <c r="E701" s="118">
        <v>45014</v>
      </c>
      <c r="F701" s="289">
        <v>45014</v>
      </c>
      <c r="G701" s="198">
        <v>28258000</v>
      </c>
      <c r="H701" s="207">
        <v>28258000</v>
      </c>
      <c r="I701" s="233"/>
      <c r="J701" s="290" t="s">
        <v>342</v>
      </c>
      <c r="K701" s="199" t="s">
        <v>21</v>
      </c>
      <c r="L701" s="268"/>
      <c r="M701" s="270"/>
      <c r="N701" s="272"/>
    </row>
    <row r="702" spans="2:14" ht="13.5" x14ac:dyDescent="0.25">
      <c r="B702" s="122">
        <v>685</v>
      </c>
      <c r="C702" s="122" t="s">
        <v>319</v>
      </c>
      <c r="D702" s="110" t="s">
        <v>341</v>
      </c>
      <c r="E702" s="118">
        <v>45016</v>
      </c>
      <c r="F702" s="289">
        <v>45016</v>
      </c>
      <c r="G702" s="198">
        <v>45014400</v>
      </c>
      <c r="H702" s="207">
        <v>45014400</v>
      </c>
      <c r="I702" s="233"/>
      <c r="J702" s="290" t="s">
        <v>342</v>
      </c>
      <c r="K702" s="199" t="s">
        <v>21</v>
      </c>
      <c r="L702" s="268"/>
      <c r="M702" s="270"/>
      <c r="N702" s="272"/>
    </row>
    <row r="703" spans="2:14" ht="13.5" x14ac:dyDescent="0.25">
      <c r="B703" s="122">
        <v>686</v>
      </c>
      <c r="C703" s="122" t="s">
        <v>319</v>
      </c>
      <c r="D703" s="110" t="s">
        <v>341</v>
      </c>
      <c r="E703" s="118">
        <v>45016</v>
      </c>
      <c r="F703" s="289">
        <v>45016</v>
      </c>
      <c r="G703" s="198">
        <v>67633600</v>
      </c>
      <c r="H703" s="207">
        <v>67633600</v>
      </c>
      <c r="I703" s="233"/>
      <c r="J703" s="290" t="s">
        <v>342</v>
      </c>
      <c r="K703" s="199" t="s">
        <v>21</v>
      </c>
      <c r="L703" s="268"/>
      <c r="M703" s="270"/>
      <c r="N703" s="272"/>
    </row>
    <row r="704" spans="2:14" ht="13.5" x14ac:dyDescent="0.25">
      <c r="B704" s="122">
        <v>687</v>
      </c>
      <c r="C704" s="122" t="s">
        <v>319</v>
      </c>
      <c r="D704" s="110" t="s">
        <v>341</v>
      </c>
      <c r="E704" s="118">
        <v>45002</v>
      </c>
      <c r="F704" s="289">
        <v>45002</v>
      </c>
      <c r="G704" s="198">
        <v>7668723</v>
      </c>
      <c r="H704" s="207">
        <v>7668723</v>
      </c>
      <c r="I704" s="233"/>
      <c r="J704" s="290" t="s">
        <v>342</v>
      </c>
      <c r="K704" s="199" t="s">
        <v>21</v>
      </c>
      <c r="L704" s="268"/>
      <c r="M704" s="270"/>
      <c r="N704" s="272"/>
    </row>
    <row r="705" spans="2:14" ht="13.5" x14ac:dyDescent="0.25">
      <c r="B705" s="122">
        <v>688</v>
      </c>
      <c r="C705" s="122" t="s">
        <v>319</v>
      </c>
      <c r="D705" s="110" t="s">
        <v>341</v>
      </c>
      <c r="E705" s="118">
        <v>45009</v>
      </c>
      <c r="F705" s="289">
        <v>45009</v>
      </c>
      <c r="G705" s="198">
        <v>7016577</v>
      </c>
      <c r="H705" s="207">
        <v>7016577</v>
      </c>
      <c r="I705" s="233"/>
      <c r="J705" s="290" t="s">
        <v>342</v>
      </c>
      <c r="K705" s="199" t="s">
        <v>21</v>
      </c>
      <c r="L705" s="268"/>
      <c r="M705" s="270"/>
      <c r="N705" s="272"/>
    </row>
    <row r="706" spans="2:14" ht="13.5" x14ac:dyDescent="0.25">
      <c r="B706" s="122">
        <v>689</v>
      </c>
      <c r="C706" s="122" t="s">
        <v>319</v>
      </c>
      <c r="D706" s="110" t="s">
        <v>341</v>
      </c>
      <c r="E706" s="118">
        <v>44926</v>
      </c>
      <c r="F706" s="289">
        <v>44926</v>
      </c>
      <c r="G706" s="198">
        <v>473072693.41919994</v>
      </c>
      <c r="H706" s="207"/>
      <c r="I706" s="233">
        <v>65746.179999999993</v>
      </c>
      <c r="J706" s="290" t="s">
        <v>342</v>
      </c>
      <c r="K706" s="199" t="s">
        <v>21</v>
      </c>
      <c r="L706" s="268"/>
      <c r="M706" s="270"/>
      <c r="N706" s="272"/>
    </row>
    <row r="707" spans="2:14" ht="13.5" x14ac:dyDescent="0.25">
      <c r="B707" s="122">
        <v>690</v>
      </c>
      <c r="C707" s="122" t="s">
        <v>319</v>
      </c>
      <c r="D707" s="110" t="s">
        <v>341</v>
      </c>
      <c r="E707" s="118">
        <v>44926</v>
      </c>
      <c r="F707" s="289">
        <v>44926</v>
      </c>
      <c r="G707" s="198">
        <v>344575662.44639999</v>
      </c>
      <c r="H707" s="207"/>
      <c r="I707" s="233">
        <v>47888.06</v>
      </c>
      <c r="J707" s="290" t="s">
        <v>342</v>
      </c>
      <c r="K707" s="199" t="s">
        <v>21</v>
      </c>
      <c r="L707" s="268"/>
      <c r="M707" s="270"/>
      <c r="N707" s="272"/>
    </row>
    <row r="708" spans="2:14" ht="13.5" x14ac:dyDescent="0.25">
      <c r="B708" s="122">
        <v>691</v>
      </c>
      <c r="C708" s="122" t="s">
        <v>319</v>
      </c>
      <c r="D708" s="110" t="s">
        <v>341</v>
      </c>
      <c r="E708" s="118">
        <v>44926</v>
      </c>
      <c r="F708" s="289">
        <v>44926</v>
      </c>
      <c r="G708" s="198">
        <v>327594711.86399996</v>
      </c>
      <c r="H708" s="207"/>
      <c r="I708" s="233">
        <v>45528.1</v>
      </c>
      <c r="J708" s="290" t="s">
        <v>342</v>
      </c>
      <c r="K708" s="199" t="s">
        <v>21</v>
      </c>
      <c r="L708" s="268"/>
      <c r="M708" s="270"/>
      <c r="N708" s="272"/>
    </row>
    <row r="709" spans="2:14" ht="13.5" x14ac:dyDescent="0.25">
      <c r="B709" s="122">
        <v>692</v>
      </c>
      <c r="C709" s="122" t="s">
        <v>319</v>
      </c>
      <c r="D709" s="110" t="s">
        <v>341</v>
      </c>
      <c r="E709" s="118">
        <v>44926</v>
      </c>
      <c r="F709" s="289">
        <v>44926</v>
      </c>
      <c r="G709" s="198">
        <v>259955848.95839998</v>
      </c>
      <c r="H709" s="207"/>
      <c r="I709" s="233">
        <v>36127.86</v>
      </c>
      <c r="J709" s="290" t="s">
        <v>342</v>
      </c>
      <c r="K709" s="199" t="s">
        <v>21</v>
      </c>
      <c r="L709" s="268"/>
      <c r="M709" s="270"/>
      <c r="N709" s="272"/>
    </row>
    <row r="710" spans="2:14" ht="13.5" x14ac:dyDescent="0.25">
      <c r="B710" s="122">
        <v>693</v>
      </c>
      <c r="C710" s="122" t="s">
        <v>319</v>
      </c>
      <c r="D710" s="110" t="s">
        <v>341</v>
      </c>
      <c r="E710" s="118">
        <v>44926</v>
      </c>
      <c r="F710" s="289">
        <v>44926</v>
      </c>
      <c r="G710" s="198">
        <v>227284809.72959998</v>
      </c>
      <c r="H710" s="207"/>
      <c r="I710" s="233">
        <v>31587.34</v>
      </c>
      <c r="J710" s="290" t="s">
        <v>342</v>
      </c>
      <c r="K710" s="199" t="s">
        <v>21</v>
      </c>
      <c r="L710" s="268"/>
      <c r="M710" s="270"/>
      <c r="N710" s="272"/>
    </row>
    <row r="711" spans="2:14" ht="13.5" x14ac:dyDescent="0.25">
      <c r="B711" s="122">
        <v>694</v>
      </c>
      <c r="C711" s="122" t="s">
        <v>319</v>
      </c>
      <c r="D711" s="110" t="s">
        <v>341</v>
      </c>
      <c r="E711" s="118">
        <v>44926</v>
      </c>
      <c r="F711" s="289">
        <v>44926</v>
      </c>
      <c r="G711" s="198">
        <v>293891414.81279999</v>
      </c>
      <c r="H711" s="207"/>
      <c r="I711" s="233">
        <v>40844.120000000003</v>
      </c>
      <c r="J711" s="290" t="s">
        <v>342</v>
      </c>
      <c r="K711" s="199" t="s">
        <v>21</v>
      </c>
      <c r="L711" s="268"/>
      <c r="M711" s="270"/>
      <c r="N711" s="272"/>
    </row>
    <row r="712" spans="2:14" ht="13.5" x14ac:dyDescent="0.25">
      <c r="B712" s="122">
        <v>695</v>
      </c>
      <c r="C712" s="122" t="s">
        <v>319</v>
      </c>
      <c r="D712" s="110" t="s">
        <v>341</v>
      </c>
      <c r="E712" s="118">
        <v>44926</v>
      </c>
      <c r="F712" s="289">
        <v>44926</v>
      </c>
      <c r="G712" s="198">
        <v>349250539.81440002</v>
      </c>
      <c r="H712" s="207"/>
      <c r="I712" s="233">
        <v>48537.760000000002</v>
      </c>
      <c r="J712" s="290" t="s">
        <v>342</v>
      </c>
      <c r="K712" s="199" t="s">
        <v>21</v>
      </c>
      <c r="L712" s="268"/>
      <c r="M712" s="270"/>
      <c r="N712" s="272"/>
    </row>
    <row r="713" spans="2:14" ht="13.5" x14ac:dyDescent="0.25">
      <c r="B713" s="122">
        <v>696</v>
      </c>
      <c r="C713" s="122" t="s">
        <v>319</v>
      </c>
      <c r="D713" s="110" t="s">
        <v>341</v>
      </c>
      <c r="E713" s="118">
        <v>44926</v>
      </c>
      <c r="F713" s="289">
        <v>44926</v>
      </c>
      <c r="G713" s="198">
        <v>512807783.91359997</v>
      </c>
      <c r="H713" s="207"/>
      <c r="I713" s="233">
        <v>71268.44</v>
      </c>
      <c r="J713" s="290" t="s">
        <v>342</v>
      </c>
      <c r="K713" s="199" t="s">
        <v>21</v>
      </c>
      <c r="L713" s="268"/>
      <c r="M713" s="270"/>
      <c r="N713" s="272"/>
    </row>
    <row r="714" spans="2:14" ht="13.5" x14ac:dyDescent="0.25">
      <c r="B714" s="122">
        <v>697</v>
      </c>
      <c r="C714" s="122" t="s">
        <v>319</v>
      </c>
      <c r="D714" s="110" t="s">
        <v>341</v>
      </c>
      <c r="E714" s="118">
        <v>44926</v>
      </c>
      <c r="F714" s="289">
        <v>44926</v>
      </c>
      <c r="G714" s="198">
        <v>254425721.59200001</v>
      </c>
      <c r="H714" s="207"/>
      <c r="I714" s="233">
        <v>35359.300000000003</v>
      </c>
      <c r="J714" s="290" t="s">
        <v>342</v>
      </c>
      <c r="K714" s="199" t="s">
        <v>21</v>
      </c>
      <c r="L714" s="268"/>
      <c r="M714" s="270"/>
      <c r="N714" s="272"/>
    </row>
    <row r="715" spans="2:14" ht="13.5" x14ac:dyDescent="0.25">
      <c r="B715" s="122">
        <v>698</v>
      </c>
      <c r="C715" s="122" t="s">
        <v>319</v>
      </c>
      <c r="D715" s="110" t="s">
        <v>341</v>
      </c>
      <c r="E715" s="118">
        <v>44926</v>
      </c>
      <c r="F715" s="289">
        <v>44926</v>
      </c>
      <c r="G715" s="198">
        <v>341152431.86639994</v>
      </c>
      <c r="H715" s="207"/>
      <c r="I715" s="233">
        <v>47412.31</v>
      </c>
      <c r="J715" s="290" t="s">
        <v>342</v>
      </c>
      <c r="K715" s="199" t="s">
        <v>21</v>
      </c>
      <c r="L715" s="268"/>
      <c r="M715" s="270"/>
      <c r="N715" s="272"/>
    </row>
    <row r="716" spans="2:14" ht="13.5" x14ac:dyDescent="0.25">
      <c r="B716" s="122">
        <v>699</v>
      </c>
      <c r="C716" s="122" t="s">
        <v>319</v>
      </c>
      <c r="D716" s="110" t="s">
        <v>341</v>
      </c>
      <c r="E716" s="118">
        <v>44926</v>
      </c>
      <c r="F716" s="289">
        <v>44926</v>
      </c>
      <c r="G716" s="198">
        <v>415085937.63839996</v>
      </c>
      <c r="H716" s="207"/>
      <c r="I716" s="233">
        <v>57687.360000000001</v>
      </c>
      <c r="J716" s="290" t="s">
        <v>342</v>
      </c>
      <c r="K716" s="199" t="s">
        <v>21</v>
      </c>
      <c r="L716" s="268"/>
      <c r="M716" s="270"/>
      <c r="N716" s="272"/>
    </row>
    <row r="717" spans="2:14" ht="13.5" x14ac:dyDescent="0.25">
      <c r="B717" s="122">
        <v>700</v>
      </c>
      <c r="C717" s="122" t="s">
        <v>319</v>
      </c>
      <c r="D717" s="110" t="s">
        <v>341</v>
      </c>
      <c r="E717" s="118">
        <v>44926</v>
      </c>
      <c r="F717" s="289">
        <v>44926</v>
      </c>
      <c r="G717" s="198">
        <v>278578583.08559996</v>
      </c>
      <c r="H717" s="207"/>
      <c r="I717" s="233">
        <v>38715.99</v>
      </c>
      <c r="J717" s="290" t="s">
        <v>342</v>
      </c>
      <c r="K717" s="199" t="s">
        <v>21</v>
      </c>
      <c r="L717" s="268"/>
      <c r="M717" s="270"/>
      <c r="N717" s="272"/>
    </row>
    <row r="718" spans="2:14" ht="13.5" x14ac:dyDescent="0.25">
      <c r="B718" s="122">
        <v>701</v>
      </c>
      <c r="C718" s="122" t="s">
        <v>319</v>
      </c>
      <c r="D718" s="110" t="s">
        <v>341</v>
      </c>
      <c r="E718" s="118">
        <v>44926</v>
      </c>
      <c r="F718" s="289">
        <v>44926</v>
      </c>
      <c r="G718" s="198">
        <v>425137463.6376</v>
      </c>
      <c r="H718" s="207"/>
      <c r="I718" s="233">
        <v>59084.29</v>
      </c>
      <c r="J718" s="290" t="s">
        <v>342</v>
      </c>
      <c r="K718" s="199" t="s">
        <v>21</v>
      </c>
      <c r="L718" s="268"/>
      <c r="M718" s="270"/>
      <c r="N718" s="272"/>
    </row>
    <row r="719" spans="2:14" ht="13.5" x14ac:dyDescent="0.25">
      <c r="B719" s="122">
        <v>702</v>
      </c>
      <c r="C719" s="122" t="s">
        <v>319</v>
      </c>
      <c r="D719" s="110" t="s">
        <v>341</v>
      </c>
      <c r="E719" s="118">
        <v>44926</v>
      </c>
      <c r="F719" s="289">
        <v>44926</v>
      </c>
      <c r="G719" s="198">
        <v>284996987.51999998</v>
      </c>
      <c r="H719" s="207"/>
      <c r="I719" s="233">
        <v>39608</v>
      </c>
      <c r="J719" s="290" t="s">
        <v>342</v>
      </c>
      <c r="K719" s="199" t="s">
        <v>21</v>
      </c>
      <c r="L719" s="268"/>
      <c r="M719" s="270"/>
      <c r="N719" s="272"/>
    </row>
    <row r="720" spans="2:14" ht="13.5" x14ac:dyDescent="0.25">
      <c r="B720" s="122">
        <v>703</v>
      </c>
      <c r="C720" s="122" t="s">
        <v>319</v>
      </c>
      <c r="D720" s="110" t="s">
        <v>341</v>
      </c>
      <c r="E720" s="118">
        <v>44926</v>
      </c>
      <c r="F720" s="289">
        <v>44926</v>
      </c>
      <c r="G720" s="198">
        <v>279463694.15999997</v>
      </c>
      <c r="H720" s="207"/>
      <c r="I720" s="233">
        <v>38839</v>
      </c>
      <c r="J720" s="290" t="s">
        <v>342</v>
      </c>
      <c r="K720" s="199" t="s">
        <v>21</v>
      </c>
      <c r="L720" s="268"/>
      <c r="M720" s="270"/>
      <c r="N720" s="272"/>
    </row>
    <row r="721" spans="2:14" ht="13.5" x14ac:dyDescent="0.25">
      <c r="B721" s="122">
        <v>704</v>
      </c>
      <c r="C721" s="122" t="s">
        <v>319</v>
      </c>
      <c r="D721" s="110" t="s">
        <v>341</v>
      </c>
      <c r="E721" s="118">
        <v>44926</v>
      </c>
      <c r="F721" s="289">
        <v>44926</v>
      </c>
      <c r="G721" s="198">
        <v>366787554</v>
      </c>
      <c r="H721" s="207"/>
      <c r="I721" s="233">
        <v>50975</v>
      </c>
      <c r="J721" s="290" t="s">
        <v>342</v>
      </c>
      <c r="K721" s="199" t="s">
        <v>21</v>
      </c>
      <c r="L721" s="268"/>
      <c r="M721" s="270"/>
      <c r="N721" s="272"/>
    </row>
    <row r="722" spans="2:14" ht="13.5" x14ac:dyDescent="0.25">
      <c r="B722" s="122">
        <v>705</v>
      </c>
      <c r="C722" s="122" t="s">
        <v>319</v>
      </c>
      <c r="D722" s="110" t="s">
        <v>341</v>
      </c>
      <c r="E722" s="118">
        <v>44926</v>
      </c>
      <c r="F722" s="289">
        <v>44926</v>
      </c>
      <c r="G722" s="198">
        <v>358276571.70479995</v>
      </c>
      <c r="H722" s="207"/>
      <c r="I722" s="233">
        <v>49792.17</v>
      </c>
      <c r="J722" s="290" t="s">
        <v>342</v>
      </c>
      <c r="K722" s="199" t="s">
        <v>21</v>
      </c>
      <c r="L722" s="268"/>
      <c r="M722" s="270"/>
      <c r="N722" s="272"/>
    </row>
    <row r="723" spans="2:14" ht="13.5" x14ac:dyDescent="0.25">
      <c r="B723" s="122">
        <v>706</v>
      </c>
      <c r="C723" s="122" t="s">
        <v>319</v>
      </c>
      <c r="D723" s="110" t="s">
        <v>341</v>
      </c>
      <c r="E723" s="118">
        <v>44926</v>
      </c>
      <c r="F723" s="289">
        <v>44926</v>
      </c>
      <c r="G723" s="198">
        <v>370655462.77200001</v>
      </c>
      <c r="H723" s="207"/>
      <c r="I723" s="233">
        <v>51512.55</v>
      </c>
      <c r="J723" s="290" t="s">
        <v>342</v>
      </c>
      <c r="K723" s="199" t="s">
        <v>21</v>
      </c>
      <c r="L723" s="268"/>
      <c r="M723" s="270"/>
      <c r="N723" s="272"/>
    </row>
    <row r="724" spans="2:14" ht="13.5" x14ac:dyDescent="0.25">
      <c r="B724" s="122">
        <v>707</v>
      </c>
      <c r="C724" s="122" t="s">
        <v>319</v>
      </c>
      <c r="D724" s="110" t="s">
        <v>341</v>
      </c>
      <c r="E724" s="118">
        <v>44926</v>
      </c>
      <c r="F724" s="289">
        <v>44926</v>
      </c>
      <c r="G724" s="198">
        <v>354966237.57839996</v>
      </c>
      <c r="H724" s="207"/>
      <c r="I724" s="233">
        <v>49332.11</v>
      </c>
      <c r="J724" s="290" t="s">
        <v>342</v>
      </c>
      <c r="K724" s="199" t="s">
        <v>21</v>
      </c>
      <c r="L724" s="268"/>
      <c r="M724" s="270"/>
      <c r="N724" s="272"/>
    </row>
    <row r="725" spans="2:14" ht="13.5" x14ac:dyDescent="0.25">
      <c r="B725" s="122">
        <v>708</v>
      </c>
      <c r="C725" s="122" t="s">
        <v>319</v>
      </c>
      <c r="D725" s="110" t="s">
        <v>341</v>
      </c>
      <c r="E725" s="118">
        <v>44926</v>
      </c>
      <c r="F725" s="289">
        <v>44926</v>
      </c>
      <c r="G725" s="198">
        <v>311123630.15999997</v>
      </c>
      <c r="H725" s="207"/>
      <c r="I725" s="233">
        <v>43239</v>
      </c>
      <c r="J725" s="290" t="s">
        <v>342</v>
      </c>
      <c r="K725" s="199" t="s">
        <v>21</v>
      </c>
      <c r="L725" s="268"/>
      <c r="M725" s="270"/>
      <c r="N725" s="272"/>
    </row>
    <row r="726" spans="2:14" ht="13.5" x14ac:dyDescent="0.25">
      <c r="B726" s="122">
        <v>709</v>
      </c>
      <c r="C726" s="122" t="s">
        <v>319</v>
      </c>
      <c r="D726" s="110" t="s">
        <v>341</v>
      </c>
      <c r="E726" s="118">
        <v>44926</v>
      </c>
      <c r="F726" s="289">
        <v>44926</v>
      </c>
      <c r="G726" s="198">
        <v>403038180.71999997</v>
      </c>
      <c r="H726" s="207"/>
      <c r="I726" s="233">
        <v>56013</v>
      </c>
      <c r="J726" s="290" t="s">
        <v>342</v>
      </c>
      <c r="K726" s="199" t="s">
        <v>21</v>
      </c>
      <c r="L726" s="268"/>
      <c r="M726" s="270"/>
      <c r="N726" s="272"/>
    </row>
    <row r="727" spans="2:14" ht="13.5" x14ac:dyDescent="0.25">
      <c r="B727" s="122">
        <v>710</v>
      </c>
      <c r="C727" s="122" t="s">
        <v>319</v>
      </c>
      <c r="D727" s="110" t="s">
        <v>341</v>
      </c>
      <c r="E727" s="118">
        <v>44926</v>
      </c>
      <c r="F727" s="289">
        <v>44926</v>
      </c>
      <c r="G727" s="198">
        <v>231091341.39839998</v>
      </c>
      <c r="H727" s="207"/>
      <c r="I727" s="233">
        <v>32116.36</v>
      </c>
      <c r="J727" s="290" t="s">
        <v>342</v>
      </c>
      <c r="K727" s="199" t="s">
        <v>21</v>
      </c>
      <c r="L727" s="268"/>
      <c r="M727" s="270"/>
      <c r="N727" s="272"/>
    </row>
    <row r="728" spans="2:14" ht="13.5" x14ac:dyDescent="0.25">
      <c r="B728" s="122">
        <v>711</v>
      </c>
      <c r="C728" s="122" t="s">
        <v>319</v>
      </c>
      <c r="D728" s="110" t="s">
        <v>341</v>
      </c>
      <c r="E728" s="118">
        <v>44926</v>
      </c>
      <c r="F728" s="289">
        <v>44926</v>
      </c>
      <c r="G728" s="198">
        <v>230014040.12159997</v>
      </c>
      <c r="H728" s="207"/>
      <c r="I728" s="233">
        <v>31966.639999999999</v>
      </c>
      <c r="J728" s="290" t="s">
        <v>342</v>
      </c>
      <c r="K728" s="199" t="s">
        <v>21</v>
      </c>
      <c r="L728" s="268"/>
      <c r="M728" s="270"/>
      <c r="N728" s="272"/>
    </row>
    <row r="729" spans="2:14" ht="13.5" x14ac:dyDescent="0.25">
      <c r="B729" s="122">
        <v>712</v>
      </c>
      <c r="C729" s="122" t="s">
        <v>319</v>
      </c>
      <c r="D729" s="110" t="s">
        <v>341</v>
      </c>
      <c r="E729" s="118">
        <v>44926</v>
      </c>
      <c r="F729" s="289">
        <v>44926</v>
      </c>
      <c r="G729" s="198">
        <v>185653720.79519999</v>
      </c>
      <c r="H729" s="207"/>
      <c r="I729" s="233">
        <v>25801.58</v>
      </c>
      <c r="J729" s="290" t="s">
        <v>342</v>
      </c>
      <c r="K729" s="199" t="s">
        <v>21</v>
      </c>
      <c r="L729" s="268"/>
      <c r="M729" s="270"/>
      <c r="N729" s="272"/>
    </row>
    <row r="730" spans="2:14" ht="13.5" x14ac:dyDescent="0.25">
      <c r="B730" s="122">
        <v>713</v>
      </c>
      <c r="C730" s="122" t="s">
        <v>319</v>
      </c>
      <c r="D730" s="110" t="s">
        <v>341</v>
      </c>
      <c r="E730" s="118">
        <v>44926</v>
      </c>
      <c r="F730" s="289">
        <v>44926</v>
      </c>
      <c r="G730" s="198">
        <v>209257282.39919999</v>
      </c>
      <c r="H730" s="207"/>
      <c r="I730" s="233">
        <v>29081.93</v>
      </c>
      <c r="J730" s="290" t="s">
        <v>342</v>
      </c>
      <c r="K730" s="199" t="s">
        <v>21</v>
      </c>
      <c r="L730" s="268"/>
      <c r="M730" s="270"/>
      <c r="N730" s="272"/>
    </row>
    <row r="731" spans="2:14" ht="13.5" x14ac:dyDescent="0.25">
      <c r="B731" s="122">
        <v>714</v>
      </c>
      <c r="C731" s="122" t="s">
        <v>319</v>
      </c>
      <c r="D731" s="110" t="s">
        <v>341</v>
      </c>
      <c r="E731" s="118">
        <v>44957</v>
      </c>
      <c r="F731" s="289">
        <v>44957</v>
      </c>
      <c r="G731" s="198">
        <v>366420586.56</v>
      </c>
      <c r="H731" s="207"/>
      <c r="I731" s="233">
        <v>50924</v>
      </c>
      <c r="J731" s="290" t="s">
        <v>342</v>
      </c>
      <c r="K731" s="199" t="s">
        <v>21</v>
      </c>
      <c r="L731" s="268"/>
      <c r="M731" s="270"/>
      <c r="N731" s="272"/>
    </row>
    <row r="732" spans="2:14" ht="13.5" x14ac:dyDescent="0.25">
      <c r="B732" s="122">
        <v>715</v>
      </c>
      <c r="C732" s="122" t="s">
        <v>319</v>
      </c>
      <c r="D732" s="110" t="s">
        <v>341</v>
      </c>
      <c r="E732" s="118">
        <v>44957</v>
      </c>
      <c r="F732" s="289">
        <v>44957</v>
      </c>
      <c r="G732" s="198">
        <v>347388647.75999999</v>
      </c>
      <c r="H732" s="207"/>
      <c r="I732" s="233">
        <v>48279</v>
      </c>
      <c r="J732" s="290" t="s">
        <v>342</v>
      </c>
      <c r="K732" s="199" t="s">
        <v>21</v>
      </c>
      <c r="L732" s="268"/>
      <c r="M732" s="270"/>
      <c r="N732" s="272"/>
    </row>
    <row r="733" spans="2:14" ht="13.5" x14ac:dyDescent="0.25">
      <c r="B733" s="122">
        <v>716</v>
      </c>
      <c r="C733" s="122" t="s">
        <v>319</v>
      </c>
      <c r="D733" s="110" t="s">
        <v>341</v>
      </c>
      <c r="E733" s="118">
        <v>44957</v>
      </c>
      <c r="F733" s="289">
        <v>44957</v>
      </c>
      <c r="G733" s="198">
        <v>306079626.71999997</v>
      </c>
      <c r="H733" s="207"/>
      <c r="I733" s="233">
        <v>42538</v>
      </c>
      <c r="J733" s="290" t="s">
        <v>342</v>
      </c>
      <c r="K733" s="199" t="s">
        <v>21</v>
      </c>
      <c r="L733" s="268"/>
      <c r="M733" s="270"/>
      <c r="N733" s="272"/>
    </row>
    <row r="734" spans="2:14" ht="13.5" x14ac:dyDescent="0.25">
      <c r="B734" s="122">
        <v>717</v>
      </c>
      <c r="C734" s="122" t="s">
        <v>319</v>
      </c>
      <c r="D734" s="110" t="s">
        <v>341</v>
      </c>
      <c r="E734" s="118">
        <v>44957</v>
      </c>
      <c r="F734" s="289">
        <v>44957</v>
      </c>
      <c r="G734" s="198">
        <v>455356224.95999998</v>
      </c>
      <c r="H734" s="207"/>
      <c r="I734" s="233">
        <v>63284</v>
      </c>
      <c r="J734" s="290" t="s">
        <v>342</v>
      </c>
      <c r="K734" s="199" t="s">
        <v>21</v>
      </c>
      <c r="L734" s="268"/>
      <c r="M734" s="270"/>
      <c r="N734" s="272"/>
    </row>
    <row r="735" spans="2:14" ht="13.5" x14ac:dyDescent="0.25">
      <c r="B735" s="122">
        <v>718</v>
      </c>
      <c r="C735" s="122" t="s">
        <v>319</v>
      </c>
      <c r="D735" s="110" t="s">
        <v>341</v>
      </c>
      <c r="E735" s="118">
        <v>44985</v>
      </c>
      <c r="F735" s="289">
        <v>44985</v>
      </c>
      <c r="G735" s="198">
        <v>432683393.51999998</v>
      </c>
      <c r="H735" s="207"/>
      <c r="I735" s="233">
        <v>60133</v>
      </c>
      <c r="J735" s="290" t="s">
        <v>342</v>
      </c>
      <c r="K735" s="199" t="s">
        <v>21</v>
      </c>
      <c r="L735" s="268"/>
      <c r="M735" s="270"/>
      <c r="N735" s="272"/>
    </row>
    <row r="736" spans="2:14" ht="13.5" x14ac:dyDescent="0.25">
      <c r="B736" s="122">
        <v>719</v>
      </c>
      <c r="C736" s="122" t="s">
        <v>319</v>
      </c>
      <c r="D736" s="110" t="s">
        <v>341</v>
      </c>
      <c r="E736" s="118">
        <v>44985</v>
      </c>
      <c r="F736" s="289">
        <v>44985</v>
      </c>
      <c r="G736" s="198">
        <v>354504937.91999996</v>
      </c>
      <c r="H736" s="207"/>
      <c r="I736" s="233">
        <v>49268</v>
      </c>
      <c r="J736" s="290" t="s">
        <v>342</v>
      </c>
      <c r="K736" s="199" t="s">
        <v>21</v>
      </c>
      <c r="L736" s="268"/>
      <c r="M736" s="270"/>
      <c r="N736" s="272"/>
    </row>
    <row r="737" spans="2:14" ht="13.5" x14ac:dyDescent="0.25">
      <c r="B737" s="122">
        <v>720</v>
      </c>
      <c r="C737" s="122" t="s">
        <v>319</v>
      </c>
      <c r="D737" s="110" t="s">
        <v>341</v>
      </c>
      <c r="E737" s="118">
        <v>45016</v>
      </c>
      <c r="F737" s="289">
        <v>45016</v>
      </c>
      <c r="G737" s="198">
        <v>11512704</v>
      </c>
      <c r="H737" s="207"/>
      <c r="I737" s="233">
        <v>1600</v>
      </c>
      <c r="J737" s="290" t="s">
        <v>342</v>
      </c>
      <c r="K737" s="199" t="s">
        <v>21</v>
      </c>
      <c r="L737" s="268"/>
      <c r="M737" s="270"/>
      <c r="N737" s="272"/>
    </row>
    <row r="738" spans="2:14" ht="13.5" x14ac:dyDescent="0.25">
      <c r="B738" s="122">
        <v>721</v>
      </c>
      <c r="C738" s="122" t="s">
        <v>319</v>
      </c>
      <c r="D738" s="110" t="s">
        <v>341</v>
      </c>
      <c r="E738" s="118">
        <v>44999</v>
      </c>
      <c r="F738" s="289">
        <v>44999</v>
      </c>
      <c r="G738" s="198">
        <v>1439088</v>
      </c>
      <c r="H738" s="207"/>
      <c r="I738" s="233">
        <v>200</v>
      </c>
      <c r="J738" s="290" t="s">
        <v>342</v>
      </c>
      <c r="K738" s="199" t="s">
        <v>21</v>
      </c>
      <c r="L738" s="268"/>
      <c r="M738" s="270"/>
      <c r="N738" s="272"/>
    </row>
    <row r="739" spans="2:14" ht="13.5" x14ac:dyDescent="0.25">
      <c r="B739" s="122">
        <v>722</v>
      </c>
      <c r="C739" s="122" t="s">
        <v>319</v>
      </c>
      <c r="D739" s="110" t="s">
        <v>341</v>
      </c>
      <c r="E739" s="118">
        <v>45005</v>
      </c>
      <c r="F739" s="289">
        <v>45005</v>
      </c>
      <c r="G739" s="198">
        <v>575635.19999999995</v>
      </c>
      <c r="H739" s="207"/>
      <c r="I739" s="233">
        <v>80</v>
      </c>
      <c r="J739" s="290" t="s">
        <v>342</v>
      </c>
      <c r="K739" s="199" t="s">
        <v>21</v>
      </c>
      <c r="L739" s="268"/>
      <c r="M739" s="270"/>
      <c r="N739" s="272"/>
    </row>
    <row r="740" spans="2:14" ht="13.5" x14ac:dyDescent="0.25">
      <c r="B740" s="122">
        <v>723</v>
      </c>
      <c r="C740" s="122" t="s">
        <v>346</v>
      </c>
      <c r="D740" s="110" t="s">
        <v>341</v>
      </c>
      <c r="E740" s="118">
        <v>45016</v>
      </c>
      <c r="F740" s="289">
        <v>45016</v>
      </c>
      <c r="G740" s="198">
        <v>4532486805.8400002</v>
      </c>
      <c r="H740" s="207"/>
      <c r="I740" s="233">
        <v>629911</v>
      </c>
      <c r="J740" s="290" t="s">
        <v>342</v>
      </c>
      <c r="K740" s="199" t="s">
        <v>21</v>
      </c>
      <c r="L740" s="268"/>
      <c r="M740" s="270"/>
      <c r="N740" s="272"/>
    </row>
    <row r="741" spans="2:14" ht="13.5" x14ac:dyDescent="0.25">
      <c r="B741" s="122">
        <v>724</v>
      </c>
      <c r="C741" s="122" t="s">
        <v>347</v>
      </c>
      <c r="D741" s="110" t="s">
        <v>116</v>
      </c>
      <c r="E741" s="118">
        <v>44970</v>
      </c>
      <c r="F741" s="289">
        <v>45000</v>
      </c>
      <c r="G741" s="198">
        <v>630968133.60000002</v>
      </c>
      <c r="H741" s="207"/>
      <c r="I741" s="233">
        <v>87690</v>
      </c>
      <c r="J741" s="290" t="s">
        <v>342</v>
      </c>
      <c r="K741" s="199" t="s">
        <v>21</v>
      </c>
      <c r="L741" s="268"/>
      <c r="M741" s="270"/>
      <c r="N741" s="272"/>
    </row>
    <row r="742" spans="2:14" ht="13.5" x14ac:dyDescent="0.25">
      <c r="B742" s="122">
        <v>725</v>
      </c>
      <c r="C742" s="122" t="s">
        <v>348</v>
      </c>
      <c r="D742" s="110" t="s">
        <v>116</v>
      </c>
      <c r="E742" s="118">
        <v>44963</v>
      </c>
      <c r="F742" s="289">
        <v>44993</v>
      </c>
      <c r="G742" s="198">
        <v>11604150.846960001</v>
      </c>
      <c r="H742" s="207"/>
      <c r="I742" s="233">
        <v>1612.7090000000001</v>
      </c>
      <c r="J742" s="290" t="s">
        <v>342</v>
      </c>
      <c r="K742" s="199" t="s">
        <v>21</v>
      </c>
      <c r="L742" s="268"/>
      <c r="M742" s="270"/>
      <c r="N742" s="272"/>
    </row>
    <row r="743" spans="2:14" ht="13.5" x14ac:dyDescent="0.25">
      <c r="B743" s="122">
        <v>726</v>
      </c>
      <c r="C743" s="122" t="s">
        <v>115</v>
      </c>
      <c r="D743" s="110" t="s">
        <v>116</v>
      </c>
      <c r="E743" s="118">
        <v>44902</v>
      </c>
      <c r="F743" s="289">
        <v>44932</v>
      </c>
      <c r="G743" s="198">
        <v>-2506171.7519999999</v>
      </c>
      <c r="H743" s="207"/>
      <c r="I743" s="233">
        <v>-348.3</v>
      </c>
      <c r="J743" s="290" t="s">
        <v>342</v>
      </c>
      <c r="K743" s="199" t="s">
        <v>21</v>
      </c>
      <c r="L743" s="268"/>
      <c r="M743" s="270"/>
      <c r="N743" s="272"/>
    </row>
    <row r="744" spans="2:14" ht="13.5" x14ac:dyDescent="0.25">
      <c r="B744" s="122">
        <v>727</v>
      </c>
      <c r="C744" s="122" t="s">
        <v>115</v>
      </c>
      <c r="D744" s="110" t="s">
        <v>116</v>
      </c>
      <c r="E744" s="118">
        <v>44921</v>
      </c>
      <c r="F744" s="289">
        <v>44951</v>
      </c>
      <c r="G744" s="198">
        <v>59392888.665599994</v>
      </c>
      <c r="H744" s="207"/>
      <c r="I744" s="233">
        <v>8254.24</v>
      </c>
      <c r="J744" s="290" t="s">
        <v>342</v>
      </c>
      <c r="K744" s="199" t="s">
        <v>21</v>
      </c>
      <c r="L744" s="268"/>
      <c r="M744" s="270"/>
      <c r="N744" s="272"/>
    </row>
    <row r="745" spans="2:14" ht="13.5" x14ac:dyDescent="0.25">
      <c r="B745" s="122">
        <v>728</v>
      </c>
      <c r="C745" s="122" t="s">
        <v>115</v>
      </c>
      <c r="D745" s="110" t="s">
        <v>116</v>
      </c>
      <c r="E745" s="118">
        <v>44924</v>
      </c>
      <c r="F745" s="289">
        <v>44954</v>
      </c>
      <c r="G745" s="198">
        <v>48581524.202399999</v>
      </c>
      <c r="H745" s="207"/>
      <c r="I745" s="233">
        <v>6751.71</v>
      </c>
      <c r="J745" s="290" t="s">
        <v>342</v>
      </c>
      <c r="K745" s="199" t="s">
        <v>21</v>
      </c>
      <c r="L745" s="268"/>
      <c r="M745" s="270"/>
      <c r="N745" s="272"/>
    </row>
    <row r="746" spans="2:14" ht="13.5" x14ac:dyDescent="0.25">
      <c r="B746" s="122">
        <v>729</v>
      </c>
      <c r="C746" s="122" t="s">
        <v>115</v>
      </c>
      <c r="D746" s="110" t="s">
        <v>116</v>
      </c>
      <c r="E746" s="118">
        <v>44924</v>
      </c>
      <c r="F746" s="289">
        <v>44954</v>
      </c>
      <c r="G746" s="198">
        <v>43242579.676799998</v>
      </c>
      <c r="H746" s="207"/>
      <c r="I746" s="233">
        <v>6009.72</v>
      </c>
      <c r="J746" s="290" t="s">
        <v>342</v>
      </c>
      <c r="K746" s="199" t="s">
        <v>21</v>
      </c>
      <c r="L746" s="268"/>
      <c r="M746" s="270"/>
      <c r="N746" s="272"/>
    </row>
    <row r="747" spans="2:14" ht="13.5" x14ac:dyDescent="0.25">
      <c r="B747" s="122">
        <v>730</v>
      </c>
      <c r="C747" s="122" t="s">
        <v>115</v>
      </c>
      <c r="D747" s="110" t="s">
        <v>116</v>
      </c>
      <c r="E747" s="118">
        <v>44928</v>
      </c>
      <c r="F747" s="289">
        <v>44958</v>
      </c>
      <c r="G747" s="198">
        <v>43242579.676799998</v>
      </c>
      <c r="H747" s="207"/>
      <c r="I747" s="233">
        <v>6009.72</v>
      </c>
      <c r="J747" s="290" t="s">
        <v>342</v>
      </c>
      <c r="K747" s="199" t="s">
        <v>21</v>
      </c>
      <c r="L747" s="268"/>
      <c r="M747" s="270"/>
      <c r="N747" s="272"/>
    </row>
    <row r="748" spans="2:14" ht="13.5" x14ac:dyDescent="0.25">
      <c r="B748" s="122">
        <v>731</v>
      </c>
      <c r="C748" s="122" t="s">
        <v>115</v>
      </c>
      <c r="D748" s="110" t="s">
        <v>116</v>
      </c>
      <c r="E748" s="118">
        <v>44928</v>
      </c>
      <c r="F748" s="289">
        <v>44958</v>
      </c>
      <c r="G748" s="198">
        <v>59531616.748800002</v>
      </c>
      <c r="H748" s="207"/>
      <c r="I748" s="233">
        <v>8273.52</v>
      </c>
      <c r="J748" s="290" t="s">
        <v>342</v>
      </c>
      <c r="K748" s="199" t="s">
        <v>21</v>
      </c>
      <c r="L748" s="268"/>
      <c r="M748" s="270"/>
      <c r="N748" s="272"/>
    </row>
    <row r="749" spans="2:14" ht="13.5" x14ac:dyDescent="0.25">
      <c r="B749" s="122">
        <v>732</v>
      </c>
      <c r="C749" s="122" t="s">
        <v>115</v>
      </c>
      <c r="D749" s="110" t="s">
        <v>116</v>
      </c>
      <c r="E749" s="118">
        <v>44928</v>
      </c>
      <c r="F749" s="289">
        <v>44958</v>
      </c>
      <c r="G749" s="198">
        <v>43241428.406400003</v>
      </c>
      <c r="H749" s="207"/>
      <c r="I749" s="233">
        <v>6009.56</v>
      </c>
      <c r="J749" s="290" t="s">
        <v>342</v>
      </c>
      <c r="K749" s="199" t="s">
        <v>21</v>
      </c>
      <c r="L749" s="268"/>
      <c r="M749" s="270"/>
      <c r="N749" s="272"/>
    </row>
    <row r="750" spans="2:14" ht="13.5" x14ac:dyDescent="0.25">
      <c r="B750" s="122">
        <v>733</v>
      </c>
      <c r="C750" s="122" t="s">
        <v>115</v>
      </c>
      <c r="D750" s="110" t="s">
        <v>116</v>
      </c>
      <c r="E750" s="118">
        <v>44928</v>
      </c>
      <c r="F750" s="289">
        <v>44958</v>
      </c>
      <c r="G750" s="198">
        <v>51591304.799999997</v>
      </c>
      <c r="H750" s="207"/>
      <c r="I750" s="233">
        <v>7170</v>
      </c>
      <c r="J750" s="290" t="s">
        <v>342</v>
      </c>
      <c r="K750" s="199" t="s">
        <v>21</v>
      </c>
      <c r="L750" s="268"/>
      <c r="M750" s="270"/>
      <c r="N750" s="272"/>
    </row>
    <row r="751" spans="2:14" ht="13.5" x14ac:dyDescent="0.25">
      <c r="B751" s="122">
        <v>734</v>
      </c>
      <c r="C751" s="122" t="s">
        <v>115</v>
      </c>
      <c r="D751" s="110" t="s">
        <v>116</v>
      </c>
      <c r="E751" s="118">
        <v>44935</v>
      </c>
      <c r="F751" s="289">
        <v>44965</v>
      </c>
      <c r="G751" s="198">
        <v>43146016.872000001</v>
      </c>
      <c r="H751" s="207"/>
      <c r="I751" s="233">
        <v>5996.3</v>
      </c>
      <c r="J751" s="290" t="s">
        <v>342</v>
      </c>
      <c r="K751" s="199" t="s">
        <v>21</v>
      </c>
      <c r="L751" s="268"/>
      <c r="M751" s="270"/>
      <c r="N751" s="272"/>
    </row>
    <row r="752" spans="2:14" ht="13.5" x14ac:dyDescent="0.25">
      <c r="B752" s="122">
        <v>735</v>
      </c>
      <c r="C752" s="122" t="s">
        <v>115</v>
      </c>
      <c r="D752" s="110" t="s">
        <v>116</v>
      </c>
      <c r="E752" s="118">
        <v>44937</v>
      </c>
      <c r="F752" s="289">
        <v>44967</v>
      </c>
      <c r="G752" s="198">
        <v>55995489.7152</v>
      </c>
      <c r="H752" s="207"/>
      <c r="I752" s="233">
        <v>7782.08</v>
      </c>
      <c r="J752" s="290" t="s">
        <v>342</v>
      </c>
      <c r="K752" s="199" t="s">
        <v>21</v>
      </c>
      <c r="L752" s="268"/>
      <c r="M752" s="270"/>
      <c r="N752" s="272"/>
    </row>
    <row r="753" spans="2:14" ht="13.5" x14ac:dyDescent="0.25">
      <c r="B753" s="122">
        <v>736</v>
      </c>
      <c r="C753" s="122" t="s">
        <v>115</v>
      </c>
      <c r="D753" s="110" t="s">
        <v>116</v>
      </c>
      <c r="E753" s="118">
        <v>44951</v>
      </c>
      <c r="F753" s="289">
        <v>44981</v>
      </c>
      <c r="G753" s="198">
        <v>43129683.223199993</v>
      </c>
      <c r="H753" s="207"/>
      <c r="I753" s="233">
        <v>5994.03</v>
      </c>
      <c r="J753" s="290" t="s">
        <v>342</v>
      </c>
      <c r="K753" s="199" t="s">
        <v>21</v>
      </c>
      <c r="L753" s="268"/>
      <c r="M753" s="270"/>
      <c r="N753" s="272"/>
    </row>
    <row r="754" spans="2:14" ht="13.5" x14ac:dyDescent="0.25">
      <c r="B754" s="122">
        <v>737</v>
      </c>
      <c r="C754" s="122" t="s">
        <v>115</v>
      </c>
      <c r="D754" s="110" t="s">
        <v>116</v>
      </c>
      <c r="E754" s="118">
        <v>44951</v>
      </c>
      <c r="F754" s="289">
        <v>44981</v>
      </c>
      <c r="G754" s="198">
        <v>53331162.192000002</v>
      </c>
      <c r="H754" s="207"/>
      <c r="I754" s="233">
        <v>7411.8</v>
      </c>
      <c r="J754" s="290" t="s">
        <v>342</v>
      </c>
      <c r="K754" s="199" t="s">
        <v>21</v>
      </c>
      <c r="L754" s="268"/>
      <c r="M754" s="270"/>
      <c r="N754" s="272"/>
    </row>
    <row r="755" spans="2:14" ht="13.5" x14ac:dyDescent="0.25">
      <c r="B755" s="122">
        <v>738</v>
      </c>
      <c r="C755" s="122" t="s">
        <v>115</v>
      </c>
      <c r="D755" s="110" t="s">
        <v>116</v>
      </c>
      <c r="E755" s="118">
        <v>44956</v>
      </c>
      <c r="F755" s="289">
        <v>44986</v>
      </c>
      <c r="G755" s="198">
        <v>172943263.85279998</v>
      </c>
      <c r="H755" s="207"/>
      <c r="I755" s="233">
        <v>24035.119999999999</v>
      </c>
      <c r="J755" s="290" t="s">
        <v>342</v>
      </c>
      <c r="K755" s="199" t="s">
        <v>21</v>
      </c>
      <c r="L755" s="268"/>
      <c r="M755" s="270"/>
      <c r="N755" s="272"/>
    </row>
    <row r="756" spans="2:14" ht="13.5" x14ac:dyDescent="0.25">
      <c r="B756" s="122">
        <v>739</v>
      </c>
      <c r="C756" s="122" t="s">
        <v>115</v>
      </c>
      <c r="D756" s="110" t="s">
        <v>116</v>
      </c>
      <c r="E756" s="118">
        <v>44956</v>
      </c>
      <c r="F756" s="289">
        <v>44986</v>
      </c>
      <c r="G756" s="198">
        <v>86474510.10239999</v>
      </c>
      <c r="H756" s="207"/>
      <c r="I756" s="233">
        <v>12017.96</v>
      </c>
      <c r="J756" s="290" t="s">
        <v>342</v>
      </c>
      <c r="K756" s="199" t="s">
        <v>21</v>
      </c>
      <c r="L756" s="268"/>
      <c r="M756" s="270"/>
      <c r="N756" s="272"/>
    </row>
    <row r="757" spans="2:14" ht="13.5" x14ac:dyDescent="0.25">
      <c r="B757" s="122">
        <v>740</v>
      </c>
      <c r="C757" s="122" t="s">
        <v>115</v>
      </c>
      <c r="D757" s="110" t="s">
        <v>116</v>
      </c>
      <c r="E757" s="118">
        <v>44956</v>
      </c>
      <c r="F757" s="289">
        <v>44986</v>
      </c>
      <c r="G757" s="198">
        <v>172945566.39359999</v>
      </c>
      <c r="H757" s="207"/>
      <c r="I757" s="233">
        <v>24035.439999999999</v>
      </c>
      <c r="J757" s="290" t="s">
        <v>342</v>
      </c>
      <c r="K757" s="199" t="s">
        <v>21</v>
      </c>
      <c r="L757" s="268"/>
      <c r="M757" s="270"/>
      <c r="N757" s="272"/>
    </row>
    <row r="758" spans="2:14" ht="13.5" x14ac:dyDescent="0.25">
      <c r="B758" s="122">
        <v>741</v>
      </c>
      <c r="C758" s="122" t="s">
        <v>115</v>
      </c>
      <c r="D758" s="110" t="s">
        <v>116</v>
      </c>
      <c r="E758" s="118">
        <v>44956</v>
      </c>
      <c r="F758" s="289">
        <v>44986</v>
      </c>
      <c r="G758" s="198">
        <v>86472783.196799994</v>
      </c>
      <c r="H758" s="207"/>
      <c r="I758" s="233">
        <v>12017.72</v>
      </c>
      <c r="J758" s="290" t="s">
        <v>342</v>
      </c>
      <c r="K758" s="199" t="s">
        <v>21</v>
      </c>
      <c r="L758" s="268"/>
      <c r="M758" s="270"/>
      <c r="N758" s="272"/>
    </row>
    <row r="759" spans="2:14" ht="13.5" x14ac:dyDescent="0.25">
      <c r="B759" s="122">
        <v>742</v>
      </c>
      <c r="C759" s="122" t="s">
        <v>115</v>
      </c>
      <c r="D759" s="110" t="s">
        <v>116</v>
      </c>
      <c r="E759" s="118">
        <v>44958</v>
      </c>
      <c r="F759" s="289">
        <v>44988</v>
      </c>
      <c r="G759" s="198">
        <v>172945566.39359999</v>
      </c>
      <c r="H759" s="207"/>
      <c r="I759" s="233">
        <v>24035.439999999999</v>
      </c>
      <c r="J759" s="290" t="s">
        <v>342</v>
      </c>
      <c r="K759" s="199" t="s">
        <v>21</v>
      </c>
      <c r="L759" s="268"/>
      <c r="M759" s="270"/>
      <c r="N759" s="272"/>
    </row>
    <row r="760" spans="2:14" ht="13.5" x14ac:dyDescent="0.25">
      <c r="B760" s="122">
        <v>743</v>
      </c>
      <c r="C760" s="122" t="s">
        <v>115</v>
      </c>
      <c r="D760" s="110" t="s">
        <v>116</v>
      </c>
      <c r="E760" s="118">
        <v>44960</v>
      </c>
      <c r="F760" s="289">
        <v>44990</v>
      </c>
      <c r="G760" s="198">
        <v>86472783.196799994</v>
      </c>
      <c r="H760" s="207"/>
      <c r="I760" s="233">
        <v>12017.72</v>
      </c>
      <c r="J760" s="290" t="s">
        <v>342</v>
      </c>
      <c r="K760" s="199" t="s">
        <v>21</v>
      </c>
      <c r="L760" s="268"/>
      <c r="M760" s="270"/>
      <c r="N760" s="272"/>
    </row>
    <row r="761" spans="2:14" ht="13.5" x14ac:dyDescent="0.25">
      <c r="B761" s="122">
        <v>744</v>
      </c>
      <c r="C761" s="122" t="s">
        <v>115</v>
      </c>
      <c r="D761" s="110" t="s">
        <v>116</v>
      </c>
      <c r="E761" s="118">
        <v>44963</v>
      </c>
      <c r="F761" s="289">
        <v>44993</v>
      </c>
      <c r="G761" s="198">
        <v>172945566.39359999</v>
      </c>
      <c r="H761" s="207"/>
      <c r="I761" s="233">
        <v>24035.439999999999</v>
      </c>
      <c r="J761" s="290" t="s">
        <v>342</v>
      </c>
      <c r="K761" s="199" t="s">
        <v>21</v>
      </c>
      <c r="L761" s="268"/>
      <c r="M761" s="270"/>
      <c r="N761" s="272"/>
    </row>
    <row r="762" spans="2:14" ht="13.5" x14ac:dyDescent="0.25">
      <c r="B762" s="122">
        <v>745</v>
      </c>
      <c r="C762" s="122" t="s">
        <v>115</v>
      </c>
      <c r="D762" s="110" t="s">
        <v>116</v>
      </c>
      <c r="E762" s="118">
        <v>44963</v>
      </c>
      <c r="F762" s="289">
        <v>44993</v>
      </c>
      <c r="G762" s="198">
        <v>86472783.196799994</v>
      </c>
      <c r="H762" s="207"/>
      <c r="I762" s="233">
        <v>12017.72</v>
      </c>
      <c r="J762" s="290" t="s">
        <v>342</v>
      </c>
      <c r="K762" s="199" t="s">
        <v>21</v>
      </c>
      <c r="L762" s="268"/>
      <c r="M762" s="270"/>
      <c r="N762" s="272"/>
    </row>
    <row r="763" spans="2:14" ht="13.5" x14ac:dyDescent="0.25">
      <c r="B763" s="122">
        <v>746</v>
      </c>
      <c r="C763" s="122" t="s">
        <v>115</v>
      </c>
      <c r="D763" s="110" t="s">
        <v>116</v>
      </c>
      <c r="E763" s="118">
        <v>44970</v>
      </c>
      <c r="F763" s="289">
        <v>45000</v>
      </c>
      <c r="G763" s="198">
        <v>86472783.196799994</v>
      </c>
      <c r="H763" s="207"/>
      <c r="I763" s="233">
        <v>12017.72</v>
      </c>
      <c r="J763" s="290" t="s">
        <v>342</v>
      </c>
      <c r="K763" s="199" t="s">
        <v>21</v>
      </c>
      <c r="L763" s="268"/>
      <c r="M763" s="270"/>
      <c r="N763" s="272"/>
    </row>
    <row r="764" spans="2:14" ht="13.5" x14ac:dyDescent="0.25">
      <c r="B764" s="122">
        <v>747</v>
      </c>
      <c r="C764" s="122" t="s">
        <v>115</v>
      </c>
      <c r="D764" s="110" t="s">
        <v>116</v>
      </c>
      <c r="E764" s="118">
        <v>44970</v>
      </c>
      <c r="F764" s="289">
        <v>45000</v>
      </c>
      <c r="G764" s="198">
        <v>86472783.196799994</v>
      </c>
      <c r="H764" s="207"/>
      <c r="I764" s="233">
        <v>12017.72</v>
      </c>
      <c r="J764" s="290" t="s">
        <v>342</v>
      </c>
      <c r="K764" s="199" t="s">
        <v>21</v>
      </c>
      <c r="L764" s="268"/>
      <c r="M764" s="270"/>
      <c r="N764" s="272"/>
    </row>
    <row r="765" spans="2:14" ht="13.5" x14ac:dyDescent="0.25">
      <c r="B765" s="122">
        <v>748</v>
      </c>
      <c r="C765" s="122" t="s">
        <v>115</v>
      </c>
      <c r="D765" s="110" t="s">
        <v>116</v>
      </c>
      <c r="E765" s="118">
        <v>44973</v>
      </c>
      <c r="F765" s="289">
        <v>45003</v>
      </c>
      <c r="G765" s="198">
        <v>108529828.88159999</v>
      </c>
      <c r="H765" s="207"/>
      <c r="I765" s="233">
        <v>15083.14</v>
      </c>
      <c r="J765" s="290" t="s">
        <v>342</v>
      </c>
      <c r="K765" s="199" t="s">
        <v>21</v>
      </c>
      <c r="L765" s="268"/>
      <c r="M765" s="270"/>
      <c r="N765" s="272"/>
    </row>
    <row r="766" spans="2:14" ht="13.5" x14ac:dyDescent="0.25">
      <c r="B766" s="122">
        <v>749</v>
      </c>
      <c r="C766" s="122" t="s">
        <v>115</v>
      </c>
      <c r="D766" s="110" t="s">
        <v>116</v>
      </c>
      <c r="E766" s="118">
        <v>44974</v>
      </c>
      <c r="F766" s="289">
        <v>45004</v>
      </c>
      <c r="G766" s="198">
        <v>108580484.7792</v>
      </c>
      <c r="H766" s="207"/>
      <c r="I766" s="233">
        <v>15090.18</v>
      </c>
      <c r="J766" s="290" t="s">
        <v>342</v>
      </c>
      <c r="K766" s="199" t="s">
        <v>21</v>
      </c>
      <c r="L766" s="268"/>
      <c r="M766" s="270"/>
      <c r="N766" s="272"/>
    </row>
    <row r="767" spans="2:14" ht="13.5" x14ac:dyDescent="0.25">
      <c r="B767" s="122">
        <v>750</v>
      </c>
      <c r="C767" s="122" t="s">
        <v>115</v>
      </c>
      <c r="D767" s="110" t="s">
        <v>116</v>
      </c>
      <c r="E767" s="118">
        <v>44974</v>
      </c>
      <c r="F767" s="289">
        <v>45004</v>
      </c>
      <c r="G767" s="198">
        <v>81498143.7984</v>
      </c>
      <c r="H767" s="207"/>
      <c r="I767" s="233">
        <v>11326.36</v>
      </c>
      <c r="J767" s="290" t="s">
        <v>342</v>
      </c>
      <c r="K767" s="199" t="s">
        <v>21</v>
      </c>
      <c r="L767" s="268"/>
      <c r="M767" s="270"/>
      <c r="N767" s="272"/>
    </row>
    <row r="768" spans="2:14" ht="13.5" x14ac:dyDescent="0.25">
      <c r="B768" s="122">
        <v>751</v>
      </c>
      <c r="C768" s="122" t="s">
        <v>115</v>
      </c>
      <c r="D768" s="110" t="s">
        <v>116</v>
      </c>
      <c r="E768" s="118">
        <v>44994</v>
      </c>
      <c r="F768" s="289">
        <v>45024</v>
      </c>
      <c r="G768" s="198">
        <v>86472783.196799994</v>
      </c>
      <c r="H768" s="207"/>
      <c r="I768" s="233">
        <v>12017.72</v>
      </c>
      <c r="J768" s="290" t="s">
        <v>342</v>
      </c>
      <c r="K768" s="199" t="s">
        <v>21</v>
      </c>
      <c r="L768" s="268"/>
      <c r="M768" s="270"/>
      <c r="N768" s="272"/>
    </row>
    <row r="769" spans="2:14" ht="13.5" x14ac:dyDescent="0.25">
      <c r="B769" s="122">
        <v>752</v>
      </c>
      <c r="C769" s="122" t="s">
        <v>115</v>
      </c>
      <c r="D769" s="110" t="s">
        <v>116</v>
      </c>
      <c r="E769" s="118">
        <v>44998</v>
      </c>
      <c r="F769" s="289">
        <v>45028</v>
      </c>
      <c r="G769" s="198">
        <v>86474582.056799993</v>
      </c>
      <c r="H769" s="207"/>
      <c r="I769" s="233">
        <v>12017.97</v>
      </c>
      <c r="J769" s="290" t="s">
        <v>342</v>
      </c>
      <c r="K769" s="199" t="s">
        <v>21</v>
      </c>
      <c r="L769" s="268"/>
      <c r="M769" s="270"/>
      <c r="N769" s="272"/>
    </row>
    <row r="770" spans="2:14" ht="13.5" x14ac:dyDescent="0.25">
      <c r="B770" s="122">
        <v>753</v>
      </c>
      <c r="C770" s="122" t="s">
        <v>115</v>
      </c>
      <c r="D770" s="110" t="s">
        <v>116</v>
      </c>
      <c r="E770" s="118">
        <v>44998</v>
      </c>
      <c r="F770" s="289">
        <v>45028</v>
      </c>
      <c r="G770" s="198">
        <v>82888878.441599995</v>
      </c>
      <c r="H770" s="207"/>
      <c r="I770" s="233">
        <v>11519.64</v>
      </c>
      <c r="J770" s="290" t="s">
        <v>342</v>
      </c>
      <c r="K770" s="199" t="s">
        <v>21</v>
      </c>
      <c r="L770" s="268"/>
      <c r="M770" s="270"/>
      <c r="N770" s="272"/>
    </row>
    <row r="771" spans="2:14" ht="13.5" x14ac:dyDescent="0.25">
      <c r="B771" s="122">
        <v>754</v>
      </c>
      <c r="C771" s="122" t="s">
        <v>115</v>
      </c>
      <c r="D771" s="110" t="s">
        <v>116</v>
      </c>
      <c r="E771" s="118">
        <v>44998</v>
      </c>
      <c r="F771" s="289">
        <v>45028</v>
      </c>
      <c r="G771" s="198">
        <v>81499295.068800002</v>
      </c>
      <c r="H771" s="207"/>
      <c r="I771" s="233">
        <v>11326.52</v>
      </c>
      <c r="J771" s="290" t="s">
        <v>342</v>
      </c>
      <c r="K771" s="199" t="s">
        <v>21</v>
      </c>
      <c r="L771" s="268"/>
      <c r="M771" s="270"/>
      <c r="N771" s="272"/>
    </row>
    <row r="772" spans="2:14" ht="13.5" x14ac:dyDescent="0.25">
      <c r="B772" s="122">
        <v>755</v>
      </c>
      <c r="C772" s="122" t="s">
        <v>349</v>
      </c>
      <c r="D772" s="110" t="s">
        <v>116</v>
      </c>
      <c r="E772" s="118">
        <v>44992</v>
      </c>
      <c r="F772" s="289">
        <v>45022</v>
      </c>
      <c r="G772" s="198">
        <v>2852963178.2399998</v>
      </c>
      <c r="H772" s="207"/>
      <c r="I772" s="233">
        <v>396496</v>
      </c>
      <c r="J772" s="290" t="s">
        <v>342</v>
      </c>
      <c r="K772" s="199" t="s">
        <v>21</v>
      </c>
      <c r="L772" s="268"/>
      <c r="M772" s="270"/>
      <c r="N772" s="272"/>
    </row>
    <row r="773" spans="2:14" ht="13.5" x14ac:dyDescent="0.25">
      <c r="B773" s="122">
        <v>756</v>
      </c>
      <c r="C773" s="122" t="s">
        <v>350</v>
      </c>
      <c r="D773" s="110" t="s">
        <v>116</v>
      </c>
      <c r="E773" s="118">
        <v>44971</v>
      </c>
      <c r="F773" s="289">
        <v>45001</v>
      </c>
      <c r="G773" s="198">
        <v>269829000</v>
      </c>
      <c r="H773" s="207"/>
      <c r="I773" s="233">
        <v>37500</v>
      </c>
      <c r="J773" s="290" t="s">
        <v>342</v>
      </c>
      <c r="K773" s="199" t="s">
        <v>21</v>
      </c>
      <c r="L773" s="268"/>
      <c r="M773" s="270"/>
      <c r="N773" s="272"/>
    </row>
    <row r="774" spans="2:14" ht="13.5" x14ac:dyDescent="0.25">
      <c r="B774" s="122">
        <v>757</v>
      </c>
      <c r="C774" s="122" t="s">
        <v>350</v>
      </c>
      <c r="D774" s="110" t="s">
        <v>116</v>
      </c>
      <c r="E774" s="118">
        <v>44998</v>
      </c>
      <c r="F774" s="289">
        <v>45028</v>
      </c>
      <c r="G774" s="198">
        <v>134914500</v>
      </c>
      <c r="H774" s="207"/>
      <c r="I774" s="233">
        <v>18750</v>
      </c>
      <c r="J774" s="290" t="s">
        <v>342</v>
      </c>
      <c r="K774" s="199" t="s">
        <v>21</v>
      </c>
      <c r="L774" s="268"/>
      <c r="M774" s="270"/>
      <c r="N774" s="272"/>
    </row>
    <row r="775" spans="2:14" ht="13.5" x14ac:dyDescent="0.25">
      <c r="B775" s="122">
        <v>758</v>
      </c>
      <c r="C775" s="122" t="s">
        <v>129</v>
      </c>
      <c r="D775" s="110" t="s">
        <v>116</v>
      </c>
      <c r="E775" s="118">
        <v>44607</v>
      </c>
      <c r="F775" s="289">
        <v>44637</v>
      </c>
      <c r="G775" s="198">
        <v>2578845.6959999995</v>
      </c>
      <c r="H775" s="207"/>
      <c r="I775" s="233">
        <v>358.4</v>
      </c>
      <c r="J775" s="290" t="s">
        <v>342</v>
      </c>
      <c r="K775" s="199" t="s">
        <v>21</v>
      </c>
      <c r="L775" s="268"/>
      <c r="M775" s="270"/>
      <c r="N775" s="272"/>
    </row>
    <row r="776" spans="2:14" ht="13.5" x14ac:dyDescent="0.25">
      <c r="B776" s="122">
        <v>759</v>
      </c>
      <c r="C776" s="122" t="s">
        <v>351</v>
      </c>
      <c r="D776" s="110" t="s">
        <v>116</v>
      </c>
      <c r="E776" s="118">
        <v>44985</v>
      </c>
      <c r="F776" s="289">
        <v>45015</v>
      </c>
      <c r="G776" s="198">
        <v>169165362.83976001</v>
      </c>
      <c r="H776" s="207"/>
      <c r="I776" s="233">
        <v>23510.079000000002</v>
      </c>
      <c r="J776" s="290" t="s">
        <v>342</v>
      </c>
      <c r="K776" s="199" t="s">
        <v>21</v>
      </c>
      <c r="L776" s="268"/>
      <c r="M776" s="270"/>
      <c r="N776" s="272"/>
    </row>
    <row r="777" spans="2:14" ht="13.5" x14ac:dyDescent="0.25">
      <c r="B777" s="122">
        <v>760</v>
      </c>
      <c r="C777" s="122" t="s">
        <v>352</v>
      </c>
      <c r="D777" s="110" t="s">
        <v>116</v>
      </c>
      <c r="E777" s="118">
        <v>44986</v>
      </c>
      <c r="F777" s="289">
        <v>45016</v>
      </c>
      <c r="G777" s="198">
        <v>48389765.726400003</v>
      </c>
      <c r="H777" s="207"/>
      <c r="I777" s="233">
        <v>6725.06</v>
      </c>
      <c r="J777" s="290" t="s">
        <v>342</v>
      </c>
      <c r="K777" s="199" t="s">
        <v>21</v>
      </c>
      <c r="L777" s="268"/>
      <c r="M777" s="270"/>
      <c r="N777" s="272"/>
    </row>
    <row r="778" spans="2:14" ht="13.5" x14ac:dyDescent="0.25">
      <c r="B778" s="122">
        <v>761</v>
      </c>
      <c r="C778" s="122" t="s">
        <v>128</v>
      </c>
      <c r="D778" s="110" t="s">
        <v>116</v>
      </c>
      <c r="E778" s="118">
        <v>44792</v>
      </c>
      <c r="F778" s="289">
        <v>44822</v>
      </c>
      <c r="G778" s="198">
        <v>18563083.9296</v>
      </c>
      <c r="H778" s="207"/>
      <c r="I778" s="233">
        <v>2579.84</v>
      </c>
      <c r="J778" s="290" t="s">
        <v>342</v>
      </c>
      <c r="K778" s="199" t="s">
        <v>21</v>
      </c>
      <c r="L778" s="268"/>
      <c r="M778" s="270"/>
      <c r="N778" s="272"/>
    </row>
    <row r="779" spans="2:14" ht="13.5" x14ac:dyDescent="0.25">
      <c r="B779" s="122">
        <v>762</v>
      </c>
      <c r="C779" s="122" t="s">
        <v>128</v>
      </c>
      <c r="D779" s="110" t="s">
        <v>116</v>
      </c>
      <c r="E779" s="118">
        <v>44796</v>
      </c>
      <c r="F779" s="289">
        <v>44826</v>
      </c>
      <c r="G779" s="198">
        <v>50431975.507199995</v>
      </c>
      <c r="H779" s="207"/>
      <c r="I779" s="233">
        <v>7008.88</v>
      </c>
      <c r="J779" s="290" t="s">
        <v>342</v>
      </c>
      <c r="K779" s="199" t="s">
        <v>21</v>
      </c>
      <c r="L779" s="268"/>
      <c r="M779" s="270"/>
      <c r="N779" s="272"/>
    </row>
    <row r="780" spans="2:14" ht="13.5" x14ac:dyDescent="0.25">
      <c r="B780" s="122">
        <v>763</v>
      </c>
      <c r="C780" s="122" t="s">
        <v>128</v>
      </c>
      <c r="D780" s="110" t="s">
        <v>116</v>
      </c>
      <c r="E780" s="118">
        <v>44796</v>
      </c>
      <c r="F780" s="289">
        <v>44826</v>
      </c>
      <c r="G780" s="198">
        <v>71124621.859200001</v>
      </c>
      <c r="H780" s="207"/>
      <c r="I780" s="233">
        <v>9884.68</v>
      </c>
      <c r="J780" s="290" t="s">
        <v>342</v>
      </c>
      <c r="K780" s="199" t="s">
        <v>21</v>
      </c>
      <c r="L780" s="268"/>
      <c r="M780" s="270"/>
      <c r="N780" s="272"/>
    </row>
    <row r="781" spans="2:14" ht="13.5" x14ac:dyDescent="0.25">
      <c r="B781" s="122">
        <v>764</v>
      </c>
      <c r="C781" s="122" t="s">
        <v>128</v>
      </c>
      <c r="D781" s="110" t="s">
        <v>116</v>
      </c>
      <c r="E781" s="118">
        <v>44811</v>
      </c>
      <c r="F781" s="289">
        <v>44841</v>
      </c>
      <c r="G781" s="198">
        <v>72644226.832800001</v>
      </c>
      <c r="H781" s="207"/>
      <c r="I781" s="233">
        <v>10095.870000000001</v>
      </c>
      <c r="J781" s="290" t="s">
        <v>342</v>
      </c>
      <c r="K781" s="199" t="s">
        <v>21</v>
      </c>
      <c r="L781" s="268"/>
      <c r="M781" s="270"/>
      <c r="N781" s="272"/>
    </row>
    <row r="782" spans="2:14" ht="13.5" x14ac:dyDescent="0.25">
      <c r="B782" s="122">
        <v>765</v>
      </c>
      <c r="C782" s="122" t="s">
        <v>128</v>
      </c>
      <c r="D782" s="110" t="s">
        <v>116</v>
      </c>
      <c r="E782" s="118">
        <v>44811</v>
      </c>
      <c r="F782" s="289">
        <v>44841</v>
      </c>
      <c r="G782" s="198">
        <v>22565619.383999988</v>
      </c>
      <c r="H782" s="207"/>
      <c r="I782" s="233">
        <v>3136.0999999999985</v>
      </c>
      <c r="J782" s="290" t="s">
        <v>342</v>
      </c>
      <c r="K782" s="199" t="s">
        <v>21</v>
      </c>
      <c r="L782" s="268"/>
      <c r="M782" s="270"/>
      <c r="N782" s="272"/>
    </row>
    <row r="783" spans="2:14" ht="13.5" x14ac:dyDescent="0.25">
      <c r="B783" s="122">
        <v>766</v>
      </c>
      <c r="C783" s="122" t="s">
        <v>128</v>
      </c>
      <c r="D783" s="110" t="s">
        <v>116</v>
      </c>
      <c r="E783" s="118">
        <v>44811</v>
      </c>
      <c r="F783" s="289">
        <v>44841</v>
      </c>
      <c r="G783" s="198">
        <v>63836432.637600005</v>
      </c>
      <c r="H783" s="207"/>
      <c r="I783" s="233">
        <v>8871.7900000000009</v>
      </c>
      <c r="J783" s="290" t="s">
        <v>342</v>
      </c>
      <c r="K783" s="199" t="s">
        <v>21</v>
      </c>
      <c r="L783" s="268"/>
      <c r="M783" s="270"/>
      <c r="N783" s="272"/>
    </row>
    <row r="784" spans="2:14" ht="13.5" x14ac:dyDescent="0.25">
      <c r="B784" s="122">
        <v>767</v>
      </c>
      <c r="C784" s="122" t="s">
        <v>128</v>
      </c>
      <c r="D784" s="110" t="s">
        <v>116</v>
      </c>
      <c r="E784" s="118">
        <v>44812</v>
      </c>
      <c r="F784" s="289">
        <v>44842</v>
      </c>
      <c r="G784" s="198">
        <v>13916844.412799999</v>
      </c>
      <c r="H784" s="207"/>
      <c r="I784" s="233">
        <v>1934.12</v>
      </c>
      <c r="J784" s="290" t="s">
        <v>342</v>
      </c>
      <c r="K784" s="199" t="s">
        <v>21</v>
      </c>
      <c r="L784" s="268"/>
      <c r="M784" s="270"/>
      <c r="N784" s="272"/>
    </row>
    <row r="785" spans="2:14" ht="13.5" x14ac:dyDescent="0.25">
      <c r="B785" s="122">
        <v>768</v>
      </c>
      <c r="C785" s="122" t="s">
        <v>128</v>
      </c>
      <c r="D785" s="110" t="s">
        <v>116</v>
      </c>
      <c r="E785" s="118">
        <v>44825</v>
      </c>
      <c r="F785" s="289">
        <v>44855</v>
      </c>
      <c r="G785" s="198">
        <v>21193233.112799998</v>
      </c>
      <c r="H785" s="207"/>
      <c r="I785" s="233">
        <v>2945.37</v>
      </c>
      <c r="J785" s="290" t="s">
        <v>342</v>
      </c>
      <c r="K785" s="199" t="s">
        <v>21</v>
      </c>
      <c r="L785" s="268"/>
      <c r="M785" s="270"/>
      <c r="N785" s="272"/>
    </row>
    <row r="786" spans="2:14" ht="13.5" x14ac:dyDescent="0.25">
      <c r="B786" s="122">
        <v>769</v>
      </c>
      <c r="C786" s="122" t="s">
        <v>128</v>
      </c>
      <c r="D786" s="110" t="s">
        <v>116</v>
      </c>
      <c r="E786" s="118">
        <v>44825</v>
      </c>
      <c r="F786" s="289">
        <v>44855</v>
      </c>
      <c r="G786" s="198">
        <v>49247534.128799997</v>
      </c>
      <c r="H786" s="207"/>
      <c r="I786" s="233">
        <v>6844.27</v>
      </c>
      <c r="J786" s="290" t="s">
        <v>342</v>
      </c>
      <c r="K786" s="199" t="s">
        <v>21</v>
      </c>
      <c r="L786" s="268"/>
      <c r="M786" s="270"/>
      <c r="N786" s="272"/>
    </row>
    <row r="787" spans="2:14" ht="13.5" x14ac:dyDescent="0.25">
      <c r="B787" s="122">
        <v>770</v>
      </c>
      <c r="C787" s="122" t="s">
        <v>128</v>
      </c>
      <c r="D787" s="110" t="s">
        <v>116</v>
      </c>
      <c r="E787" s="118">
        <v>44830</v>
      </c>
      <c r="F787" s="289">
        <v>44860</v>
      </c>
      <c r="G787" s="198">
        <v>40357208.236799993</v>
      </c>
      <c r="H787" s="207"/>
      <c r="I787" s="233">
        <v>5608.7199999999993</v>
      </c>
      <c r="J787" s="290" t="s">
        <v>342</v>
      </c>
      <c r="K787" s="199" t="s">
        <v>21</v>
      </c>
      <c r="L787" s="268"/>
      <c r="M787" s="270"/>
      <c r="N787" s="272"/>
    </row>
    <row r="788" spans="2:14" ht="13.5" x14ac:dyDescent="0.25">
      <c r="B788" s="122">
        <v>771</v>
      </c>
      <c r="C788" s="122" t="s">
        <v>128</v>
      </c>
      <c r="D788" s="110" t="s">
        <v>116</v>
      </c>
      <c r="E788" s="118">
        <v>44839</v>
      </c>
      <c r="F788" s="289">
        <v>44869</v>
      </c>
      <c r="G788" s="198">
        <v>9170948.0519999992</v>
      </c>
      <c r="H788" s="207"/>
      <c r="I788" s="233">
        <v>1274.55</v>
      </c>
      <c r="J788" s="290" t="s">
        <v>342</v>
      </c>
      <c r="K788" s="199" t="s">
        <v>21</v>
      </c>
      <c r="L788" s="268"/>
      <c r="M788" s="270"/>
      <c r="N788" s="272"/>
    </row>
    <row r="789" spans="2:14" ht="13.5" x14ac:dyDescent="0.25">
      <c r="B789" s="122">
        <v>772</v>
      </c>
      <c r="C789" s="122" t="s">
        <v>128</v>
      </c>
      <c r="D789" s="110" t="s">
        <v>116</v>
      </c>
      <c r="E789" s="118">
        <v>44839</v>
      </c>
      <c r="F789" s="289">
        <v>44869</v>
      </c>
      <c r="G789" s="198">
        <v>24347714.0088</v>
      </c>
      <c r="H789" s="207"/>
      <c r="I789" s="233">
        <v>3383.77</v>
      </c>
      <c r="J789" s="290" t="s">
        <v>342</v>
      </c>
      <c r="K789" s="199" t="s">
        <v>21</v>
      </c>
      <c r="L789" s="268"/>
      <c r="M789" s="270"/>
      <c r="N789" s="272"/>
    </row>
    <row r="790" spans="2:14" ht="13.5" x14ac:dyDescent="0.25">
      <c r="B790" s="122">
        <v>773</v>
      </c>
      <c r="C790" s="122" t="s">
        <v>128</v>
      </c>
      <c r="D790" s="110" t="s">
        <v>116</v>
      </c>
      <c r="E790" s="118">
        <v>44858</v>
      </c>
      <c r="F790" s="289">
        <v>44888</v>
      </c>
      <c r="G790" s="198">
        <v>8853629.148</v>
      </c>
      <c r="H790" s="207"/>
      <c r="I790" s="233">
        <v>1230.45</v>
      </c>
      <c r="J790" s="290" t="s">
        <v>342</v>
      </c>
      <c r="K790" s="199" t="s">
        <v>21</v>
      </c>
      <c r="L790" s="268"/>
      <c r="M790" s="270"/>
      <c r="N790" s="272"/>
    </row>
    <row r="791" spans="2:14" ht="13.5" x14ac:dyDescent="0.25">
      <c r="B791" s="122">
        <v>774</v>
      </c>
      <c r="C791" s="122" t="s">
        <v>128</v>
      </c>
      <c r="D791" s="110" t="s">
        <v>116</v>
      </c>
      <c r="E791" s="118">
        <v>44858</v>
      </c>
      <c r="F791" s="289">
        <v>44888</v>
      </c>
      <c r="G791" s="198">
        <v>13669896.911999999</v>
      </c>
      <c r="H791" s="207"/>
      <c r="I791" s="233">
        <v>1899.8</v>
      </c>
      <c r="J791" s="290" t="s">
        <v>342</v>
      </c>
      <c r="K791" s="199" t="s">
        <v>21</v>
      </c>
      <c r="L791" s="268"/>
      <c r="M791" s="270"/>
      <c r="N791" s="272"/>
    </row>
    <row r="792" spans="2:14" ht="13.5" x14ac:dyDescent="0.25">
      <c r="B792" s="122">
        <v>775</v>
      </c>
      <c r="C792" s="122" t="s">
        <v>128</v>
      </c>
      <c r="D792" s="110" t="s">
        <v>116</v>
      </c>
      <c r="E792" s="118">
        <v>44860</v>
      </c>
      <c r="F792" s="289">
        <v>44890</v>
      </c>
      <c r="G792" s="198">
        <v>26030727.424799997</v>
      </c>
      <c r="H792" s="207"/>
      <c r="I792" s="233">
        <v>3617.67</v>
      </c>
      <c r="J792" s="290" t="s">
        <v>342</v>
      </c>
      <c r="K792" s="199" t="s">
        <v>21</v>
      </c>
      <c r="L792" s="268"/>
      <c r="M792" s="270"/>
      <c r="N792" s="272"/>
    </row>
    <row r="793" spans="2:14" ht="13.5" x14ac:dyDescent="0.25">
      <c r="B793" s="122">
        <v>776</v>
      </c>
      <c r="C793" s="122" t="s">
        <v>128</v>
      </c>
      <c r="D793" s="110" t="s">
        <v>116</v>
      </c>
      <c r="E793" s="118">
        <v>44869</v>
      </c>
      <c r="F793" s="289">
        <v>44899</v>
      </c>
      <c r="G793" s="198">
        <v>8439459.6216000002</v>
      </c>
      <c r="H793" s="207"/>
      <c r="I793" s="233">
        <v>1172.8900000000001</v>
      </c>
      <c r="J793" s="290" t="s">
        <v>342</v>
      </c>
      <c r="K793" s="199" t="s">
        <v>21</v>
      </c>
      <c r="L793" s="268"/>
      <c r="M793" s="270"/>
      <c r="N793" s="272"/>
    </row>
    <row r="794" spans="2:14" ht="13.5" x14ac:dyDescent="0.25">
      <c r="B794" s="122">
        <v>777</v>
      </c>
      <c r="C794" s="122" t="s">
        <v>128</v>
      </c>
      <c r="D794" s="110" t="s">
        <v>116</v>
      </c>
      <c r="E794" s="118">
        <v>44872</v>
      </c>
      <c r="F794" s="289">
        <v>44902</v>
      </c>
      <c r="G794" s="198">
        <v>9735718.1375999991</v>
      </c>
      <c r="H794" s="207"/>
      <c r="I794" s="233">
        <v>1353.04</v>
      </c>
      <c r="J794" s="290" t="s">
        <v>342</v>
      </c>
      <c r="K794" s="199" t="s">
        <v>21</v>
      </c>
      <c r="L794" s="268"/>
      <c r="M794" s="270"/>
      <c r="N794" s="272"/>
    </row>
    <row r="795" spans="2:14" ht="13.5" x14ac:dyDescent="0.25">
      <c r="B795" s="122">
        <v>778</v>
      </c>
      <c r="C795" s="122" t="s">
        <v>128</v>
      </c>
      <c r="D795" s="110" t="s">
        <v>116</v>
      </c>
      <c r="E795" s="118">
        <v>44872</v>
      </c>
      <c r="F795" s="289">
        <v>44902</v>
      </c>
      <c r="G795" s="198">
        <v>10829568.926399998</v>
      </c>
      <c r="H795" s="207"/>
      <c r="I795" s="233">
        <v>1505.06</v>
      </c>
      <c r="J795" s="290" t="s">
        <v>342</v>
      </c>
      <c r="K795" s="199" t="s">
        <v>21</v>
      </c>
      <c r="L795" s="268"/>
      <c r="M795" s="270"/>
      <c r="N795" s="272"/>
    </row>
    <row r="796" spans="2:14" ht="13.5" x14ac:dyDescent="0.25">
      <c r="B796" s="122">
        <v>779</v>
      </c>
      <c r="C796" s="122" t="s">
        <v>128</v>
      </c>
      <c r="D796" s="110" t="s">
        <v>116</v>
      </c>
      <c r="E796" s="118">
        <v>44895</v>
      </c>
      <c r="F796" s="289">
        <v>44925</v>
      </c>
      <c r="G796" s="198">
        <v>1035276885.1151998</v>
      </c>
      <c r="H796" s="207"/>
      <c r="I796" s="233">
        <v>143879.57999999999</v>
      </c>
      <c r="J796" s="290" t="s">
        <v>342</v>
      </c>
      <c r="K796" s="199" t="s">
        <v>21</v>
      </c>
      <c r="L796" s="268"/>
      <c r="M796" s="270"/>
      <c r="N796" s="272"/>
    </row>
    <row r="797" spans="2:14" ht="13.5" x14ac:dyDescent="0.25">
      <c r="B797" s="122">
        <v>780</v>
      </c>
      <c r="C797" s="122" t="s">
        <v>128</v>
      </c>
      <c r="D797" s="110" t="s">
        <v>116</v>
      </c>
      <c r="E797" s="118">
        <v>44897</v>
      </c>
      <c r="F797" s="289">
        <v>44927</v>
      </c>
      <c r="G797" s="198">
        <v>14332165.209599998</v>
      </c>
      <c r="H797" s="207"/>
      <c r="I797" s="233">
        <v>1991.84</v>
      </c>
      <c r="J797" s="290" t="s">
        <v>342</v>
      </c>
      <c r="K797" s="199" t="s">
        <v>21</v>
      </c>
      <c r="L797" s="268"/>
      <c r="M797" s="270"/>
      <c r="N797" s="272"/>
    </row>
    <row r="798" spans="2:14" ht="13.5" x14ac:dyDescent="0.25">
      <c r="B798" s="122">
        <v>781</v>
      </c>
      <c r="C798" s="122" t="s">
        <v>128</v>
      </c>
      <c r="D798" s="110" t="s">
        <v>116</v>
      </c>
      <c r="E798" s="118">
        <v>44897</v>
      </c>
      <c r="F798" s="289">
        <v>44927</v>
      </c>
      <c r="G798" s="198">
        <v>56836852.514399998</v>
      </c>
      <c r="H798" s="207"/>
      <c r="I798" s="233">
        <v>7899.01</v>
      </c>
      <c r="J798" s="290" t="s">
        <v>342</v>
      </c>
      <c r="K798" s="199" t="s">
        <v>21</v>
      </c>
      <c r="L798" s="268"/>
      <c r="M798" s="270"/>
      <c r="N798" s="272"/>
    </row>
    <row r="799" spans="2:14" ht="13.5" x14ac:dyDescent="0.25">
      <c r="B799" s="122">
        <v>782</v>
      </c>
      <c r="C799" s="122" t="s">
        <v>128</v>
      </c>
      <c r="D799" s="110" t="s">
        <v>116</v>
      </c>
      <c r="E799" s="118">
        <v>44904</v>
      </c>
      <c r="F799" s="289">
        <v>44934</v>
      </c>
      <c r="G799" s="198">
        <v>1332522022.5576</v>
      </c>
      <c r="H799" s="207"/>
      <c r="I799" s="233">
        <v>185189.79</v>
      </c>
      <c r="J799" s="290" t="s">
        <v>342</v>
      </c>
      <c r="K799" s="199" t="s">
        <v>21</v>
      </c>
      <c r="L799" s="268"/>
      <c r="M799" s="270"/>
      <c r="N799" s="272"/>
    </row>
    <row r="800" spans="2:14" ht="13.5" x14ac:dyDescent="0.25">
      <c r="B800" s="122">
        <v>783</v>
      </c>
      <c r="C800" s="122" t="s">
        <v>128</v>
      </c>
      <c r="D800" s="110" t="s">
        <v>116</v>
      </c>
      <c r="E800" s="118">
        <v>44908</v>
      </c>
      <c r="F800" s="289">
        <v>44938</v>
      </c>
      <c r="G800" s="198">
        <v>63460326.988799997</v>
      </c>
      <c r="H800" s="207"/>
      <c r="I800" s="233">
        <v>8819.52</v>
      </c>
      <c r="J800" s="290" t="s">
        <v>342</v>
      </c>
      <c r="K800" s="199" t="s">
        <v>21</v>
      </c>
      <c r="L800" s="268"/>
      <c r="M800" s="270"/>
      <c r="N800" s="272"/>
    </row>
    <row r="801" spans="2:14" ht="13.5" x14ac:dyDescent="0.25">
      <c r="B801" s="122">
        <v>784</v>
      </c>
      <c r="C801" s="122" t="s">
        <v>128</v>
      </c>
      <c r="D801" s="110" t="s">
        <v>116</v>
      </c>
      <c r="E801" s="118">
        <v>44908</v>
      </c>
      <c r="F801" s="289">
        <v>44938</v>
      </c>
      <c r="G801" s="198">
        <v>38750826.256800003</v>
      </c>
      <c r="H801" s="207"/>
      <c r="I801" s="233">
        <v>5385.47</v>
      </c>
      <c r="J801" s="290" t="s">
        <v>342</v>
      </c>
      <c r="K801" s="199" t="s">
        <v>21</v>
      </c>
      <c r="L801" s="268"/>
      <c r="M801" s="270"/>
      <c r="N801" s="272"/>
    </row>
    <row r="802" spans="2:14" ht="13.5" x14ac:dyDescent="0.25">
      <c r="B802" s="122">
        <v>785</v>
      </c>
      <c r="C802" s="122" t="s">
        <v>128</v>
      </c>
      <c r="D802" s="110" t="s">
        <v>116</v>
      </c>
      <c r="E802" s="118">
        <v>44909</v>
      </c>
      <c r="F802" s="289">
        <v>44939</v>
      </c>
      <c r="G802" s="198">
        <v>1562849568</v>
      </c>
      <c r="H802" s="207"/>
      <c r="I802" s="233">
        <v>217200</v>
      </c>
      <c r="J802" s="290" t="s">
        <v>342</v>
      </c>
      <c r="K802" s="199" t="s">
        <v>21</v>
      </c>
      <c r="L802" s="268"/>
      <c r="M802" s="270"/>
      <c r="N802" s="272"/>
    </row>
    <row r="803" spans="2:14" ht="13.5" x14ac:dyDescent="0.25">
      <c r="B803" s="122">
        <v>786</v>
      </c>
      <c r="C803" s="122" t="s">
        <v>128</v>
      </c>
      <c r="D803" s="110" t="s">
        <v>116</v>
      </c>
      <c r="E803" s="118">
        <v>44916</v>
      </c>
      <c r="F803" s="289">
        <v>44946</v>
      </c>
      <c r="G803" s="198">
        <v>84234353.767199993</v>
      </c>
      <c r="H803" s="207"/>
      <c r="I803" s="233">
        <v>11706.63</v>
      </c>
      <c r="J803" s="290" t="s">
        <v>342</v>
      </c>
      <c r="K803" s="199" t="s">
        <v>21</v>
      </c>
      <c r="L803" s="268"/>
      <c r="M803" s="270"/>
      <c r="N803" s="272"/>
    </row>
    <row r="804" spans="2:14" ht="13.5" x14ac:dyDescent="0.25">
      <c r="B804" s="122">
        <v>787</v>
      </c>
      <c r="C804" s="122" t="s">
        <v>128</v>
      </c>
      <c r="D804" s="110" t="s">
        <v>116</v>
      </c>
      <c r="E804" s="118">
        <v>44921</v>
      </c>
      <c r="F804" s="289">
        <v>44951</v>
      </c>
      <c r="G804" s="198">
        <v>68715516.592800006</v>
      </c>
      <c r="H804" s="207"/>
      <c r="I804" s="233">
        <v>9549.8700000000008</v>
      </c>
      <c r="J804" s="290" t="s">
        <v>342</v>
      </c>
      <c r="K804" s="199" t="s">
        <v>21</v>
      </c>
      <c r="L804" s="268"/>
      <c r="M804" s="270"/>
      <c r="N804" s="272"/>
    </row>
    <row r="805" spans="2:14" ht="13.5" x14ac:dyDescent="0.25">
      <c r="B805" s="122">
        <v>788</v>
      </c>
      <c r="C805" s="122" t="s">
        <v>128</v>
      </c>
      <c r="D805" s="110" t="s">
        <v>116</v>
      </c>
      <c r="E805" s="118">
        <v>44869</v>
      </c>
      <c r="F805" s="289">
        <v>44899</v>
      </c>
      <c r="G805" s="198">
        <v>175432022.63999999</v>
      </c>
      <c r="H805" s="207"/>
      <c r="I805" s="233">
        <v>24381</v>
      </c>
      <c r="J805" s="290" t="s">
        <v>342</v>
      </c>
      <c r="K805" s="199" t="s">
        <v>21</v>
      </c>
      <c r="L805" s="268"/>
      <c r="M805" s="270"/>
      <c r="N805" s="272"/>
    </row>
    <row r="806" spans="2:14" ht="13.5" x14ac:dyDescent="0.25">
      <c r="B806" s="122">
        <v>789</v>
      </c>
      <c r="C806" s="122" t="s">
        <v>128</v>
      </c>
      <c r="D806" s="110" t="s">
        <v>116</v>
      </c>
      <c r="E806" s="118">
        <v>44928</v>
      </c>
      <c r="F806" s="289">
        <v>44958</v>
      </c>
      <c r="G806" s="198">
        <v>26939727.359999999</v>
      </c>
      <c r="H806" s="207"/>
      <c r="I806" s="233">
        <v>3744</v>
      </c>
      <c r="J806" s="290" t="s">
        <v>342</v>
      </c>
      <c r="K806" s="199" t="s">
        <v>21</v>
      </c>
      <c r="L806" s="268"/>
      <c r="M806" s="270"/>
      <c r="N806" s="272"/>
    </row>
    <row r="807" spans="2:14" ht="13.5" x14ac:dyDescent="0.25">
      <c r="B807" s="122">
        <v>790</v>
      </c>
      <c r="C807" s="122" t="s">
        <v>128</v>
      </c>
      <c r="D807" s="110" t="s">
        <v>116</v>
      </c>
      <c r="E807" s="118">
        <v>44929</v>
      </c>
      <c r="F807" s="289">
        <v>44959</v>
      </c>
      <c r="G807" s="198">
        <v>256013755.19999999</v>
      </c>
      <c r="H807" s="207"/>
      <c r="I807" s="233">
        <v>35580</v>
      </c>
      <c r="J807" s="290" t="s">
        <v>342</v>
      </c>
      <c r="K807" s="199" t="s">
        <v>21</v>
      </c>
      <c r="L807" s="268"/>
      <c r="M807" s="270"/>
      <c r="N807" s="272"/>
    </row>
    <row r="808" spans="2:14" ht="13.5" x14ac:dyDescent="0.25">
      <c r="B808" s="122">
        <v>791</v>
      </c>
      <c r="C808" s="122" t="s">
        <v>128</v>
      </c>
      <c r="D808" s="110" t="s">
        <v>116</v>
      </c>
      <c r="E808" s="118">
        <v>44935</v>
      </c>
      <c r="F808" s="289">
        <v>44965</v>
      </c>
      <c r="G808" s="198">
        <v>159501318.47999999</v>
      </c>
      <c r="H808" s="207"/>
      <c r="I808" s="233">
        <v>22167</v>
      </c>
      <c r="J808" s="290" t="s">
        <v>342</v>
      </c>
      <c r="K808" s="199" t="s">
        <v>21</v>
      </c>
      <c r="L808" s="268"/>
      <c r="M808" s="270"/>
      <c r="N808" s="272"/>
    </row>
    <row r="809" spans="2:14" ht="13.5" x14ac:dyDescent="0.25">
      <c r="B809" s="122">
        <v>792</v>
      </c>
      <c r="C809" s="122" t="s">
        <v>128</v>
      </c>
      <c r="D809" s="110" t="s">
        <v>116</v>
      </c>
      <c r="E809" s="118">
        <v>44942</v>
      </c>
      <c r="F809" s="289">
        <v>44972</v>
      </c>
      <c r="G809" s="198">
        <v>78818849.75999999</v>
      </c>
      <c r="H809" s="207"/>
      <c r="I809" s="233">
        <v>10954</v>
      </c>
      <c r="J809" s="290" t="s">
        <v>342</v>
      </c>
      <c r="K809" s="199" t="s">
        <v>21</v>
      </c>
      <c r="L809" s="268"/>
      <c r="M809" s="270"/>
      <c r="N809" s="272"/>
    </row>
    <row r="810" spans="2:14" ht="13.5" x14ac:dyDescent="0.25">
      <c r="B810" s="122">
        <v>793</v>
      </c>
      <c r="C810" s="122" t="s">
        <v>128</v>
      </c>
      <c r="D810" s="110" t="s">
        <v>116</v>
      </c>
      <c r="E810" s="118">
        <v>44957</v>
      </c>
      <c r="F810" s="289">
        <v>44987</v>
      </c>
      <c r="G810" s="198">
        <v>182375622.23999998</v>
      </c>
      <c r="H810" s="207"/>
      <c r="I810" s="233">
        <v>25346</v>
      </c>
      <c r="J810" s="290" t="s">
        <v>342</v>
      </c>
      <c r="K810" s="199" t="s">
        <v>21</v>
      </c>
      <c r="L810" s="268"/>
      <c r="M810" s="270"/>
      <c r="N810" s="272"/>
    </row>
    <row r="811" spans="2:14" ht="13.5" x14ac:dyDescent="0.25">
      <c r="B811" s="122">
        <v>794</v>
      </c>
      <c r="C811" s="122" t="s">
        <v>128</v>
      </c>
      <c r="D811" s="110" t="s">
        <v>116</v>
      </c>
      <c r="E811" s="118">
        <v>44957</v>
      </c>
      <c r="F811" s="289">
        <v>44987</v>
      </c>
      <c r="G811" s="198">
        <v>86064657.839999989</v>
      </c>
      <c r="H811" s="207"/>
      <c r="I811" s="233">
        <v>11961</v>
      </c>
      <c r="J811" s="290" t="s">
        <v>342</v>
      </c>
      <c r="K811" s="199" t="s">
        <v>21</v>
      </c>
      <c r="L811" s="268"/>
      <c r="M811" s="270"/>
      <c r="N811" s="272"/>
    </row>
    <row r="812" spans="2:14" ht="13.5" x14ac:dyDescent="0.25">
      <c r="B812" s="122">
        <v>795</v>
      </c>
      <c r="C812" s="122" t="s">
        <v>128</v>
      </c>
      <c r="D812" s="110" t="s">
        <v>116</v>
      </c>
      <c r="E812" s="118">
        <v>44957</v>
      </c>
      <c r="F812" s="289">
        <v>44987</v>
      </c>
      <c r="G812" s="198">
        <v>64420774.319999993</v>
      </c>
      <c r="H812" s="207"/>
      <c r="I812" s="233">
        <v>8953</v>
      </c>
      <c r="J812" s="290" t="s">
        <v>342</v>
      </c>
      <c r="K812" s="199" t="s">
        <v>21</v>
      </c>
      <c r="L812" s="268"/>
      <c r="M812" s="270"/>
      <c r="N812" s="272"/>
    </row>
    <row r="813" spans="2:14" ht="13.5" x14ac:dyDescent="0.25">
      <c r="B813" s="122">
        <v>796</v>
      </c>
      <c r="C813" s="122" t="s">
        <v>128</v>
      </c>
      <c r="D813" s="110" t="s">
        <v>116</v>
      </c>
      <c r="E813" s="118">
        <v>44958</v>
      </c>
      <c r="F813" s="289">
        <v>44988</v>
      </c>
      <c r="G813" s="198">
        <v>87769977.11999999</v>
      </c>
      <c r="H813" s="207"/>
      <c r="I813" s="233">
        <v>12198</v>
      </c>
      <c r="J813" s="290" t="s">
        <v>342</v>
      </c>
      <c r="K813" s="199" t="s">
        <v>21</v>
      </c>
      <c r="L813" s="268"/>
      <c r="M813" s="270"/>
      <c r="N813" s="272"/>
    </row>
    <row r="814" spans="2:14" ht="13.5" x14ac:dyDescent="0.25">
      <c r="B814" s="122">
        <v>797</v>
      </c>
      <c r="C814" s="122" t="s">
        <v>128</v>
      </c>
      <c r="D814" s="110" t="s">
        <v>116</v>
      </c>
      <c r="E814" s="118">
        <v>44971</v>
      </c>
      <c r="F814" s="289">
        <v>45001</v>
      </c>
      <c r="G814" s="198">
        <v>32811206.399999999</v>
      </c>
      <c r="H814" s="207"/>
      <c r="I814" s="233">
        <v>4560</v>
      </c>
      <c r="J814" s="290" t="s">
        <v>342</v>
      </c>
      <c r="K814" s="199" t="s">
        <v>21</v>
      </c>
      <c r="L814" s="268"/>
      <c r="M814" s="270"/>
      <c r="N814" s="272"/>
    </row>
    <row r="815" spans="2:14" ht="13.5" x14ac:dyDescent="0.25">
      <c r="B815" s="122">
        <v>798</v>
      </c>
      <c r="C815" s="122" t="s">
        <v>128</v>
      </c>
      <c r="D815" s="110" t="s">
        <v>116</v>
      </c>
      <c r="E815" s="118">
        <v>44974</v>
      </c>
      <c r="F815" s="289">
        <v>45004</v>
      </c>
      <c r="G815" s="198">
        <v>120789851.27999999</v>
      </c>
      <c r="H815" s="207"/>
      <c r="I815" s="233">
        <v>16787</v>
      </c>
      <c r="J815" s="290" t="s">
        <v>342</v>
      </c>
      <c r="K815" s="199" t="s">
        <v>21</v>
      </c>
      <c r="L815" s="268"/>
      <c r="M815" s="270"/>
      <c r="N815" s="272"/>
    </row>
    <row r="816" spans="2:14" ht="13.5" x14ac:dyDescent="0.25">
      <c r="B816" s="122">
        <v>799</v>
      </c>
      <c r="C816" s="122" t="s">
        <v>128</v>
      </c>
      <c r="D816" s="110" t="s">
        <v>116</v>
      </c>
      <c r="E816" s="118">
        <v>44974</v>
      </c>
      <c r="F816" s="289">
        <v>45004</v>
      </c>
      <c r="G816" s="198">
        <v>116084033.52</v>
      </c>
      <c r="H816" s="207"/>
      <c r="I816" s="233">
        <v>16133</v>
      </c>
      <c r="J816" s="290" t="s">
        <v>342</v>
      </c>
      <c r="K816" s="199" t="s">
        <v>21</v>
      </c>
      <c r="L816" s="268"/>
      <c r="M816" s="270"/>
      <c r="N816" s="272"/>
    </row>
    <row r="817" spans="2:14" ht="13.5" x14ac:dyDescent="0.25">
      <c r="B817" s="122">
        <v>800</v>
      </c>
      <c r="C817" s="122" t="s">
        <v>128</v>
      </c>
      <c r="D817" s="110" t="s">
        <v>116</v>
      </c>
      <c r="E817" s="118">
        <v>44974</v>
      </c>
      <c r="F817" s="289">
        <v>45004</v>
      </c>
      <c r="G817" s="198">
        <v>83042573.039999992</v>
      </c>
      <c r="H817" s="207"/>
      <c r="I817" s="233">
        <v>11541</v>
      </c>
      <c r="J817" s="290" t="s">
        <v>342</v>
      </c>
      <c r="K817" s="199" t="s">
        <v>21</v>
      </c>
      <c r="L817" s="268"/>
      <c r="M817" s="270"/>
      <c r="N817" s="272"/>
    </row>
    <row r="818" spans="2:14" ht="13.5" x14ac:dyDescent="0.25">
      <c r="B818" s="122">
        <v>801</v>
      </c>
      <c r="C818" s="122" t="s">
        <v>128</v>
      </c>
      <c r="D818" s="110" t="s">
        <v>116</v>
      </c>
      <c r="E818" s="118">
        <v>44974</v>
      </c>
      <c r="F818" s="289">
        <v>45004</v>
      </c>
      <c r="G818" s="198">
        <v>106801915.91999999</v>
      </c>
      <c r="H818" s="207"/>
      <c r="I818" s="233">
        <v>14843</v>
      </c>
      <c r="J818" s="290" t="s">
        <v>342</v>
      </c>
      <c r="K818" s="199" t="s">
        <v>21</v>
      </c>
      <c r="L818" s="268"/>
      <c r="M818" s="270"/>
      <c r="N818" s="272"/>
    </row>
    <row r="819" spans="2:14" ht="13.5" x14ac:dyDescent="0.25">
      <c r="B819" s="122">
        <v>802</v>
      </c>
      <c r="C819" s="122" t="s">
        <v>128</v>
      </c>
      <c r="D819" s="110" t="s">
        <v>116</v>
      </c>
      <c r="E819" s="118">
        <v>44987</v>
      </c>
      <c r="F819" s="289">
        <v>45017</v>
      </c>
      <c r="G819" s="198">
        <v>364592944.79999995</v>
      </c>
      <c r="H819" s="207"/>
      <c r="I819" s="233">
        <v>50670</v>
      </c>
      <c r="J819" s="290" t="s">
        <v>342</v>
      </c>
      <c r="K819" s="199" t="s">
        <v>21</v>
      </c>
      <c r="L819" s="268"/>
      <c r="M819" s="270"/>
      <c r="N819" s="272"/>
    </row>
    <row r="820" spans="2:14" ht="13.5" x14ac:dyDescent="0.25">
      <c r="B820" s="122">
        <v>803</v>
      </c>
      <c r="C820" s="122" t="s">
        <v>128</v>
      </c>
      <c r="D820" s="110" t="s">
        <v>116</v>
      </c>
      <c r="E820" s="118">
        <v>44992</v>
      </c>
      <c r="F820" s="289">
        <v>45022</v>
      </c>
      <c r="G820" s="198">
        <v>146607090</v>
      </c>
      <c r="H820" s="207"/>
      <c r="I820" s="233">
        <v>20375</v>
      </c>
      <c r="J820" s="290" t="s">
        <v>342</v>
      </c>
      <c r="K820" s="199" t="s">
        <v>21</v>
      </c>
      <c r="L820" s="268"/>
      <c r="M820" s="270"/>
      <c r="N820" s="272"/>
    </row>
    <row r="821" spans="2:14" ht="13.5" x14ac:dyDescent="0.25">
      <c r="B821" s="122">
        <v>804</v>
      </c>
      <c r="C821" s="122" t="s">
        <v>128</v>
      </c>
      <c r="D821" s="110" t="s">
        <v>116</v>
      </c>
      <c r="E821" s="118">
        <v>44994</v>
      </c>
      <c r="F821" s="289">
        <v>45024</v>
      </c>
      <c r="G821" s="198">
        <v>110687453.52</v>
      </c>
      <c r="H821" s="207"/>
      <c r="I821" s="233">
        <v>15383</v>
      </c>
      <c r="J821" s="290" t="s">
        <v>342</v>
      </c>
      <c r="K821" s="199" t="s">
        <v>21</v>
      </c>
      <c r="L821" s="268"/>
      <c r="M821" s="270"/>
      <c r="N821" s="272"/>
    </row>
    <row r="822" spans="2:14" ht="13.5" x14ac:dyDescent="0.25">
      <c r="B822" s="122">
        <v>805</v>
      </c>
      <c r="C822" s="122" t="s">
        <v>128</v>
      </c>
      <c r="D822" s="110" t="s">
        <v>116</v>
      </c>
      <c r="E822" s="118">
        <v>44995</v>
      </c>
      <c r="F822" s="289">
        <v>45025</v>
      </c>
      <c r="G822" s="198">
        <v>159702790.79999998</v>
      </c>
      <c r="H822" s="207"/>
      <c r="I822" s="233">
        <v>22195</v>
      </c>
      <c r="J822" s="290" t="s">
        <v>342</v>
      </c>
      <c r="K822" s="199" t="s">
        <v>21</v>
      </c>
      <c r="L822" s="268"/>
      <c r="M822" s="270"/>
      <c r="N822" s="272"/>
    </row>
    <row r="823" spans="2:14" ht="13.5" x14ac:dyDescent="0.25">
      <c r="B823" s="122">
        <v>806</v>
      </c>
      <c r="C823" s="122" t="s">
        <v>128</v>
      </c>
      <c r="D823" s="110" t="s">
        <v>116</v>
      </c>
      <c r="E823" s="118">
        <v>44998</v>
      </c>
      <c r="F823" s="289">
        <v>45028</v>
      </c>
      <c r="G823" s="198">
        <v>229210741.19999999</v>
      </c>
      <c r="H823" s="207"/>
      <c r="I823" s="233">
        <v>31855</v>
      </c>
      <c r="J823" s="290" t="s">
        <v>342</v>
      </c>
      <c r="K823" s="199" t="s">
        <v>21</v>
      </c>
      <c r="L823" s="268"/>
      <c r="M823" s="270"/>
      <c r="N823" s="272"/>
    </row>
    <row r="824" spans="2:14" ht="13.5" x14ac:dyDescent="0.25">
      <c r="B824" s="122">
        <v>807</v>
      </c>
      <c r="C824" s="122" t="s">
        <v>128</v>
      </c>
      <c r="D824" s="110" t="s">
        <v>116</v>
      </c>
      <c r="E824" s="118">
        <v>45002</v>
      </c>
      <c r="F824" s="289">
        <v>45032</v>
      </c>
      <c r="G824" s="198">
        <v>188311860.23999998</v>
      </c>
      <c r="H824" s="207"/>
      <c r="I824" s="233">
        <v>26171</v>
      </c>
      <c r="J824" s="290" t="s">
        <v>342</v>
      </c>
      <c r="K824" s="199" t="s">
        <v>21</v>
      </c>
      <c r="L824" s="268"/>
      <c r="M824" s="270"/>
      <c r="N824" s="272"/>
    </row>
    <row r="825" spans="2:14" ht="13.5" x14ac:dyDescent="0.25">
      <c r="B825" s="122">
        <v>808</v>
      </c>
      <c r="C825" s="122" t="s">
        <v>128</v>
      </c>
      <c r="D825" s="110" t="s">
        <v>116</v>
      </c>
      <c r="E825" s="118">
        <v>45002</v>
      </c>
      <c r="F825" s="289">
        <v>45032</v>
      </c>
      <c r="G825" s="198">
        <v>102247202.39999999</v>
      </c>
      <c r="H825" s="207"/>
      <c r="I825" s="233">
        <v>14210</v>
      </c>
      <c r="J825" s="290" t="s">
        <v>342</v>
      </c>
      <c r="K825" s="199" t="s">
        <v>21</v>
      </c>
      <c r="L825" s="268"/>
      <c r="M825" s="270"/>
      <c r="N825" s="272"/>
    </row>
    <row r="826" spans="2:14" ht="13.5" x14ac:dyDescent="0.25">
      <c r="B826" s="122">
        <v>809</v>
      </c>
      <c r="C826" s="122" t="s">
        <v>128</v>
      </c>
      <c r="D826" s="110" t="s">
        <v>116</v>
      </c>
      <c r="E826" s="118">
        <v>45002</v>
      </c>
      <c r="F826" s="289">
        <v>45032</v>
      </c>
      <c r="G826" s="198">
        <v>105218919.11999999</v>
      </c>
      <c r="H826" s="207"/>
      <c r="I826" s="233">
        <v>14623</v>
      </c>
      <c r="J826" s="290" t="s">
        <v>342</v>
      </c>
      <c r="K826" s="199" t="s">
        <v>21</v>
      </c>
      <c r="L826" s="268"/>
      <c r="M826" s="270"/>
      <c r="N826" s="272"/>
    </row>
    <row r="827" spans="2:14" ht="13.5" x14ac:dyDescent="0.25">
      <c r="B827" s="122">
        <v>810</v>
      </c>
      <c r="C827" s="122" t="s">
        <v>128</v>
      </c>
      <c r="D827" s="110" t="s">
        <v>116</v>
      </c>
      <c r="E827" s="118">
        <v>45006</v>
      </c>
      <c r="F827" s="289">
        <v>45036</v>
      </c>
      <c r="G827" s="198">
        <v>57426806.639999993</v>
      </c>
      <c r="H827" s="207"/>
      <c r="I827" s="233">
        <v>7981</v>
      </c>
      <c r="J827" s="290" t="s">
        <v>342</v>
      </c>
      <c r="K827" s="199" t="s">
        <v>21</v>
      </c>
      <c r="L827" s="268"/>
      <c r="M827" s="270"/>
      <c r="N827" s="272"/>
    </row>
    <row r="828" spans="2:14" ht="13.5" x14ac:dyDescent="0.25">
      <c r="B828" s="122">
        <v>811</v>
      </c>
      <c r="C828" s="122" t="s">
        <v>128</v>
      </c>
      <c r="D828" s="110" t="s">
        <v>116</v>
      </c>
      <c r="E828" s="118">
        <v>45015</v>
      </c>
      <c r="F828" s="289">
        <v>45045</v>
      </c>
      <c r="G828" s="198">
        <v>87784368</v>
      </c>
      <c r="H828" s="207"/>
      <c r="I828" s="233">
        <v>12200</v>
      </c>
      <c r="J828" s="290" t="s">
        <v>342</v>
      </c>
      <c r="K828" s="199" t="s">
        <v>21</v>
      </c>
      <c r="L828" s="268"/>
      <c r="M828" s="270"/>
      <c r="N828" s="272"/>
    </row>
    <row r="829" spans="2:14" ht="13.5" x14ac:dyDescent="0.25">
      <c r="B829" s="122">
        <v>812</v>
      </c>
      <c r="C829" s="122" t="s">
        <v>128</v>
      </c>
      <c r="D829" s="110" t="s">
        <v>116</v>
      </c>
      <c r="E829" s="118">
        <v>45016</v>
      </c>
      <c r="F829" s="289">
        <v>45046</v>
      </c>
      <c r="G829" s="198">
        <v>86280521.039999992</v>
      </c>
      <c r="H829" s="207"/>
      <c r="I829" s="233">
        <v>11991</v>
      </c>
      <c r="J829" s="290" t="s">
        <v>342</v>
      </c>
      <c r="K829" s="199" t="s">
        <v>21</v>
      </c>
      <c r="L829" s="268"/>
      <c r="M829" s="270"/>
      <c r="N829" s="272"/>
    </row>
    <row r="830" spans="2:14" ht="13.5" x14ac:dyDescent="0.25">
      <c r="B830" s="122">
        <v>813</v>
      </c>
      <c r="C830" s="122" t="s">
        <v>127</v>
      </c>
      <c r="D830" s="110" t="s">
        <v>116</v>
      </c>
      <c r="E830" s="118">
        <v>44838</v>
      </c>
      <c r="F830" s="289">
        <v>44868</v>
      </c>
      <c r="G830" s="198">
        <v>184804802.78399998</v>
      </c>
      <c r="H830" s="207"/>
      <c r="I830" s="233">
        <v>25683.599999999999</v>
      </c>
      <c r="J830" s="290" t="s">
        <v>342</v>
      </c>
      <c r="K830" s="199" t="s">
        <v>21</v>
      </c>
      <c r="L830" s="268"/>
      <c r="M830" s="270"/>
      <c r="N830" s="272"/>
    </row>
    <row r="831" spans="2:14" ht="13.5" x14ac:dyDescent="0.25">
      <c r="B831" s="122">
        <v>814</v>
      </c>
      <c r="C831" s="122" t="s">
        <v>127</v>
      </c>
      <c r="D831" s="110" t="s">
        <v>116</v>
      </c>
      <c r="E831" s="118">
        <v>44937</v>
      </c>
      <c r="F831" s="289">
        <v>44967</v>
      </c>
      <c r="G831" s="198">
        <v>160890038.39999998</v>
      </c>
      <c r="H831" s="207"/>
      <c r="I831" s="233">
        <v>22360</v>
      </c>
      <c r="J831" s="290" t="s">
        <v>342</v>
      </c>
      <c r="K831" s="199" t="s">
        <v>21</v>
      </c>
      <c r="L831" s="268"/>
      <c r="M831" s="270"/>
      <c r="N831" s="272"/>
    </row>
    <row r="832" spans="2:14" ht="13.5" x14ac:dyDescent="0.25">
      <c r="B832" s="122">
        <v>815</v>
      </c>
      <c r="C832" s="122" t="s">
        <v>127</v>
      </c>
      <c r="D832" s="110" t="s">
        <v>116</v>
      </c>
      <c r="E832" s="118">
        <v>44994</v>
      </c>
      <c r="F832" s="289">
        <v>45024</v>
      </c>
      <c r="G832" s="198">
        <v>160890038.39999998</v>
      </c>
      <c r="H832" s="207"/>
      <c r="I832" s="233">
        <v>22360</v>
      </c>
      <c r="J832" s="290" t="s">
        <v>342</v>
      </c>
      <c r="K832" s="199" t="s">
        <v>21</v>
      </c>
      <c r="L832" s="268"/>
      <c r="M832" s="270"/>
      <c r="N832" s="272"/>
    </row>
    <row r="833" spans="2:14" ht="13.5" x14ac:dyDescent="0.25">
      <c r="B833" s="122">
        <v>816</v>
      </c>
      <c r="C833" s="122" t="s">
        <v>127</v>
      </c>
      <c r="D833" s="110" t="s">
        <v>116</v>
      </c>
      <c r="E833" s="118">
        <v>44995</v>
      </c>
      <c r="F833" s="289">
        <v>45025</v>
      </c>
      <c r="G833" s="198">
        <v>160890038.39999998</v>
      </c>
      <c r="H833" s="207"/>
      <c r="I833" s="233">
        <v>22360</v>
      </c>
      <c r="J833" s="290" t="s">
        <v>342</v>
      </c>
      <c r="K833" s="199" t="s">
        <v>21</v>
      </c>
      <c r="L833" s="268"/>
      <c r="M833" s="270"/>
      <c r="N833" s="272"/>
    </row>
    <row r="834" spans="2:14" ht="13.5" x14ac:dyDescent="0.25">
      <c r="B834" s="122">
        <v>817</v>
      </c>
      <c r="C834" s="122" t="s">
        <v>325</v>
      </c>
      <c r="D834" s="110" t="s">
        <v>116</v>
      </c>
      <c r="E834" s="118">
        <v>44839</v>
      </c>
      <c r="F834" s="289">
        <v>44869</v>
      </c>
      <c r="G834" s="198">
        <v>251840400</v>
      </c>
      <c r="H834" s="207"/>
      <c r="I834" s="233">
        <v>35000</v>
      </c>
      <c r="J834" s="290" t="s">
        <v>342</v>
      </c>
      <c r="K834" s="199" t="s">
        <v>21</v>
      </c>
      <c r="L834" s="268"/>
      <c r="M834" s="270"/>
      <c r="N834" s="272"/>
    </row>
    <row r="835" spans="2:14" ht="13.5" x14ac:dyDescent="0.25">
      <c r="B835" s="122">
        <v>818</v>
      </c>
      <c r="C835" s="122" t="s">
        <v>325</v>
      </c>
      <c r="D835" s="110" t="s">
        <v>116</v>
      </c>
      <c r="E835" s="118">
        <v>44958</v>
      </c>
      <c r="F835" s="289">
        <v>44988</v>
      </c>
      <c r="G835" s="198">
        <v>251840400</v>
      </c>
      <c r="H835" s="207"/>
      <c r="I835" s="233">
        <v>35000</v>
      </c>
      <c r="J835" s="290" t="s">
        <v>342</v>
      </c>
      <c r="K835" s="199" t="s">
        <v>21</v>
      </c>
      <c r="L835" s="268"/>
      <c r="M835" s="270"/>
      <c r="N835" s="272"/>
    </row>
    <row r="836" spans="2:14" ht="13.5" x14ac:dyDescent="0.25">
      <c r="B836" s="122">
        <v>819</v>
      </c>
      <c r="C836" s="122" t="s">
        <v>325</v>
      </c>
      <c r="D836" s="110" t="s">
        <v>116</v>
      </c>
      <c r="E836" s="118">
        <v>44987</v>
      </c>
      <c r="F836" s="289">
        <v>45017</v>
      </c>
      <c r="G836" s="198">
        <v>251840400</v>
      </c>
      <c r="H836" s="207"/>
      <c r="I836" s="233">
        <v>35000</v>
      </c>
      <c r="J836" s="290" t="s">
        <v>342</v>
      </c>
      <c r="K836" s="199" t="s">
        <v>21</v>
      </c>
      <c r="L836" s="268"/>
      <c r="M836" s="270"/>
      <c r="N836" s="272"/>
    </row>
    <row r="837" spans="2:14" ht="13.5" x14ac:dyDescent="0.25">
      <c r="B837" s="122">
        <v>820</v>
      </c>
      <c r="C837" s="122" t="s">
        <v>324</v>
      </c>
      <c r="D837" s="110" t="s">
        <v>116</v>
      </c>
      <c r="E837" s="118">
        <v>44960</v>
      </c>
      <c r="F837" s="289">
        <v>44990</v>
      </c>
      <c r="G837" s="198">
        <v>1255911885.0599999</v>
      </c>
      <c r="H837" s="207"/>
      <c r="I837" s="233">
        <v>174542.75</v>
      </c>
      <c r="J837" s="290" t="s">
        <v>342</v>
      </c>
      <c r="K837" s="199" t="s">
        <v>21</v>
      </c>
      <c r="L837" s="268"/>
      <c r="M837" s="270"/>
      <c r="N837" s="272"/>
    </row>
    <row r="838" spans="2:14" ht="13.5" x14ac:dyDescent="0.25">
      <c r="B838" s="122">
        <v>821</v>
      </c>
      <c r="C838" s="122" t="s">
        <v>324</v>
      </c>
      <c r="D838" s="110" t="s">
        <v>116</v>
      </c>
      <c r="E838" s="118">
        <v>44977</v>
      </c>
      <c r="F838" s="289">
        <v>45007</v>
      </c>
      <c r="G838" s="198">
        <v>1020703744.6199999</v>
      </c>
      <c r="H838" s="207"/>
      <c r="I838" s="233">
        <v>141854.25</v>
      </c>
      <c r="J838" s="290" t="s">
        <v>342</v>
      </c>
      <c r="K838" s="199" t="s">
        <v>21</v>
      </c>
      <c r="L838" s="268"/>
      <c r="M838" s="270"/>
      <c r="N838" s="272"/>
    </row>
    <row r="839" spans="2:14" ht="13.5" x14ac:dyDescent="0.25">
      <c r="B839" s="122">
        <v>822</v>
      </c>
      <c r="C839" s="122" t="s">
        <v>324</v>
      </c>
      <c r="D839" s="110" t="s">
        <v>116</v>
      </c>
      <c r="E839" s="118">
        <v>45016</v>
      </c>
      <c r="F839" s="289">
        <v>45046</v>
      </c>
      <c r="G839" s="198">
        <v>1134491353.464</v>
      </c>
      <c r="H839" s="207"/>
      <c r="I839" s="233">
        <v>157668.1</v>
      </c>
      <c r="J839" s="290" t="s">
        <v>342</v>
      </c>
      <c r="K839" s="199" t="s">
        <v>21</v>
      </c>
      <c r="L839" s="268"/>
      <c r="M839" s="270"/>
      <c r="N839" s="272"/>
    </row>
    <row r="840" spans="2:14" ht="13.5" x14ac:dyDescent="0.25">
      <c r="B840" s="122">
        <v>823</v>
      </c>
      <c r="C840" s="122" t="s">
        <v>322</v>
      </c>
      <c r="D840" s="110" t="s">
        <v>116</v>
      </c>
      <c r="E840" s="118">
        <v>44910</v>
      </c>
      <c r="F840" s="289">
        <v>44940</v>
      </c>
      <c r="G840" s="198">
        <v>355094964</v>
      </c>
      <c r="H840" s="207"/>
      <c r="I840" s="233">
        <v>49350</v>
      </c>
      <c r="J840" s="290" t="s">
        <v>342</v>
      </c>
      <c r="K840" s="199" t="s">
        <v>21</v>
      </c>
      <c r="L840" s="268"/>
      <c r="M840" s="270"/>
      <c r="N840" s="272"/>
    </row>
    <row r="841" spans="2:14" ht="13.5" x14ac:dyDescent="0.25">
      <c r="B841" s="122">
        <v>824</v>
      </c>
      <c r="C841" s="122" t="s">
        <v>353</v>
      </c>
      <c r="D841" s="110" t="s">
        <v>116</v>
      </c>
      <c r="E841" s="118">
        <v>44957</v>
      </c>
      <c r="F841" s="289">
        <v>44987</v>
      </c>
      <c r="G841" s="198">
        <v>336854523.59999996</v>
      </c>
      <c r="H841" s="207"/>
      <c r="I841" s="233">
        <v>46815</v>
      </c>
      <c r="J841" s="290" t="s">
        <v>342</v>
      </c>
      <c r="K841" s="199" t="s">
        <v>21</v>
      </c>
      <c r="L841" s="268"/>
      <c r="M841" s="270"/>
      <c r="N841" s="272"/>
    </row>
    <row r="842" spans="2:14" ht="13.5" x14ac:dyDescent="0.25">
      <c r="B842" s="122">
        <v>825</v>
      </c>
      <c r="C842" s="122" t="s">
        <v>353</v>
      </c>
      <c r="D842" s="110" t="s">
        <v>116</v>
      </c>
      <c r="E842" s="118">
        <v>44957</v>
      </c>
      <c r="F842" s="289">
        <v>44987</v>
      </c>
      <c r="G842" s="198">
        <v>327680337.59999996</v>
      </c>
      <c r="H842" s="207"/>
      <c r="I842" s="233">
        <v>45540</v>
      </c>
      <c r="J842" s="290" t="s">
        <v>342</v>
      </c>
      <c r="K842" s="199" t="s">
        <v>21</v>
      </c>
      <c r="L842" s="268"/>
      <c r="M842" s="270"/>
      <c r="N842" s="272"/>
    </row>
    <row r="843" spans="2:14" ht="13.5" x14ac:dyDescent="0.25">
      <c r="B843" s="122">
        <v>826</v>
      </c>
      <c r="C843" s="122" t="s">
        <v>323</v>
      </c>
      <c r="D843" s="110" t="s">
        <v>116</v>
      </c>
      <c r="E843" s="118">
        <v>44995</v>
      </c>
      <c r="F843" s="289">
        <v>45025</v>
      </c>
      <c r="G843" s="198">
        <v>34331098.471655995</v>
      </c>
      <c r="H843" s="207"/>
      <c r="I843" s="233">
        <v>4771.2298999999994</v>
      </c>
      <c r="J843" s="290" t="s">
        <v>342</v>
      </c>
      <c r="K843" s="199" t="s">
        <v>21</v>
      </c>
      <c r="L843" s="268"/>
      <c r="M843" s="270"/>
      <c r="N843" s="272"/>
    </row>
    <row r="844" spans="2:14" ht="13.5" x14ac:dyDescent="0.25">
      <c r="B844" s="122">
        <v>827</v>
      </c>
      <c r="C844" s="122" t="s">
        <v>173</v>
      </c>
      <c r="D844" s="110" t="s">
        <v>71</v>
      </c>
      <c r="E844" s="118">
        <v>44685</v>
      </c>
      <c r="F844" s="289">
        <v>44685</v>
      </c>
      <c r="G844" s="198">
        <v>3181</v>
      </c>
      <c r="H844" s="207">
        <v>3181</v>
      </c>
      <c r="I844" s="233"/>
      <c r="J844" s="290" t="s">
        <v>82</v>
      </c>
      <c r="K844" s="199" t="s">
        <v>21</v>
      </c>
      <c r="L844" s="268"/>
      <c r="M844" s="270"/>
      <c r="N844" s="272"/>
    </row>
    <row r="845" spans="2:14" ht="13.5" x14ac:dyDescent="0.25">
      <c r="B845" s="122">
        <v>828</v>
      </c>
      <c r="C845" s="122" t="s">
        <v>354</v>
      </c>
      <c r="D845" s="110" t="s">
        <v>71</v>
      </c>
      <c r="E845" s="118">
        <v>45005</v>
      </c>
      <c r="F845" s="289">
        <v>45036</v>
      </c>
      <c r="G845" s="198">
        <v>1430998</v>
      </c>
      <c r="H845" s="207">
        <v>1430998</v>
      </c>
      <c r="I845" s="233"/>
      <c r="J845" s="290" t="s">
        <v>82</v>
      </c>
      <c r="K845" s="199" t="s">
        <v>21</v>
      </c>
      <c r="L845" s="268"/>
      <c r="M845" s="270"/>
      <c r="N845" s="272"/>
    </row>
    <row r="846" spans="2:14" ht="13.5" x14ac:dyDescent="0.25">
      <c r="B846" s="122">
        <v>829</v>
      </c>
      <c r="C846" s="122" t="s">
        <v>355</v>
      </c>
      <c r="D846" s="110" t="s">
        <v>71</v>
      </c>
      <c r="E846" s="118">
        <v>45013</v>
      </c>
      <c r="F846" s="289">
        <v>45013</v>
      </c>
      <c r="G846" s="198">
        <v>11247525</v>
      </c>
      <c r="H846" s="207">
        <v>11247525</v>
      </c>
      <c r="I846" s="233"/>
      <c r="J846" s="290" t="s">
        <v>82</v>
      </c>
      <c r="K846" s="199" t="s">
        <v>21</v>
      </c>
      <c r="L846" s="268"/>
      <c r="M846" s="270"/>
      <c r="N846" s="272"/>
    </row>
    <row r="847" spans="2:14" ht="13.5" x14ac:dyDescent="0.25">
      <c r="B847" s="122">
        <v>830</v>
      </c>
      <c r="C847" s="122" t="s">
        <v>356</v>
      </c>
      <c r="D847" s="110" t="s">
        <v>71</v>
      </c>
      <c r="E847" s="118">
        <v>44995</v>
      </c>
      <c r="F847" s="289">
        <v>45026</v>
      </c>
      <c r="G847" s="198">
        <v>12760005</v>
      </c>
      <c r="H847" s="207">
        <v>12760005</v>
      </c>
      <c r="I847" s="233"/>
      <c r="J847" s="290" t="s">
        <v>82</v>
      </c>
      <c r="K847" s="199" t="s">
        <v>21</v>
      </c>
      <c r="L847" s="268"/>
      <c r="M847" s="270"/>
      <c r="N847" s="272"/>
    </row>
    <row r="848" spans="2:14" ht="13.5" x14ac:dyDescent="0.25">
      <c r="B848" s="122">
        <v>831</v>
      </c>
      <c r="C848" s="122" t="s">
        <v>356</v>
      </c>
      <c r="D848" s="110" t="s">
        <v>71</v>
      </c>
      <c r="E848" s="118">
        <v>45006</v>
      </c>
      <c r="F848" s="289">
        <v>45037</v>
      </c>
      <c r="G848" s="198">
        <v>18350000</v>
      </c>
      <c r="H848" s="207">
        <v>18350000</v>
      </c>
      <c r="I848" s="233"/>
      <c r="J848" s="290" t="s">
        <v>82</v>
      </c>
      <c r="K848" s="199" t="s">
        <v>21</v>
      </c>
      <c r="L848" s="268"/>
      <c r="M848" s="270"/>
      <c r="N848" s="272"/>
    </row>
    <row r="849" spans="2:14" ht="13.5" x14ac:dyDescent="0.25">
      <c r="B849" s="122">
        <v>832</v>
      </c>
      <c r="C849" s="122" t="s">
        <v>356</v>
      </c>
      <c r="D849" s="110" t="s">
        <v>71</v>
      </c>
      <c r="E849" s="118">
        <v>45014</v>
      </c>
      <c r="F849" s="289">
        <v>45045</v>
      </c>
      <c r="G849" s="198">
        <v>5500000</v>
      </c>
      <c r="H849" s="207">
        <v>5500000</v>
      </c>
      <c r="I849" s="233"/>
      <c r="J849" s="290" t="s">
        <v>82</v>
      </c>
      <c r="K849" s="199" t="s">
        <v>21</v>
      </c>
      <c r="L849" s="268"/>
      <c r="M849" s="270"/>
      <c r="N849" s="272"/>
    </row>
    <row r="850" spans="2:14" ht="13.5" x14ac:dyDescent="0.25">
      <c r="B850" s="122">
        <v>833</v>
      </c>
      <c r="C850" s="122" t="s">
        <v>356</v>
      </c>
      <c r="D850" s="110" t="s">
        <v>71</v>
      </c>
      <c r="E850" s="118">
        <v>45014</v>
      </c>
      <c r="F850" s="289">
        <v>45045</v>
      </c>
      <c r="G850" s="198">
        <v>28980000</v>
      </c>
      <c r="H850" s="207">
        <v>28980000</v>
      </c>
      <c r="I850" s="233"/>
      <c r="J850" s="290" t="s">
        <v>82</v>
      </c>
      <c r="K850" s="199" t="s">
        <v>21</v>
      </c>
      <c r="L850" s="268"/>
      <c r="M850" s="270"/>
      <c r="N850" s="272"/>
    </row>
    <row r="851" spans="2:14" ht="13.5" x14ac:dyDescent="0.25">
      <c r="B851" s="122">
        <v>834</v>
      </c>
      <c r="C851" s="122" t="s">
        <v>357</v>
      </c>
      <c r="D851" s="110" t="s">
        <v>71</v>
      </c>
      <c r="E851" s="118">
        <v>44999</v>
      </c>
      <c r="F851" s="289">
        <v>44999</v>
      </c>
      <c r="G851" s="198">
        <v>5250000</v>
      </c>
      <c r="H851" s="207">
        <v>5250000</v>
      </c>
      <c r="I851" s="233"/>
      <c r="J851" s="290" t="s">
        <v>82</v>
      </c>
      <c r="K851" s="199" t="s">
        <v>21</v>
      </c>
      <c r="L851" s="268"/>
      <c r="M851" s="270"/>
      <c r="N851" s="272"/>
    </row>
    <row r="852" spans="2:14" ht="13.5" x14ac:dyDescent="0.25">
      <c r="B852" s="122">
        <v>835</v>
      </c>
      <c r="C852" s="122" t="s">
        <v>358</v>
      </c>
      <c r="D852" s="110" t="s">
        <v>71</v>
      </c>
      <c r="E852" s="118">
        <v>44999</v>
      </c>
      <c r="F852" s="289">
        <v>45030</v>
      </c>
      <c r="G852" s="198">
        <v>301345.02720000001</v>
      </c>
      <c r="H852" s="207"/>
      <c r="I852" s="233">
        <v>41.88</v>
      </c>
      <c r="J852" s="290" t="s">
        <v>82</v>
      </c>
      <c r="K852" s="199" t="s">
        <v>21</v>
      </c>
      <c r="L852" s="268"/>
      <c r="M852" s="270"/>
      <c r="N852" s="272"/>
    </row>
    <row r="853" spans="2:14" ht="13.5" x14ac:dyDescent="0.25">
      <c r="B853" s="122">
        <v>836</v>
      </c>
      <c r="C853" s="122" t="s">
        <v>358</v>
      </c>
      <c r="D853" s="110" t="s">
        <v>71</v>
      </c>
      <c r="E853" s="118">
        <v>44999</v>
      </c>
      <c r="F853" s="289">
        <v>45030</v>
      </c>
      <c r="G853" s="198">
        <v>301345.02720000001</v>
      </c>
      <c r="H853" s="207"/>
      <c r="I853" s="233">
        <v>41.88</v>
      </c>
      <c r="J853" s="290" t="s">
        <v>82</v>
      </c>
      <c r="K853" s="199" t="s">
        <v>21</v>
      </c>
      <c r="L853" s="268"/>
      <c r="M853" s="270"/>
      <c r="N853" s="272"/>
    </row>
    <row r="854" spans="2:14" ht="13.5" x14ac:dyDescent="0.25">
      <c r="B854" s="122">
        <v>837</v>
      </c>
      <c r="C854" s="122" t="s">
        <v>358</v>
      </c>
      <c r="D854" s="110" t="s">
        <v>71</v>
      </c>
      <c r="E854" s="118">
        <v>45006</v>
      </c>
      <c r="F854" s="289">
        <v>45037</v>
      </c>
      <c r="G854" s="198">
        <v>2550783.48</v>
      </c>
      <c r="H854" s="207"/>
      <c r="I854" s="233">
        <v>354.5</v>
      </c>
      <c r="J854" s="290" t="s">
        <v>82</v>
      </c>
      <c r="K854" s="199" t="s">
        <v>21</v>
      </c>
      <c r="L854" s="268"/>
      <c r="M854" s="270"/>
      <c r="N854" s="272"/>
    </row>
    <row r="855" spans="2:14" ht="13.5" x14ac:dyDescent="0.25">
      <c r="B855" s="122">
        <v>838</v>
      </c>
      <c r="C855" s="122" t="s">
        <v>358</v>
      </c>
      <c r="D855" s="110" t="s">
        <v>71</v>
      </c>
      <c r="E855" s="118">
        <v>45006</v>
      </c>
      <c r="F855" s="289">
        <v>45037</v>
      </c>
      <c r="G855" s="198">
        <v>68795601.840000004</v>
      </c>
      <c r="H855" s="207"/>
      <c r="I855" s="233">
        <v>9561</v>
      </c>
      <c r="J855" s="290" t="s">
        <v>82</v>
      </c>
      <c r="K855" s="199" t="s">
        <v>21</v>
      </c>
      <c r="L855" s="268"/>
      <c r="M855" s="270"/>
      <c r="N855" s="272"/>
    </row>
    <row r="856" spans="2:14" ht="13.5" x14ac:dyDescent="0.25">
      <c r="B856" s="122">
        <v>839</v>
      </c>
      <c r="C856" s="122" t="s">
        <v>358</v>
      </c>
      <c r="D856" s="110" t="s">
        <v>71</v>
      </c>
      <c r="E856" s="118">
        <v>45006</v>
      </c>
      <c r="F856" s="289">
        <v>45037</v>
      </c>
      <c r="G856" s="198">
        <v>500000</v>
      </c>
      <c r="H856" s="207">
        <v>500000</v>
      </c>
      <c r="I856" s="233"/>
      <c r="J856" s="290" t="s">
        <v>82</v>
      </c>
      <c r="K856" s="199" t="s">
        <v>21</v>
      </c>
      <c r="L856" s="268"/>
      <c r="M856" s="270"/>
      <c r="N856" s="272"/>
    </row>
    <row r="857" spans="2:14" ht="13.5" x14ac:dyDescent="0.25">
      <c r="B857" s="122">
        <v>840</v>
      </c>
      <c r="C857" s="122" t="s">
        <v>276</v>
      </c>
      <c r="D857" s="110" t="s">
        <v>71</v>
      </c>
      <c r="E857" s="118">
        <v>44823</v>
      </c>
      <c r="F857" s="289">
        <v>44853</v>
      </c>
      <c r="G857" s="198">
        <v>2590000</v>
      </c>
      <c r="H857" s="207">
        <v>2590000</v>
      </c>
      <c r="I857" s="233"/>
      <c r="J857" s="290" t="s">
        <v>82</v>
      </c>
      <c r="K857" s="199" t="s">
        <v>21</v>
      </c>
      <c r="L857" s="268"/>
      <c r="M857" s="270"/>
      <c r="N857" s="272"/>
    </row>
    <row r="858" spans="2:14" ht="13.5" x14ac:dyDescent="0.25">
      <c r="B858" s="122">
        <v>841</v>
      </c>
      <c r="C858" s="122" t="s">
        <v>172</v>
      </c>
      <c r="D858" s="110" t="s">
        <v>71</v>
      </c>
      <c r="E858" s="118">
        <v>44732</v>
      </c>
      <c r="F858" s="289">
        <v>44664</v>
      </c>
      <c r="G858" s="198">
        <v>183770</v>
      </c>
      <c r="H858" s="207">
        <v>183770</v>
      </c>
      <c r="I858" s="233"/>
      <c r="J858" s="290" t="s">
        <v>82</v>
      </c>
      <c r="K858" s="199" t="s">
        <v>21</v>
      </c>
      <c r="L858" s="268"/>
      <c r="M858" s="270"/>
      <c r="N858" s="272"/>
    </row>
    <row r="859" spans="2:14" ht="13.5" x14ac:dyDescent="0.25">
      <c r="B859" s="122">
        <v>842</v>
      </c>
      <c r="C859" s="122" t="s">
        <v>305</v>
      </c>
      <c r="D859" s="110" t="s">
        <v>71</v>
      </c>
      <c r="E859" s="118">
        <v>44924</v>
      </c>
      <c r="F859" s="289">
        <v>44924</v>
      </c>
      <c r="G859" s="198">
        <v>33023831.651999999</v>
      </c>
      <c r="H859" s="207"/>
      <c r="I859" s="233">
        <v>4589.55</v>
      </c>
      <c r="J859" s="290" t="s">
        <v>82</v>
      </c>
      <c r="K859" s="199" t="s">
        <v>21</v>
      </c>
      <c r="L859" s="268"/>
      <c r="M859" s="270"/>
      <c r="N859" s="272"/>
    </row>
    <row r="860" spans="2:14" ht="13.5" x14ac:dyDescent="0.25">
      <c r="B860" s="122">
        <v>843</v>
      </c>
      <c r="C860" s="122" t="s">
        <v>359</v>
      </c>
      <c r="D860" s="110" t="s">
        <v>71</v>
      </c>
      <c r="E860" s="118">
        <v>45001</v>
      </c>
      <c r="F860" s="289">
        <v>45032</v>
      </c>
      <c r="G860" s="198">
        <v>110000</v>
      </c>
      <c r="H860" s="207">
        <v>110000</v>
      </c>
      <c r="I860" s="233"/>
      <c r="J860" s="290" t="s">
        <v>82</v>
      </c>
      <c r="K860" s="199" t="s">
        <v>21</v>
      </c>
      <c r="L860" s="268"/>
      <c r="M860" s="270"/>
      <c r="N860" s="272"/>
    </row>
    <row r="861" spans="2:14" ht="13.5" x14ac:dyDescent="0.25">
      <c r="B861" s="122">
        <v>844</v>
      </c>
      <c r="C861" s="122" t="s">
        <v>278</v>
      </c>
      <c r="D861" s="110" t="s">
        <v>71</v>
      </c>
      <c r="E861" s="118">
        <v>44984</v>
      </c>
      <c r="F861" s="289">
        <v>45012</v>
      </c>
      <c r="G861" s="198">
        <v>1623749</v>
      </c>
      <c r="H861" s="207">
        <v>1623749</v>
      </c>
      <c r="I861" s="233"/>
      <c r="J861" s="290" t="s">
        <v>82</v>
      </c>
      <c r="K861" s="199" t="s">
        <v>21</v>
      </c>
      <c r="L861" s="268"/>
      <c r="M861" s="270"/>
      <c r="N861" s="272"/>
    </row>
    <row r="862" spans="2:14" ht="13.5" x14ac:dyDescent="0.25">
      <c r="B862" s="122">
        <v>845</v>
      </c>
      <c r="C862" s="122" t="s">
        <v>360</v>
      </c>
      <c r="D862" s="110" t="s">
        <v>71</v>
      </c>
      <c r="E862" s="118">
        <v>45016</v>
      </c>
      <c r="F862" s="289">
        <v>45016</v>
      </c>
      <c r="G862" s="198">
        <v>140000</v>
      </c>
      <c r="H862" s="207">
        <v>140000</v>
      </c>
      <c r="I862" s="233"/>
      <c r="J862" s="290" t="s">
        <v>82</v>
      </c>
      <c r="K862" s="199" t="s">
        <v>21</v>
      </c>
      <c r="L862" s="268"/>
      <c r="M862" s="270"/>
      <c r="N862" s="272"/>
    </row>
    <row r="863" spans="2:14" ht="13.5" x14ac:dyDescent="0.25">
      <c r="B863" s="122">
        <v>846</v>
      </c>
      <c r="C863" s="122" t="s">
        <v>285</v>
      </c>
      <c r="D863" s="110" t="s">
        <v>71</v>
      </c>
      <c r="E863" s="118">
        <v>44914</v>
      </c>
      <c r="F863" s="289">
        <v>44914</v>
      </c>
      <c r="G863" s="198">
        <v>109500</v>
      </c>
      <c r="H863" s="207">
        <v>109500</v>
      </c>
      <c r="I863" s="233"/>
      <c r="J863" s="290" t="s">
        <v>82</v>
      </c>
      <c r="K863" s="199" t="s">
        <v>21</v>
      </c>
      <c r="L863" s="268"/>
      <c r="M863" s="270"/>
      <c r="N863" s="272"/>
    </row>
    <row r="864" spans="2:14" ht="13.5" x14ac:dyDescent="0.25">
      <c r="B864" s="122">
        <v>847</v>
      </c>
      <c r="C864" s="122" t="s">
        <v>285</v>
      </c>
      <c r="D864" s="110" t="s">
        <v>71</v>
      </c>
      <c r="E864" s="118">
        <v>44914</v>
      </c>
      <c r="F864" s="289">
        <v>44914</v>
      </c>
      <c r="G864" s="198">
        <v>109500</v>
      </c>
      <c r="H864" s="207">
        <v>109500</v>
      </c>
      <c r="I864" s="233"/>
      <c r="J864" s="290" t="s">
        <v>82</v>
      </c>
      <c r="K864" s="199" t="s">
        <v>21</v>
      </c>
      <c r="L864" s="268"/>
      <c r="M864" s="270"/>
      <c r="N864" s="272"/>
    </row>
    <row r="865" spans="2:14" ht="13.5" x14ac:dyDescent="0.25">
      <c r="B865" s="122">
        <v>848</v>
      </c>
      <c r="C865" s="122" t="s">
        <v>285</v>
      </c>
      <c r="D865" s="110" t="s">
        <v>71</v>
      </c>
      <c r="E865" s="118">
        <v>44939</v>
      </c>
      <c r="F865" s="289">
        <v>44939</v>
      </c>
      <c r="G865" s="198">
        <v>490445</v>
      </c>
      <c r="H865" s="207">
        <v>490445</v>
      </c>
      <c r="I865" s="233"/>
      <c r="J865" s="290" t="s">
        <v>82</v>
      </c>
      <c r="K865" s="199" t="s">
        <v>21</v>
      </c>
      <c r="L865" s="268"/>
      <c r="M865" s="270"/>
      <c r="N865" s="272"/>
    </row>
    <row r="866" spans="2:14" ht="13.5" x14ac:dyDescent="0.25">
      <c r="B866" s="122">
        <v>849</v>
      </c>
      <c r="C866" s="122" t="s">
        <v>285</v>
      </c>
      <c r="D866" s="110" t="s">
        <v>71</v>
      </c>
      <c r="E866" s="118">
        <v>44945</v>
      </c>
      <c r="F866" s="289">
        <v>44945</v>
      </c>
      <c r="G866" s="198">
        <v>490445</v>
      </c>
      <c r="H866" s="207">
        <v>490445</v>
      </c>
      <c r="I866" s="233"/>
      <c r="J866" s="290" t="s">
        <v>82</v>
      </c>
      <c r="K866" s="199" t="s">
        <v>21</v>
      </c>
      <c r="L866" s="268"/>
      <c r="M866" s="270"/>
      <c r="N866" s="272"/>
    </row>
    <row r="867" spans="2:14" ht="13.5" x14ac:dyDescent="0.25">
      <c r="B867" s="122">
        <v>850</v>
      </c>
      <c r="C867" s="122" t="s">
        <v>285</v>
      </c>
      <c r="D867" s="110" t="s">
        <v>71</v>
      </c>
      <c r="E867" s="118">
        <v>44960</v>
      </c>
      <c r="F867" s="289">
        <v>44960</v>
      </c>
      <c r="G867" s="198">
        <v>490445</v>
      </c>
      <c r="H867" s="207">
        <v>490445</v>
      </c>
      <c r="I867" s="233"/>
      <c r="J867" s="290" t="s">
        <v>82</v>
      </c>
      <c r="K867" s="199" t="s">
        <v>21</v>
      </c>
      <c r="L867" s="268"/>
      <c r="M867" s="270"/>
      <c r="N867" s="272"/>
    </row>
    <row r="868" spans="2:14" ht="13.5" x14ac:dyDescent="0.25">
      <c r="B868" s="122">
        <v>851</v>
      </c>
      <c r="C868" s="122" t="s">
        <v>285</v>
      </c>
      <c r="D868" s="110" t="s">
        <v>71</v>
      </c>
      <c r="E868" s="118">
        <v>44960</v>
      </c>
      <c r="F868" s="289">
        <v>44960</v>
      </c>
      <c r="G868" s="198">
        <v>490445</v>
      </c>
      <c r="H868" s="207">
        <v>490445</v>
      </c>
      <c r="I868" s="233"/>
      <c r="J868" s="290" t="s">
        <v>82</v>
      </c>
      <c r="K868" s="199" t="s">
        <v>21</v>
      </c>
      <c r="L868" s="268"/>
      <c r="M868" s="270"/>
      <c r="N868" s="272"/>
    </row>
    <row r="869" spans="2:14" ht="13.5" x14ac:dyDescent="0.25">
      <c r="B869" s="122">
        <v>852</v>
      </c>
      <c r="C869" s="122" t="s">
        <v>285</v>
      </c>
      <c r="D869" s="110" t="s">
        <v>71</v>
      </c>
      <c r="E869" s="118">
        <v>44960</v>
      </c>
      <c r="F869" s="289">
        <v>44960</v>
      </c>
      <c r="G869" s="198">
        <v>490445</v>
      </c>
      <c r="H869" s="207">
        <v>490445</v>
      </c>
      <c r="I869" s="233"/>
      <c r="J869" s="290" t="s">
        <v>82</v>
      </c>
      <c r="K869" s="199" t="s">
        <v>21</v>
      </c>
      <c r="L869" s="268"/>
      <c r="M869" s="270"/>
      <c r="N869" s="272"/>
    </row>
    <row r="870" spans="2:14" ht="13.5" x14ac:dyDescent="0.25">
      <c r="B870" s="122">
        <v>853</v>
      </c>
      <c r="C870" s="122" t="s">
        <v>285</v>
      </c>
      <c r="D870" s="110" t="s">
        <v>71</v>
      </c>
      <c r="E870" s="118">
        <v>44985</v>
      </c>
      <c r="F870" s="289">
        <v>44985</v>
      </c>
      <c r="G870" s="198">
        <v>490445</v>
      </c>
      <c r="H870" s="207">
        <v>490445</v>
      </c>
      <c r="I870" s="233"/>
      <c r="J870" s="290" t="s">
        <v>82</v>
      </c>
      <c r="K870" s="199" t="s">
        <v>21</v>
      </c>
      <c r="L870" s="268"/>
      <c r="M870" s="270"/>
      <c r="N870" s="272"/>
    </row>
    <row r="871" spans="2:14" ht="13.5" x14ac:dyDescent="0.25">
      <c r="B871" s="122">
        <v>854</v>
      </c>
      <c r="C871" s="122" t="s">
        <v>285</v>
      </c>
      <c r="D871" s="110" t="s">
        <v>71</v>
      </c>
      <c r="E871" s="118">
        <v>44988</v>
      </c>
      <c r="F871" s="289">
        <v>44988</v>
      </c>
      <c r="G871" s="198">
        <v>294250</v>
      </c>
      <c r="H871" s="207">
        <v>294250</v>
      </c>
      <c r="I871" s="233"/>
      <c r="J871" s="290" t="s">
        <v>82</v>
      </c>
      <c r="K871" s="199" t="s">
        <v>21</v>
      </c>
      <c r="L871" s="268"/>
      <c r="M871" s="270"/>
      <c r="N871" s="272"/>
    </row>
    <row r="872" spans="2:14" ht="13.5" x14ac:dyDescent="0.25">
      <c r="B872" s="122">
        <v>855</v>
      </c>
      <c r="C872" s="122" t="s">
        <v>285</v>
      </c>
      <c r="D872" s="110" t="s">
        <v>71</v>
      </c>
      <c r="E872" s="118">
        <v>44988</v>
      </c>
      <c r="F872" s="289">
        <v>44988</v>
      </c>
      <c r="G872" s="198">
        <v>294250</v>
      </c>
      <c r="H872" s="207">
        <v>294250</v>
      </c>
      <c r="I872" s="233"/>
      <c r="J872" s="290" t="s">
        <v>82</v>
      </c>
      <c r="K872" s="199" t="s">
        <v>21</v>
      </c>
      <c r="L872" s="268"/>
      <c r="M872" s="270"/>
      <c r="N872" s="272"/>
    </row>
    <row r="873" spans="2:14" ht="13.5" x14ac:dyDescent="0.25">
      <c r="B873" s="122">
        <v>856</v>
      </c>
      <c r="C873" s="122" t="s">
        <v>285</v>
      </c>
      <c r="D873" s="110" t="s">
        <v>71</v>
      </c>
      <c r="E873" s="118">
        <v>44988</v>
      </c>
      <c r="F873" s="289">
        <v>44988</v>
      </c>
      <c r="G873" s="198">
        <v>294250</v>
      </c>
      <c r="H873" s="207">
        <v>294250</v>
      </c>
      <c r="I873" s="233"/>
      <c r="J873" s="290" t="s">
        <v>82</v>
      </c>
      <c r="K873" s="199" t="s">
        <v>21</v>
      </c>
      <c r="L873" s="268"/>
      <c r="M873" s="270"/>
      <c r="N873" s="272"/>
    </row>
    <row r="874" spans="2:14" ht="13.5" x14ac:dyDescent="0.25">
      <c r="B874" s="122">
        <v>857</v>
      </c>
      <c r="C874" s="122" t="s">
        <v>285</v>
      </c>
      <c r="D874" s="110" t="s">
        <v>71</v>
      </c>
      <c r="E874" s="118">
        <v>44988</v>
      </c>
      <c r="F874" s="289">
        <v>44988</v>
      </c>
      <c r="G874" s="198">
        <v>294250</v>
      </c>
      <c r="H874" s="207">
        <v>294250</v>
      </c>
      <c r="I874" s="233"/>
      <c r="J874" s="290" t="s">
        <v>82</v>
      </c>
      <c r="K874" s="199" t="s">
        <v>21</v>
      </c>
      <c r="L874" s="268"/>
      <c r="M874" s="270"/>
      <c r="N874" s="272"/>
    </row>
    <row r="875" spans="2:14" ht="13.5" x14ac:dyDescent="0.25">
      <c r="B875" s="122">
        <v>858</v>
      </c>
      <c r="C875" s="122" t="s">
        <v>285</v>
      </c>
      <c r="D875" s="110" t="s">
        <v>71</v>
      </c>
      <c r="E875" s="118">
        <v>44988</v>
      </c>
      <c r="F875" s="289">
        <v>44988</v>
      </c>
      <c r="G875" s="198">
        <v>294250</v>
      </c>
      <c r="H875" s="207">
        <v>294250</v>
      </c>
      <c r="I875" s="233"/>
      <c r="J875" s="290" t="s">
        <v>82</v>
      </c>
      <c r="K875" s="199" t="s">
        <v>21</v>
      </c>
      <c r="L875" s="268"/>
      <c r="M875" s="270"/>
      <c r="N875" s="272"/>
    </row>
    <row r="876" spans="2:14" ht="13.5" x14ac:dyDescent="0.25">
      <c r="B876" s="122">
        <v>859</v>
      </c>
      <c r="C876" s="122" t="s">
        <v>285</v>
      </c>
      <c r="D876" s="110" t="s">
        <v>71</v>
      </c>
      <c r="E876" s="118">
        <v>44988</v>
      </c>
      <c r="F876" s="289">
        <v>44988</v>
      </c>
      <c r="G876" s="198">
        <v>294250</v>
      </c>
      <c r="H876" s="207">
        <v>294250</v>
      </c>
      <c r="I876" s="233"/>
      <c r="J876" s="290" t="s">
        <v>82</v>
      </c>
      <c r="K876" s="199" t="s">
        <v>21</v>
      </c>
      <c r="L876" s="268"/>
      <c r="M876" s="270"/>
      <c r="N876" s="272"/>
    </row>
    <row r="877" spans="2:14" ht="13.5" x14ac:dyDescent="0.25">
      <c r="B877" s="122">
        <v>860</v>
      </c>
      <c r="C877" s="122" t="s">
        <v>285</v>
      </c>
      <c r="D877" s="110" t="s">
        <v>71</v>
      </c>
      <c r="E877" s="118">
        <v>44988</v>
      </c>
      <c r="F877" s="289">
        <v>44988</v>
      </c>
      <c r="G877" s="198">
        <v>294250</v>
      </c>
      <c r="H877" s="207">
        <v>294250</v>
      </c>
      <c r="I877" s="233"/>
      <c r="J877" s="290" t="s">
        <v>82</v>
      </c>
      <c r="K877" s="199" t="s">
        <v>21</v>
      </c>
      <c r="L877" s="268"/>
      <c r="M877" s="270"/>
      <c r="N877" s="272"/>
    </row>
    <row r="878" spans="2:14" ht="13.5" x14ac:dyDescent="0.25">
      <c r="B878" s="122">
        <v>861</v>
      </c>
      <c r="C878" s="122" t="s">
        <v>285</v>
      </c>
      <c r="D878" s="110" t="s">
        <v>71</v>
      </c>
      <c r="E878" s="118">
        <v>44988</v>
      </c>
      <c r="F878" s="289">
        <v>44988</v>
      </c>
      <c r="G878" s="198">
        <v>294250</v>
      </c>
      <c r="H878" s="207">
        <v>294250</v>
      </c>
      <c r="I878" s="233"/>
      <c r="J878" s="290" t="s">
        <v>82</v>
      </c>
      <c r="K878" s="199" t="s">
        <v>21</v>
      </c>
      <c r="L878" s="268"/>
      <c r="M878" s="270"/>
      <c r="N878" s="272"/>
    </row>
    <row r="879" spans="2:14" ht="13.5" x14ac:dyDescent="0.25">
      <c r="B879" s="122">
        <v>862</v>
      </c>
      <c r="C879" s="122" t="s">
        <v>285</v>
      </c>
      <c r="D879" s="110" t="s">
        <v>71</v>
      </c>
      <c r="E879" s="118">
        <v>44988</v>
      </c>
      <c r="F879" s="289">
        <v>44988</v>
      </c>
      <c r="G879" s="198">
        <v>294250</v>
      </c>
      <c r="H879" s="207">
        <v>294250</v>
      </c>
      <c r="I879" s="233"/>
      <c r="J879" s="290" t="s">
        <v>82</v>
      </c>
      <c r="K879" s="199" t="s">
        <v>21</v>
      </c>
      <c r="L879" s="268"/>
      <c r="M879" s="270"/>
      <c r="N879" s="272"/>
    </row>
    <row r="880" spans="2:14" ht="13.5" x14ac:dyDescent="0.25">
      <c r="B880" s="122">
        <v>863</v>
      </c>
      <c r="C880" s="122" t="s">
        <v>285</v>
      </c>
      <c r="D880" s="110" t="s">
        <v>71</v>
      </c>
      <c r="E880" s="118">
        <v>44995</v>
      </c>
      <c r="F880" s="289">
        <v>44995</v>
      </c>
      <c r="G880" s="198">
        <v>294250</v>
      </c>
      <c r="H880" s="207">
        <v>294250</v>
      </c>
      <c r="I880" s="233"/>
      <c r="J880" s="290" t="s">
        <v>82</v>
      </c>
      <c r="K880" s="199" t="s">
        <v>21</v>
      </c>
      <c r="L880" s="268"/>
      <c r="M880" s="270"/>
      <c r="N880" s="272"/>
    </row>
    <row r="881" spans="2:14" ht="13.5" x14ac:dyDescent="0.25">
      <c r="B881" s="122">
        <v>864</v>
      </c>
      <c r="C881" s="122" t="s">
        <v>285</v>
      </c>
      <c r="D881" s="110" t="s">
        <v>71</v>
      </c>
      <c r="E881" s="118">
        <v>44995</v>
      </c>
      <c r="F881" s="289">
        <v>44995</v>
      </c>
      <c r="G881" s="198">
        <v>294250</v>
      </c>
      <c r="H881" s="207">
        <v>294250</v>
      </c>
      <c r="I881" s="233"/>
      <c r="J881" s="290" t="s">
        <v>82</v>
      </c>
      <c r="K881" s="199" t="s">
        <v>21</v>
      </c>
      <c r="L881" s="268"/>
      <c r="M881" s="270"/>
      <c r="N881" s="272"/>
    </row>
    <row r="882" spans="2:14" ht="13.5" x14ac:dyDescent="0.25">
      <c r="B882" s="122">
        <v>865</v>
      </c>
      <c r="C882" s="122" t="s">
        <v>285</v>
      </c>
      <c r="D882" s="110" t="s">
        <v>71</v>
      </c>
      <c r="E882" s="118">
        <v>44995</v>
      </c>
      <c r="F882" s="289">
        <v>44995</v>
      </c>
      <c r="G882" s="198">
        <v>294250</v>
      </c>
      <c r="H882" s="207">
        <v>294250</v>
      </c>
      <c r="I882" s="233"/>
      <c r="J882" s="290" t="s">
        <v>82</v>
      </c>
      <c r="K882" s="199" t="s">
        <v>21</v>
      </c>
      <c r="L882" s="268"/>
      <c r="M882" s="270"/>
      <c r="N882" s="272"/>
    </row>
    <row r="883" spans="2:14" ht="13.5" x14ac:dyDescent="0.25">
      <c r="B883" s="122">
        <v>866</v>
      </c>
      <c r="C883" s="122" t="s">
        <v>285</v>
      </c>
      <c r="D883" s="110" t="s">
        <v>71</v>
      </c>
      <c r="E883" s="118">
        <v>44995</v>
      </c>
      <c r="F883" s="289">
        <v>44995</v>
      </c>
      <c r="G883" s="198">
        <v>294250</v>
      </c>
      <c r="H883" s="207">
        <v>294250</v>
      </c>
      <c r="I883" s="233"/>
      <c r="J883" s="290" t="s">
        <v>82</v>
      </c>
      <c r="K883" s="199" t="s">
        <v>21</v>
      </c>
      <c r="L883" s="268"/>
      <c r="M883" s="270"/>
      <c r="N883" s="272"/>
    </row>
    <row r="884" spans="2:14" ht="13.5" x14ac:dyDescent="0.25">
      <c r="B884" s="122">
        <v>867</v>
      </c>
      <c r="C884" s="122" t="s">
        <v>285</v>
      </c>
      <c r="D884" s="110" t="s">
        <v>71</v>
      </c>
      <c r="E884" s="118">
        <v>44995</v>
      </c>
      <c r="F884" s="289">
        <v>44995</v>
      </c>
      <c r="G884" s="198">
        <v>294250</v>
      </c>
      <c r="H884" s="207">
        <v>294250</v>
      </c>
      <c r="I884" s="233"/>
      <c r="J884" s="290" t="s">
        <v>82</v>
      </c>
      <c r="K884" s="199" t="s">
        <v>21</v>
      </c>
      <c r="L884" s="268"/>
      <c r="M884" s="270"/>
      <c r="N884" s="272"/>
    </row>
    <row r="885" spans="2:14" ht="13.5" x14ac:dyDescent="0.25">
      <c r="B885" s="122">
        <v>868</v>
      </c>
      <c r="C885" s="122" t="s">
        <v>285</v>
      </c>
      <c r="D885" s="110" t="s">
        <v>71</v>
      </c>
      <c r="E885" s="118">
        <v>44995</v>
      </c>
      <c r="F885" s="289">
        <v>44995</v>
      </c>
      <c r="G885" s="198">
        <v>294250</v>
      </c>
      <c r="H885" s="207">
        <v>294250</v>
      </c>
      <c r="I885" s="233"/>
      <c r="J885" s="290" t="s">
        <v>82</v>
      </c>
      <c r="K885" s="199" t="s">
        <v>21</v>
      </c>
      <c r="L885" s="268"/>
      <c r="M885" s="270"/>
      <c r="N885" s="272"/>
    </row>
    <row r="886" spans="2:14" ht="13.5" x14ac:dyDescent="0.25">
      <c r="B886" s="122">
        <v>869</v>
      </c>
      <c r="C886" s="122" t="s">
        <v>285</v>
      </c>
      <c r="D886" s="110" t="s">
        <v>71</v>
      </c>
      <c r="E886" s="118">
        <v>44995</v>
      </c>
      <c r="F886" s="289">
        <v>44995</v>
      </c>
      <c r="G886" s="198">
        <v>294250</v>
      </c>
      <c r="H886" s="207">
        <v>294250</v>
      </c>
      <c r="I886" s="233"/>
      <c r="J886" s="290" t="s">
        <v>82</v>
      </c>
      <c r="K886" s="199" t="s">
        <v>21</v>
      </c>
      <c r="L886" s="268"/>
      <c r="M886" s="270"/>
      <c r="N886" s="272"/>
    </row>
    <row r="887" spans="2:14" ht="13.5" x14ac:dyDescent="0.25">
      <c r="B887" s="122">
        <v>870</v>
      </c>
      <c r="C887" s="122" t="s">
        <v>285</v>
      </c>
      <c r="D887" s="110" t="s">
        <v>71</v>
      </c>
      <c r="E887" s="118">
        <v>44995</v>
      </c>
      <c r="F887" s="289">
        <v>44995</v>
      </c>
      <c r="G887" s="198">
        <v>294250</v>
      </c>
      <c r="H887" s="207">
        <v>294250</v>
      </c>
      <c r="I887" s="233"/>
      <c r="J887" s="290" t="s">
        <v>82</v>
      </c>
      <c r="K887" s="199" t="s">
        <v>21</v>
      </c>
      <c r="L887" s="268"/>
      <c r="M887" s="270"/>
      <c r="N887" s="272"/>
    </row>
    <row r="888" spans="2:14" ht="13.5" x14ac:dyDescent="0.25">
      <c r="B888" s="122">
        <v>871</v>
      </c>
      <c r="C888" s="122" t="s">
        <v>285</v>
      </c>
      <c r="D888" s="110" t="s">
        <v>71</v>
      </c>
      <c r="E888" s="118">
        <v>44999</v>
      </c>
      <c r="F888" s="289">
        <v>44999</v>
      </c>
      <c r="G888" s="198">
        <v>294250</v>
      </c>
      <c r="H888" s="207">
        <v>294250</v>
      </c>
      <c r="I888" s="233"/>
      <c r="J888" s="290" t="s">
        <v>82</v>
      </c>
      <c r="K888" s="199" t="s">
        <v>21</v>
      </c>
      <c r="L888" s="268"/>
      <c r="M888" s="270"/>
      <c r="N888" s="272"/>
    </row>
    <row r="889" spans="2:14" ht="13.5" x14ac:dyDescent="0.25">
      <c r="B889" s="122">
        <v>872</v>
      </c>
      <c r="C889" s="122" t="s">
        <v>285</v>
      </c>
      <c r="D889" s="110" t="s">
        <v>71</v>
      </c>
      <c r="E889" s="118">
        <v>44999</v>
      </c>
      <c r="F889" s="289">
        <v>44999</v>
      </c>
      <c r="G889" s="198">
        <v>294250</v>
      </c>
      <c r="H889" s="207">
        <v>294250</v>
      </c>
      <c r="I889" s="233"/>
      <c r="J889" s="290" t="s">
        <v>82</v>
      </c>
      <c r="K889" s="199" t="s">
        <v>21</v>
      </c>
      <c r="L889" s="268"/>
      <c r="M889" s="270"/>
      <c r="N889" s="272"/>
    </row>
    <row r="890" spans="2:14" ht="13.5" x14ac:dyDescent="0.25">
      <c r="B890" s="122">
        <v>873</v>
      </c>
      <c r="C890" s="122" t="s">
        <v>285</v>
      </c>
      <c r="D890" s="110" t="s">
        <v>71</v>
      </c>
      <c r="E890" s="118">
        <v>44999</v>
      </c>
      <c r="F890" s="289">
        <v>44999</v>
      </c>
      <c r="G890" s="198">
        <v>294250</v>
      </c>
      <c r="H890" s="207">
        <v>294250</v>
      </c>
      <c r="I890" s="233"/>
      <c r="J890" s="290" t="s">
        <v>82</v>
      </c>
      <c r="K890" s="199" t="s">
        <v>21</v>
      </c>
      <c r="L890" s="268"/>
      <c r="M890" s="270"/>
      <c r="N890" s="272"/>
    </row>
    <row r="891" spans="2:14" ht="13.5" x14ac:dyDescent="0.25">
      <c r="B891" s="122">
        <v>874</v>
      </c>
      <c r="C891" s="122" t="s">
        <v>285</v>
      </c>
      <c r="D891" s="110" t="s">
        <v>71</v>
      </c>
      <c r="E891" s="118">
        <v>44999</v>
      </c>
      <c r="F891" s="289">
        <v>44999</v>
      </c>
      <c r="G891" s="198">
        <v>294250</v>
      </c>
      <c r="H891" s="207">
        <v>294250</v>
      </c>
      <c r="I891" s="233"/>
      <c r="J891" s="290" t="s">
        <v>82</v>
      </c>
      <c r="K891" s="199" t="s">
        <v>21</v>
      </c>
      <c r="L891" s="268"/>
      <c r="M891" s="270"/>
      <c r="N891" s="272"/>
    </row>
    <row r="892" spans="2:14" ht="13.5" x14ac:dyDescent="0.25">
      <c r="B892" s="122">
        <v>875</v>
      </c>
      <c r="C892" s="122" t="s">
        <v>285</v>
      </c>
      <c r="D892" s="110" t="s">
        <v>71</v>
      </c>
      <c r="E892" s="118">
        <v>44999</v>
      </c>
      <c r="F892" s="289">
        <v>44999</v>
      </c>
      <c r="G892" s="198">
        <v>294250</v>
      </c>
      <c r="H892" s="207">
        <v>294250</v>
      </c>
      <c r="I892" s="233"/>
      <c r="J892" s="290" t="s">
        <v>82</v>
      </c>
      <c r="K892" s="199" t="s">
        <v>21</v>
      </c>
      <c r="L892" s="268"/>
      <c r="M892" s="270"/>
      <c r="N892" s="272"/>
    </row>
    <row r="893" spans="2:14" ht="13.5" x14ac:dyDescent="0.25">
      <c r="B893" s="122">
        <v>876</v>
      </c>
      <c r="C893" s="122" t="s">
        <v>285</v>
      </c>
      <c r="D893" s="110" t="s">
        <v>71</v>
      </c>
      <c r="E893" s="118">
        <v>44999</v>
      </c>
      <c r="F893" s="289">
        <v>44999</v>
      </c>
      <c r="G893" s="198">
        <v>294250</v>
      </c>
      <c r="H893" s="207">
        <v>294250</v>
      </c>
      <c r="I893" s="233"/>
      <c r="J893" s="290" t="s">
        <v>82</v>
      </c>
      <c r="K893" s="199" t="s">
        <v>21</v>
      </c>
      <c r="L893" s="268"/>
      <c r="M893" s="270"/>
      <c r="N893" s="272"/>
    </row>
    <row r="894" spans="2:14" ht="13.5" x14ac:dyDescent="0.25">
      <c r="B894" s="122">
        <v>877</v>
      </c>
      <c r="C894" s="122" t="s">
        <v>285</v>
      </c>
      <c r="D894" s="110" t="s">
        <v>71</v>
      </c>
      <c r="E894" s="118">
        <v>44999</v>
      </c>
      <c r="F894" s="289">
        <v>44999</v>
      </c>
      <c r="G894" s="198">
        <v>294250</v>
      </c>
      <c r="H894" s="207">
        <v>294250</v>
      </c>
      <c r="I894" s="233"/>
      <c r="J894" s="290" t="s">
        <v>82</v>
      </c>
      <c r="K894" s="199" t="s">
        <v>21</v>
      </c>
      <c r="L894" s="268"/>
      <c r="M894" s="270"/>
      <c r="N894" s="272"/>
    </row>
    <row r="895" spans="2:14" ht="13.5" x14ac:dyDescent="0.25">
      <c r="B895" s="122">
        <v>878</v>
      </c>
      <c r="C895" s="122" t="s">
        <v>285</v>
      </c>
      <c r="D895" s="110" t="s">
        <v>71</v>
      </c>
      <c r="E895" s="118">
        <v>44999</v>
      </c>
      <c r="F895" s="289">
        <v>44999</v>
      </c>
      <c r="G895" s="198">
        <v>294250</v>
      </c>
      <c r="H895" s="207">
        <v>294250</v>
      </c>
      <c r="I895" s="233"/>
      <c r="J895" s="290" t="s">
        <v>82</v>
      </c>
      <c r="K895" s="199" t="s">
        <v>21</v>
      </c>
      <c r="L895" s="268"/>
      <c r="M895" s="270"/>
      <c r="N895" s="272"/>
    </row>
    <row r="896" spans="2:14" ht="13.5" x14ac:dyDescent="0.25">
      <c r="B896" s="122">
        <v>879</v>
      </c>
      <c r="C896" s="122" t="s">
        <v>285</v>
      </c>
      <c r="D896" s="110" t="s">
        <v>71</v>
      </c>
      <c r="E896" s="118">
        <v>44999</v>
      </c>
      <c r="F896" s="289">
        <v>44999</v>
      </c>
      <c r="G896" s="198">
        <v>294250</v>
      </c>
      <c r="H896" s="207">
        <v>294250</v>
      </c>
      <c r="I896" s="233"/>
      <c r="J896" s="290" t="s">
        <v>82</v>
      </c>
      <c r="K896" s="199" t="s">
        <v>21</v>
      </c>
      <c r="L896" s="268"/>
      <c r="M896" s="270"/>
      <c r="N896" s="272"/>
    </row>
    <row r="897" spans="2:14" ht="13.5" x14ac:dyDescent="0.25">
      <c r="B897" s="122">
        <v>880</v>
      </c>
      <c r="C897" s="122" t="s">
        <v>285</v>
      </c>
      <c r="D897" s="110" t="s">
        <v>71</v>
      </c>
      <c r="E897" s="118">
        <v>44999</v>
      </c>
      <c r="F897" s="289">
        <v>44999</v>
      </c>
      <c r="G897" s="198">
        <v>294250</v>
      </c>
      <c r="H897" s="207">
        <v>294250</v>
      </c>
      <c r="I897" s="233"/>
      <c r="J897" s="290" t="s">
        <v>82</v>
      </c>
      <c r="K897" s="199" t="s">
        <v>21</v>
      </c>
      <c r="L897" s="268"/>
      <c r="M897" s="270"/>
      <c r="N897" s="272"/>
    </row>
    <row r="898" spans="2:14" ht="13.5" x14ac:dyDescent="0.25">
      <c r="B898" s="122">
        <v>881</v>
      </c>
      <c r="C898" s="122" t="s">
        <v>285</v>
      </c>
      <c r="D898" s="110" t="s">
        <v>71</v>
      </c>
      <c r="E898" s="118">
        <v>44999</v>
      </c>
      <c r="F898" s="289">
        <v>44999</v>
      </c>
      <c r="G898" s="198">
        <v>294250</v>
      </c>
      <c r="H898" s="207">
        <v>294250</v>
      </c>
      <c r="I898" s="233"/>
      <c r="J898" s="290" t="s">
        <v>82</v>
      </c>
      <c r="K898" s="199" t="s">
        <v>21</v>
      </c>
      <c r="L898" s="268"/>
      <c r="M898" s="270"/>
      <c r="N898" s="272"/>
    </row>
    <row r="899" spans="2:14" ht="13.5" x14ac:dyDescent="0.25">
      <c r="B899" s="122">
        <v>882</v>
      </c>
      <c r="C899" s="122" t="s">
        <v>285</v>
      </c>
      <c r="D899" s="110" t="s">
        <v>71</v>
      </c>
      <c r="E899" s="118">
        <v>44999</v>
      </c>
      <c r="F899" s="289">
        <v>44999</v>
      </c>
      <c r="G899" s="198">
        <v>294250</v>
      </c>
      <c r="H899" s="207">
        <v>294250</v>
      </c>
      <c r="I899" s="233"/>
      <c r="J899" s="290" t="s">
        <v>82</v>
      </c>
      <c r="K899" s="199" t="s">
        <v>21</v>
      </c>
      <c r="L899" s="268"/>
      <c r="M899" s="270"/>
      <c r="N899" s="272"/>
    </row>
    <row r="900" spans="2:14" ht="13.5" x14ac:dyDescent="0.25">
      <c r="B900" s="122">
        <v>883</v>
      </c>
      <c r="C900" s="122" t="s">
        <v>285</v>
      </c>
      <c r="D900" s="110" t="s">
        <v>71</v>
      </c>
      <c r="E900" s="118">
        <v>44999</v>
      </c>
      <c r="F900" s="289">
        <v>44999</v>
      </c>
      <c r="G900" s="198">
        <v>294250</v>
      </c>
      <c r="H900" s="207">
        <v>294250</v>
      </c>
      <c r="I900" s="233"/>
      <c r="J900" s="290" t="s">
        <v>82</v>
      </c>
      <c r="K900" s="199" t="s">
        <v>21</v>
      </c>
      <c r="L900" s="268"/>
      <c r="M900" s="270"/>
      <c r="N900" s="272"/>
    </row>
    <row r="901" spans="2:14" ht="13.5" x14ac:dyDescent="0.25">
      <c r="B901" s="122">
        <v>884</v>
      </c>
      <c r="C901" s="122" t="s">
        <v>285</v>
      </c>
      <c r="D901" s="110" t="s">
        <v>71</v>
      </c>
      <c r="E901" s="118">
        <v>44999</v>
      </c>
      <c r="F901" s="289">
        <v>44999</v>
      </c>
      <c r="G901" s="198">
        <v>294250</v>
      </c>
      <c r="H901" s="207">
        <v>294250</v>
      </c>
      <c r="I901" s="233"/>
      <c r="J901" s="290" t="s">
        <v>82</v>
      </c>
      <c r="K901" s="199" t="s">
        <v>21</v>
      </c>
      <c r="L901" s="268"/>
      <c r="M901" s="270"/>
      <c r="N901" s="272"/>
    </row>
    <row r="902" spans="2:14" ht="13.5" x14ac:dyDescent="0.25">
      <c r="B902" s="122">
        <v>885</v>
      </c>
      <c r="C902" s="122" t="s">
        <v>285</v>
      </c>
      <c r="D902" s="110" t="s">
        <v>71</v>
      </c>
      <c r="E902" s="118">
        <v>44999</v>
      </c>
      <c r="F902" s="289">
        <v>44999</v>
      </c>
      <c r="G902" s="198">
        <v>294250</v>
      </c>
      <c r="H902" s="207">
        <v>294250</v>
      </c>
      <c r="I902" s="233"/>
      <c r="J902" s="290" t="s">
        <v>82</v>
      </c>
      <c r="K902" s="199" t="s">
        <v>21</v>
      </c>
      <c r="L902" s="268"/>
      <c r="M902" s="270"/>
      <c r="N902" s="272"/>
    </row>
    <row r="903" spans="2:14" ht="13.5" x14ac:dyDescent="0.25">
      <c r="B903" s="122">
        <v>886</v>
      </c>
      <c r="C903" s="122" t="s">
        <v>285</v>
      </c>
      <c r="D903" s="110" t="s">
        <v>71</v>
      </c>
      <c r="E903" s="118">
        <v>44999</v>
      </c>
      <c r="F903" s="289">
        <v>44999</v>
      </c>
      <c r="G903" s="198">
        <v>294250</v>
      </c>
      <c r="H903" s="207">
        <v>294250</v>
      </c>
      <c r="I903" s="233"/>
      <c r="J903" s="290" t="s">
        <v>82</v>
      </c>
      <c r="K903" s="199" t="s">
        <v>21</v>
      </c>
      <c r="L903" s="268"/>
      <c r="M903" s="270"/>
      <c r="N903" s="272"/>
    </row>
    <row r="904" spans="2:14" ht="13.5" x14ac:dyDescent="0.25">
      <c r="B904" s="122">
        <v>887</v>
      </c>
      <c r="C904" s="122" t="s">
        <v>285</v>
      </c>
      <c r="D904" s="110" t="s">
        <v>71</v>
      </c>
      <c r="E904" s="118">
        <v>44999</v>
      </c>
      <c r="F904" s="289">
        <v>44999</v>
      </c>
      <c r="G904" s="198">
        <v>294250</v>
      </c>
      <c r="H904" s="207">
        <v>294250</v>
      </c>
      <c r="I904" s="233"/>
      <c r="J904" s="290" t="s">
        <v>82</v>
      </c>
      <c r="K904" s="199" t="s">
        <v>21</v>
      </c>
      <c r="L904" s="268"/>
      <c r="M904" s="270"/>
      <c r="N904" s="272"/>
    </row>
    <row r="905" spans="2:14" ht="13.5" x14ac:dyDescent="0.25">
      <c r="B905" s="122">
        <v>888</v>
      </c>
      <c r="C905" s="122" t="s">
        <v>285</v>
      </c>
      <c r="D905" s="110" t="s">
        <v>71</v>
      </c>
      <c r="E905" s="118">
        <v>44999</v>
      </c>
      <c r="F905" s="289">
        <v>44999</v>
      </c>
      <c r="G905" s="198">
        <v>294250</v>
      </c>
      <c r="H905" s="207">
        <v>294250</v>
      </c>
      <c r="I905" s="233"/>
      <c r="J905" s="290" t="s">
        <v>82</v>
      </c>
      <c r="K905" s="199" t="s">
        <v>21</v>
      </c>
      <c r="L905" s="268"/>
      <c r="M905" s="270"/>
      <c r="N905" s="272"/>
    </row>
    <row r="906" spans="2:14" ht="13.5" x14ac:dyDescent="0.25">
      <c r="B906" s="122">
        <v>889</v>
      </c>
      <c r="C906" s="122" t="s">
        <v>285</v>
      </c>
      <c r="D906" s="110" t="s">
        <v>71</v>
      </c>
      <c r="E906" s="118">
        <v>44999</v>
      </c>
      <c r="F906" s="289">
        <v>44999</v>
      </c>
      <c r="G906" s="198">
        <v>294250</v>
      </c>
      <c r="H906" s="207">
        <v>294250</v>
      </c>
      <c r="I906" s="233"/>
      <c r="J906" s="290" t="s">
        <v>82</v>
      </c>
      <c r="K906" s="199" t="s">
        <v>21</v>
      </c>
      <c r="L906" s="268"/>
      <c r="M906" s="270"/>
      <c r="N906" s="272"/>
    </row>
    <row r="907" spans="2:14" ht="13.5" x14ac:dyDescent="0.25">
      <c r="B907" s="122">
        <v>890</v>
      </c>
      <c r="C907" s="122" t="s">
        <v>285</v>
      </c>
      <c r="D907" s="110" t="s">
        <v>71</v>
      </c>
      <c r="E907" s="118">
        <v>44999</v>
      </c>
      <c r="F907" s="289">
        <v>44999</v>
      </c>
      <c r="G907" s="198">
        <v>294250</v>
      </c>
      <c r="H907" s="207">
        <v>294250</v>
      </c>
      <c r="I907" s="233"/>
      <c r="J907" s="290" t="s">
        <v>82</v>
      </c>
      <c r="K907" s="199" t="s">
        <v>21</v>
      </c>
      <c r="L907" s="268"/>
      <c r="M907" s="270"/>
      <c r="N907" s="272"/>
    </row>
    <row r="908" spans="2:14" ht="13.5" x14ac:dyDescent="0.25">
      <c r="B908" s="122">
        <v>891</v>
      </c>
      <c r="C908" s="122" t="s">
        <v>285</v>
      </c>
      <c r="D908" s="110" t="s">
        <v>71</v>
      </c>
      <c r="E908" s="118">
        <v>44999</v>
      </c>
      <c r="F908" s="289">
        <v>44999</v>
      </c>
      <c r="G908" s="198">
        <v>294250</v>
      </c>
      <c r="H908" s="207">
        <v>294250</v>
      </c>
      <c r="I908" s="233"/>
      <c r="J908" s="290" t="s">
        <v>82</v>
      </c>
      <c r="K908" s="199" t="s">
        <v>21</v>
      </c>
      <c r="L908" s="268"/>
      <c r="M908" s="270"/>
      <c r="N908" s="272"/>
    </row>
    <row r="909" spans="2:14" ht="13.5" x14ac:dyDescent="0.25">
      <c r="B909" s="122">
        <v>892</v>
      </c>
      <c r="C909" s="122" t="s">
        <v>285</v>
      </c>
      <c r="D909" s="110" t="s">
        <v>71</v>
      </c>
      <c r="E909" s="118">
        <v>44999</v>
      </c>
      <c r="F909" s="289">
        <v>44999</v>
      </c>
      <c r="G909" s="198">
        <v>294250</v>
      </c>
      <c r="H909" s="207">
        <v>294250</v>
      </c>
      <c r="I909" s="233"/>
      <c r="J909" s="290" t="s">
        <v>82</v>
      </c>
      <c r="K909" s="199" t="s">
        <v>21</v>
      </c>
      <c r="L909" s="268"/>
      <c r="M909" s="270"/>
      <c r="N909" s="272"/>
    </row>
    <row r="910" spans="2:14" ht="13.5" x14ac:dyDescent="0.25">
      <c r="B910" s="122">
        <v>893</v>
      </c>
      <c r="C910" s="122" t="s">
        <v>285</v>
      </c>
      <c r="D910" s="110" t="s">
        <v>71</v>
      </c>
      <c r="E910" s="118">
        <v>44999</v>
      </c>
      <c r="F910" s="289">
        <v>44999</v>
      </c>
      <c r="G910" s="198">
        <v>294250</v>
      </c>
      <c r="H910" s="207">
        <v>294250</v>
      </c>
      <c r="I910" s="233"/>
      <c r="J910" s="290" t="s">
        <v>82</v>
      </c>
      <c r="K910" s="199" t="s">
        <v>21</v>
      </c>
      <c r="L910" s="268"/>
      <c r="M910" s="270"/>
      <c r="N910" s="272"/>
    </row>
    <row r="911" spans="2:14" ht="13.5" x14ac:dyDescent="0.25">
      <c r="B911" s="122">
        <v>894</v>
      </c>
      <c r="C911" s="122" t="s">
        <v>285</v>
      </c>
      <c r="D911" s="110" t="s">
        <v>71</v>
      </c>
      <c r="E911" s="118">
        <v>44999</v>
      </c>
      <c r="F911" s="289">
        <v>44999</v>
      </c>
      <c r="G911" s="198">
        <v>294250</v>
      </c>
      <c r="H911" s="207">
        <v>294250</v>
      </c>
      <c r="I911" s="233"/>
      <c r="J911" s="290" t="s">
        <v>82</v>
      </c>
      <c r="K911" s="199" t="s">
        <v>21</v>
      </c>
      <c r="L911" s="268"/>
      <c r="M911" s="270"/>
      <c r="N911" s="272"/>
    </row>
    <row r="912" spans="2:14" ht="13.5" x14ac:dyDescent="0.25">
      <c r="B912" s="122">
        <v>895</v>
      </c>
      <c r="C912" s="122" t="s">
        <v>285</v>
      </c>
      <c r="D912" s="110" t="s">
        <v>71</v>
      </c>
      <c r="E912" s="118">
        <v>45002</v>
      </c>
      <c r="F912" s="289">
        <v>45002</v>
      </c>
      <c r="G912" s="198">
        <v>294250</v>
      </c>
      <c r="H912" s="207">
        <v>294250</v>
      </c>
      <c r="I912" s="233"/>
      <c r="J912" s="290" t="s">
        <v>82</v>
      </c>
      <c r="K912" s="199" t="s">
        <v>21</v>
      </c>
      <c r="L912" s="268"/>
      <c r="M912" s="270"/>
      <c r="N912" s="272"/>
    </row>
    <row r="913" spans="2:14" ht="13.5" x14ac:dyDescent="0.25">
      <c r="B913" s="122">
        <v>896</v>
      </c>
      <c r="C913" s="122" t="s">
        <v>285</v>
      </c>
      <c r="D913" s="110" t="s">
        <v>71</v>
      </c>
      <c r="E913" s="118">
        <v>45002</v>
      </c>
      <c r="F913" s="289">
        <v>45002</v>
      </c>
      <c r="G913" s="198">
        <v>294250</v>
      </c>
      <c r="H913" s="207">
        <v>294250</v>
      </c>
      <c r="I913" s="233"/>
      <c r="J913" s="290" t="s">
        <v>82</v>
      </c>
      <c r="K913" s="199" t="s">
        <v>21</v>
      </c>
      <c r="L913" s="268"/>
      <c r="M913" s="270"/>
      <c r="N913" s="272"/>
    </row>
    <row r="914" spans="2:14" ht="13.5" x14ac:dyDescent="0.25">
      <c r="B914" s="122">
        <v>897</v>
      </c>
      <c r="C914" s="122" t="s">
        <v>285</v>
      </c>
      <c r="D914" s="110" t="s">
        <v>71</v>
      </c>
      <c r="E914" s="118">
        <v>45002</v>
      </c>
      <c r="F914" s="289">
        <v>45002</v>
      </c>
      <c r="G914" s="198">
        <v>294250</v>
      </c>
      <c r="H914" s="207">
        <v>294250</v>
      </c>
      <c r="I914" s="233"/>
      <c r="J914" s="290" t="s">
        <v>82</v>
      </c>
      <c r="K914" s="199" t="s">
        <v>21</v>
      </c>
      <c r="L914" s="268"/>
      <c r="M914" s="270"/>
      <c r="N914" s="272"/>
    </row>
    <row r="915" spans="2:14" ht="13.5" x14ac:dyDescent="0.25">
      <c r="B915" s="122">
        <v>898</v>
      </c>
      <c r="C915" s="122" t="s">
        <v>285</v>
      </c>
      <c r="D915" s="110" t="s">
        <v>71</v>
      </c>
      <c r="E915" s="118">
        <v>45002</v>
      </c>
      <c r="F915" s="289">
        <v>45002</v>
      </c>
      <c r="G915" s="198">
        <v>294250</v>
      </c>
      <c r="H915" s="207">
        <v>294250</v>
      </c>
      <c r="I915" s="233"/>
      <c r="J915" s="290" t="s">
        <v>82</v>
      </c>
      <c r="K915" s="199" t="s">
        <v>21</v>
      </c>
      <c r="L915" s="268"/>
      <c r="M915" s="270"/>
      <c r="N915" s="272"/>
    </row>
    <row r="916" spans="2:14" ht="13.5" x14ac:dyDescent="0.25">
      <c r="B916" s="122">
        <v>899</v>
      </c>
      <c r="C916" s="122" t="s">
        <v>285</v>
      </c>
      <c r="D916" s="110" t="s">
        <v>71</v>
      </c>
      <c r="E916" s="118">
        <v>45002</v>
      </c>
      <c r="F916" s="289">
        <v>45002</v>
      </c>
      <c r="G916" s="198">
        <v>294250</v>
      </c>
      <c r="H916" s="207">
        <v>294250</v>
      </c>
      <c r="I916" s="233"/>
      <c r="J916" s="290" t="s">
        <v>82</v>
      </c>
      <c r="K916" s="199" t="s">
        <v>21</v>
      </c>
      <c r="L916" s="268"/>
      <c r="M916" s="270"/>
      <c r="N916" s="272"/>
    </row>
    <row r="917" spans="2:14" ht="13.5" x14ac:dyDescent="0.25">
      <c r="B917" s="122">
        <v>900</v>
      </c>
      <c r="C917" s="122" t="s">
        <v>285</v>
      </c>
      <c r="D917" s="110" t="s">
        <v>71</v>
      </c>
      <c r="E917" s="118">
        <v>45002</v>
      </c>
      <c r="F917" s="289">
        <v>45002</v>
      </c>
      <c r="G917" s="198">
        <v>294250</v>
      </c>
      <c r="H917" s="207">
        <v>294250</v>
      </c>
      <c r="I917" s="233"/>
      <c r="J917" s="290" t="s">
        <v>82</v>
      </c>
      <c r="K917" s="199" t="s">
        <v>21</v>
      </c>
      <c r="L917" s="268"/>
      <c r="M917" s="270"/>
      <c r="N917" s="272"/>
    </row>
    <row r="918" spans="2:14" ht="13.5" x14ac:dyDescent="0.25">
      <c r="B918" s="122">
        <v>901</v>
      </c>
      <c r="C918" s="122" t="s">
        <v>285</v>
      </c>
      <c r="D918" s="110" t="s">
        <v>71</v>
      </c>
      <c r="E918" s="118">
        <v>45002</v>
      </c>
      <c r="F918" s="289">
        <v>45002</v>
      </c>
      <c r="G918" s="198">
        <v>294250</v>
      </c>
      <c r="H918" s="207">
        <v>294250</v>
      </c>
      <c r="I918" s="233"/>
      <c r="J918" s="290" t="s">
        <v>82</v>
      </c>
      <c r="K918" s="199" t="s">
        <v>21</v>
      </c>
      <c r="L918" s="268"/>
      <c r="M918" s="270"/>
      <c r="N918" s="272"/>
    </row>
    <row r="919" spans="2:14" ht="13.5" x14ac:dyDescent="0.25">
      <c r="B919" s="122">
        <v>902</v>
      </c>
      <c r="C919" s="122" t="s">
        <v>285</v>
      </c>
      <c r="D919" s="110" t="s">
        <v>71</v>
      </c>
      <c r="E919" s="118">
        <v>45002</v>
      </c>
      <c r="F919" s="289">
        <v>45002</v>
      </c>
      <c r="G919" s="198">
        <v>294250</v>
      </c>
      <c r="H919" s="207">
        <v>294250</v>
      </c>
      <c r="I919" s="233"/>
      <c r="J919" s="290" t="s">
        <v>82</v>
      </c>
      <c r="K919" s="199" t="s">
        <v>21</v>
      </c>
      <c r="L919" s="268"/>
      <c r="M919" s="270"/>
      <c r="N919" s="272"/>
    </row>
    <row r="920" spans="2:14" ht="13.5" x14ac:dyDescent="0.25">
      <c r="B920" s="122">
        <v>903</v>
      </c>
      <c r="C920" s="122" t="s">
        <v>285</v>
      </c>
      <c r="D920" s="110" t="s">
        <v>71</v>
      </c>
      <c r="E920" s="118">
        <v>45013</v>
      </c>
      <c r="F920" s="289">
        <v>45013</v>
      </c>
      <c r="G920" s="198">
        <v>294250</v>
      </c>
      <c r="H920" s="207">
        <v>294250</v>
      </c>
      <c r="I920" s="233"/>
      <c r="J920" s="290" t="s">
        <v>82</v>
      </c>
      <c r="K920" s="199" t="s">
        <v>21</v>
      </c>
      <c r="L920" s="268"/>
      <c r="M920" s="270"/>
      <c r="N920" s="272"/>
    </row>
    <row r="921" spans="2:14" ht="13.5" x14ac:dyDescent="0.25">
      <c r="B921" s="122">
        <v>904</v>
      </c>
      <c r="C921" s="122" t="s">
        <v>285</v>
      </c>
      <c r="D921" s="110" t="s">
        <v>71</v>
      </c>
      <c r="E921" s="118">
        <v>45013</v>
      </c>
      <c r="F921" s="289">
        <v>45013</v>
      </c>
      <c r="G921" s="198">
        <v>294250</v>
      </c>
      <c r="H921" s="207">
        <v>294250</v>
      </c>
      <c r="I921" s="233"/>
      <c r="J921" s="290" t="s">
        <v>82</v>
      </c>
      <c r="K921" s="199" t="s">
        <v>21</v>
      </c>
      <c r="L921" s="268"/>
      <c r="M921" s="270"/>
      <c r="N921" s="272"/>
    </row>
    <row r="922" spans="2:14" ht="13.5" x14ac:dyDescent="0.25">
      <c r="B922" s="122">
        <v>905</v>
      </c>
      <c r="C922" s="122" t="s">
        <v>285</v>
      </c>
      <c r="D922" s="110" t="s">
        <v>71</v>
      </c>
      <c r="E922" s="118">
        <v>45013</v>
      </c>
      <c r="F922" s="289">
        <v>45013</v>
      </c>
      <c r="G922" s="198">
        <v>294250</v>
      </c>
      <c r="H922" s="207">
        <v>294250</v>
      </c>
      <c r="I922" s="233"/>
      <c r="J922" s="290" t="s">
        <v>82</v>
      </c>
      <c r="K922" s="199" t="s">
        <v>21</v>
      </c>
      <c r="L922" s="268"/>
      <c r="M922" s="270"/>
      <c r="N922" s="272"/>
    </row>
    <row r="923" spans="2:14" ht="13.5" x14ac:dyDescent="0.25">
      <c r="B923" s="122">
        <v>906</v>
      </c>
      <c r="C923" s="122" t="s">
        <v>285</v>
      </c>
      <c r="D923" s="110" t="s">
        <v>71</v>
      </c>
      <c r="E923" s="118">
        <v>45013</v>
      </c>
      <c r="F923" s="289">
        <v>45013</v>
      </c>
      <c r="G923" s="198">
        <v>294250</v>
      </c>
      <c r="H923" s="207">
        <v>294250</v>
      </c>
      <c r="I923" s="233"/>
      <c r="J923" s="290" t="s">
        <v>82</v>
      </c>
      <c r="K923" s="199" t="s">
        <v>21</v>
      </c>
      <c r="L923" s="268"/>
      <c r="M923" s="270"/>
      <c r="N923" s="272"/>
    </row>
    <row r="924" spans="2:14" ht="13.5" x14ac:dyDescent="0.25">
      <c r="B924" s="122">
        <v>907</v>
      </c>
      <c r="C924" s="122" t="s">
        <v>361</v>
      </c>
      <c r="D924" s="110" t="s">
        <v>71</v>
      </c>
      <c r="E924" s="118">
        <v>45015</v>
      </c>
      <c r="F924" s="289">
        <v>45046</v>
      </c>
      <c r="G924" s="198">
        <v>490000</v>
      </c>
      <c r="H924" s="207">
        <v>490000</v>
      </c>
      <c r="I924" s="233"/>
      <c r="J924" s="290" t="s">
        <v>82</v>
      </c>
      <c r="K924" s="199" t="s">
        <v>21</v>
      </c>
      <c r="L924" s="268"/>
      <c r="M924" s="270"/>
      <c r="N924" s="272"/>
    </row>
    <row r="925" spans="2:14" ht="13.5" x14ac:dyDescent="0.25">
      <c r="B925" s="122">
        <v>908</v>
      </c>
      <c r="C925" s="122" t="s">
        <v>274</v>
      </c>
      <c r="D925" s="110" t="s">
        <v>71</v>
      </c>
      <c r="E925" s="118">
        <v>44956</v>
      </c>
      <c r="F925" s="289">
        <v>44985</v>
      </c>
      <c r="G925" s="198">
        <v>44000</v>
      </c>
      <c r="H925" s="207">
        <v>44000</v>
      </c>
      <c r="I925" s="233"/>
      <c r="J925" s="290" t="s">
        <v>82</v>
      </c>
      <c r="K925" s="199" t="s">
        <v>21</v>
      </c>
      <c r="L925" s="268"/>
      <c r="M925" s="270"/>
      <c r="N925" s="272"/>
    </row>
    <row r="926" spans="2:14" ht="13.5" x14ac:dyDescent="0.25">
      <c r="B926" s="122">
        <v>909</v>
      </c>
      <c r="C926" s="122" t="s">
        <v>362</v>
      </c>
      <c r="D926" s="110" t="s">
        <v>71</v>
      </c>
      <c r="E926" s="118">
        <v>44989</v>
      </c>
      <c r="F926" s="289">
        <v>44989</v>
      </c>
      <c r="G926" s="198">
        <v>1053563.7280864716</v>
      </c>
      <c r="H926" s="207">
        <v>1053563.7280864716</v>
      </c>
      <c r="I926" s="233"/>
      <c r="J926" s="290" t="s">
        <v>82</v>
      </c>
      <c r="K926" s="199" t="s">
        <v>21</v>
      </c>
      <c r="L926" s="268"/>
      <c r="M926" s="270"/>
      <c r="N926" s="272"/>
    </row>
    <row r="927" spans="2:14" ht="13.5" x14ac:dyDescent="0.25">
      <c r="B927" s="122">
        <v>910</v>
      </c>
      <c r="C927" s="122" t="s">
        <v>362</v>
      </c>
      <c r="D927" s="110" t="s">
        <v>71</v>
      </c>
      <c r="E927" s="118">
        <v>44991</v>
      </c>
      <c r="F927" s="289">
        <v>44991</v>
      </c>
      <c r="G927" s="198">
        <v>394143.72808647156</v>
      </c>
      <c r="H927" s="207">
        <v>394143.72808647156</v>
      </c>
      <c r="I927" s="233"/>
      <c r="J927" s="290" t="s">
        <v>82</v>
      </c>
      <c r="K927" s="199" t="s">
        <v>21</v>
      </c>
      <c r="L927" s="268"/>
      <c r="M927" s="270"/>
      <c r="N927" s="272"/>
    </row>
    <row r="928" spans="2:14" ht="13.5" x14ac:dyDescent="0.25">
      <c r="B928" s="122">
        <v>911</v>
      </c>
      <c r="C928" s="122" t="s">
        <v>362</v>
      </c>
      <c r="D928" s="110" t="s">
        <v>71</v>
      </c>
      <c r="E928" s="118">
        <v>44992</v>
      </c>
      <c r="F928" s="289">
        <v>44992</v>
      </c>
      <c r="G928" s="198">
        <v>119000</v>
      </c>
      <c r="H928" s="207">
        <v>119000</v>
      </c>
      <c r="I928" s="233"/>
      <c r="J928" s="290" t="s">
        <v>82</v>
      </c>
      <c r="K928" s="199" t="s">
        <v>21</v>
      </c>
      <c r="L928" s="268"/>
      <c r="M928" s="270"/>
      <c r="N928" s="272"/>
    </row>
    <row r="929" spans="2:14" ht="13.5" x14ac:dyDescent="0.25">
      <c r="B929" s="122">
        <v>912</v>
      </c>
      <c r="C929" s="122" t="s">
        <v>362</v>
      </c>
      <c r="D929" s="110" t="s">
        <v>71</v>
      </c>
      <c r="E929" s="118">
        <v>44997</v>
      </c>
      <c r="F929" s="289">
        <v>44997</v>
      </c>
      <c r="G929" s="198">
        <v>1245281</v>
      </c>
      <c r="H929" s="207">
        <v>1245281</v>
      </c>
      <c r="I929" s="233"/>
      <c r="J929" s="290" t="s">
        <v>82</v>
      </c>
      <c r="K929" s="199" t="s">
        <v>21</v>
      </c>
      <c r="L929" s="268"/>
      <c r="M929" s="270"/>
      <c r="N929" s="272"/>
    </row>
    <row r="930" spans="2:14" ht="13.5" x14ac:dyDescent="0.25">
      <c r="B930" s="122">
        <v>913</v>
      </c>
      <c r="C930" s="122" t="s">
        <v>362</v>
      </c>
      <c r="D930" s="110" t="s">
        <v>71</v>
      </c>
      <c r="E930" s="118">
        <v>45001</v>
      </c>
      <c r="F930" s="289">
        <v>45001</v>
      </c>
      <c r="G930" s="198">
        <v>599500</v>
      </c>
      <c r="H930" s="207">
        <v>599500</v>
      </c>
      <c r="I930" s="233"/>
      <c r="J930" s="290" t="s">
        <v>82</v>
      </c>
      <c r="K930" s="199" t="s">
        <v>21</v>
      </c>
      <c r="L930" s="268"/>
      <c r="M930" s="270"/>
      <c r="N930" s="272"/>
    </row>
    <row r="931" spans="2:14" ht="13.5" x14ac:dyDescent="0.25">
      <c r="B931" s="122">
        <v>914</v>
      </c>
      <c r="C931" s="122" t="s">
        <v>362</v>
      </c>
      <c r="D931" s="110" t="s">
        <v>71</v>
      </c>
      <c r="E931" s="118">
        <v>45004</v>
      </c>
      <c r="F931" s="289">
        <v>45004</v>
      </c>
      <c r="G931" s="198">
        <v>1139050</v>
      </c>
      <c r="H931" s="207">
        <v>1139050</v>
      </c>
      <c r="I931" s="233"/>
      <c r="J931" s="290" t="s">
        <v>82</v>
      </c>
      <c r="K931" s="199" t="s">
        <v>21</v>
      </c>
      <c r="L931" s="268"/>
      <c r="M931" s="270"/>
      <c r="N931" s="272"/>
    </row>
    <row r="932" spans="2:14" ht="13.5" x14ac:dyDescent="0.25">
      <c r="B932" s="122">
        <v>915</v>
      </c>
      <c r="C932" s="122" t="s">
        <v>362</v>
      </c>
      <c r="D932" s="110" t="s">
        <v>71</v>
      </c>
      <c r="E932" s="118">
        <v>45007</v>
      </c>
      <c r="F932" s="289">
        <v>45007</v>
      </c>
      <c r="G932" s="198">
        <v>1003257</v>
      </c>
      <c r="H932" s="207">
        <v>1003257</v>
      </c>
      <c r="I932" s="233"/>
      <c r="J932" s="290" t="s">
        <v>82</v>
      </c>
      <c r="K932" s="199" t="s">
        <v>21</v>
      </c>
      <c r="L932" s="268"/>
      <c r="M932" s="270"/>
      <c r="N932" s="272"/>
    </row>
    <row r="933" spans="2:14" ht="13.5" x14ac:dyDescent="0.25">
      <c r="B933" s="122">
        <v>916</v>
      </c>
      <c r="C933" s="122" t="s">
        <v>362</v>
      </c>
      <c r="D933" s="110" t="s">
        <v>71</v>
      </c>
      <c r="E933" s="118">
        <v>45013</v>
      </c>
      <c r="F933" s="289">
        <v>45013</v>
      </c>
      <c r="G933" s="198">
        <v>488113</v>
      </c>
      <c r="H933" s="207">
        <v>488113</v>
      </c>
      <c r="I933" s="233"/>
      <c r="J933" s="290" t="s">
        <v>82</v>
      </c>
      <c r="K933" s="199" t="s">
        <v>21</v>
      </c>
      <c r="L933" s="268"/>
      <c r="M933" s="270"/>
      <c r="N933" s="272"/>
    </row>
    <row r="934" spans="2:14" ht="13.5" x14ac:dyDescent="0.25">
      <c r="B934" s="122">
        <v>917</v>
      </c>
      <c r="C934" s="122" t="s">
        <v>362</v>
      </c>
      <c r="D934" s="110" t="s">
        <v>71</v>
      </c>
      <c r="E934" s="118">
        <v>45015</v>
      </c>
      <c r="F934" s="289">
        <v>45015</v>
      </c>
      <c r="G934" s="198">
        <v>1297800</v>
      </c>
      <c r="H934" s="207">
        <v>1297800</v>
      </c>
      <c r="I934" s="233"/>
      <c r="J934" s="290" t="s">
        <v>82</v>
      </c>
      <c r="K934" s="199" t="s">
        <v>21</v>
      </c>
      <c r="L934" s="268"/>
      <c r="M934" s="270"/>
      <c r="N934" s="272"/>
    </row>
    <row r="935" spans="2:14" ht="13.5" x14ac:dyDescent="0.25">
      <c r="B935" s="122">
        <v>918</v>
      </c>
      <c r="C935" s="122" t="s">
        <v>363</v>
      </c>
      <c r="D935" s="110" t="s">
        <v>71</v>
      </c>
      <c r="E935" s="118">
        <v>44992</v>
      </c>
      <c r="F935" s="289">
        <v>45023</v>
      </c>
      <c r="G935" s="198">
        <v>6193000</v>
      </c>
      <c r="H935" s="207">
        <v>6193000</v>
      </c>
      <c r="I935" s="233"/>
      <c r="J935" s="290" t="s">
        <v>82</v>
      </c>
      <c r="K935" s="199" t="s">
        <v>21</v>
      </c>
      <c r="L935" s="268"/>
      <c r="M935" s="270"/>
      <c r="N935" s="272"/>
    </row>
    <row r="936" spans="2:14" ht="13.5" x14ac:dyDescent="0.25">
      <c r="B936" s="122">
        <v>919</v>
      </c>
      <c r="C936" s="122" t="s">
        <v>363</v>
      </c>
      <c r="D936" s="110" t="s">
        <v>71</v>
      </c>
      <c r="E936" s="118">
        <v>44995</v>
      </c>
      <c r="F936" s="289">
        <v>45026</v>
      </c>
      <c r="G936" s="198">
        <v>110000</v>
      </c>
      <c r="H936" s="207">
        <v>110000</v>
      </c>
      <c r="I936" s="233"/>
      <c r="J936" s="290" t="s">
        <v>82</v>
      </c>
      <c r="K936" s="199" t="s">
        <v>21</v>
      </c>
      <c r="L936" s="268"/>
      <c r="M936" s="270"/>
      <c r="N936" s="272"/>
    </row>
    <row r="937" spans="2:14" ht="13.5" x14ac:dyDescent="0.25">
      <c r="B937" s="122">
        <v>920</v>
      </c>
      <c r="C937" s="122" t="s">
        <v>363</v>
      </c>
      <c r="D937" s="110" t="s">
        <v>71</v>
      </c>
      <c r="E937" s="118">
        <v>45001</v>
      </c>
      <c r="F937" s="289">
        <v>45032</v>
      </c>
      <c r="G937" s="198">
        <v>220000</v>
      </c>
      <c r="H937" s="207">
        <v>220000</v>
      </c>
      <c r="I937" s="233"/>
      <c r="J937" s="290" t="s">
        <v>82</v>
      </c>
      <c r="K937" s="199" t="s">
        <v>21</v>
      </c>
      <c r="L937" s="268"/>
      <c r="M937" s="270"/>
      <c r="N937" s="272"/>
    </row>
    <row r="938" spans="2:14" ht="13.5" x14ac:dyDescent="0.25">
      <c r="B938" s="122">
        <v>921</v>
      </c>
      <c r="C938" s="122" t="s">
        <v>363</v>
      </c>
      <c r="D938" s="110" t="s">
        <v>71</v>
      </c>
      <c r="E938" s="118">
        <v>45002</v>
      </c>
      <c r="F938" s="289">
        <v>45033</v>
      </c>
      <c r="G938" s="198">
        <v>231000</v>
      </c>
      <c r="H938" s="207">
        <v>231000</v>
      </c>
      <c r="I938" s="233"/>
      <c r="J938" s="290" t="s">
        <v>82</v>
      </c>
      <c r="K938" s="199" t="s">
        <v>21</v>
      </c>
      <c r="L938" s="268"/>
      <c r="M938" s="270"/>
      <c r="N938" s="272"/>
    </row>
    <row r="939" spans="2:14" ht="13.5" x14ac:dyDescent="0.25">
      <c r="B939" s="122">
        <v>922</v>
      </c>
      <c r="C939" s="122" t="s">
        <v>363</v>
      </c>
      <c r="D939" s="110" t="s">
        <v>71</v>
      </c>
      <c r="E939" s="118">
        <v>45014</v>
      </c>
      <c r="F939" s="289">
        <v>45045</v>
      </c>
      <c r="G939" s="198">
        <v>220000</v>
      </c>
      <c r="H939" s="207">
        <v>220000</v>
      </c>
      <c r="I939" s="233"/>
      <c r="J939" s="290" t="s">
        <v>82</v>
      </c>
      <c r="K939" s="199" t="s">
        <v>21</v>
      </c>
      <c r="L939" s="268"/>
      <c r="M939" s="270"/>
      <c r="N939" s="272"/>
    </row>
    <row r="940" spans="2:14" ht="13.5" x14ac:dyDescent="0.25">
      <c r="B940" s="122">
        <v>923</v>
      </c>
      <c r="C940" s="122" t="s">
        <v>306</v>
      </c>
      <c r="D940" s="110" t="s">
        <v>71</v>
      </c>
      <c r="E940" s="118">
        <v>44887</v>
      </c>
      <c r="F940" s="289">
        <v>44887</v>
      </c>
      <c r="G940" s="198">
        <v>3638230.3272000006</v>
      </c>
      <c r="H940" s="207"/>
      <c r="I940" s="233">
        <v>505.63000000000011</v>
      </c>
      <c r="J940" s="290" t="s">
        <v>82</v>
      </c>
      <c r="K940" s="199" t="s">
        <v>21</v>
      </c>
      <c r="L940" s="268"/>
      <c r="M940" s="270"/>
      <c r="N940" s="272"/>
    </row>
    <row r="941" spans="2:14" ht="13.5" x14ac:dyDescent="0.25">
      <c r="B941" s="122">
        <v>924</v>
      </c>
      <c r="C941" s="122" t="s">
        <v>306</v>
      </c>
      <c r="D941" s="110" t="s">
        <v>71</v>
      </c>
      <c r="E941" s="118">
        <v>44894</v>
      </c>
      <c r="F941" s="289">
        <v>44894</v>
      </c>
      <c r="G941" s="198">
        <v>3638230.3272000006</v>
      </c>
      <c r="H941" s="207"/>
      <c r="I941" s="233">
        <v>505.63000000000011</v>
      </c>
      <c r="J941" s="290" t="s">
        <v>82</v>
      </c>
      <c r="K941" s="199" t="s">
        <v>21</v>
      </c>
      <c r="L941" s="268"/>
      <c r="M941" s="270"/>
      <c r="N941" s="272"/>
    </row>
    <row r="942" spans="2:14" ht="13.5" x14ac:dyDescent="0.25">
      <c r="B942" s="122">
        <v>925</v>
      </c>
      <c r="C942" s="122" t="s">
        <v>306</v>
      </c>
      <c r="D942" s="110" t="s">
        <v>71</v>
      </c>
      <c r="E942" s="118">
        <v>44896</v>
      </c>
      <c r="F942" s="289">
        <v>44896</v>
      </c>
      <c r="G942" s="198">
        <v>3638230.3272000006</v>
      </c>
      <c r="H942" s="207"/>
      <c r="I942" s="233">
        <v>505.63000000000011</v>
      </c>
      <c r="J942" s="290" t="s">
        <v>82</v>
      </c>
      <c r="K942" s="199" t="s">
        <v>21</v>
      </c>
      <c r="L942" s="268"/>
      <c r="M942" s="270"/>
      <c r="N942" s="272"/>
    </row>
    <row r="943" spans="2:14" ht="13.5" x14ac:dyDescent="0.25">
      <c r="B943" s="122">
        <v>926</v>
      </c>
      <c r="C943" s="122" t="s">
        <v>306</v>
      </c>
      <c r="D943" s="110" t="s">
        <v>71</v>
      </c>
      <c r="E943" s="118">
        <v>44888</v>
      </c>
      <c r="F943" s="289">
        <v>44888</v>
      </c>
      <c r="G943" s="198">
        <v>3638230.3272000006</v>
      </c>
      <c r="H943" s="207"/>
      <c r="I943" s="233">
        <v>505.63000000000011</v>
      </c>
      <c r="J943" s="290" t="s">
        <v>82</v>
      </c>
      <c r="K943" s="199" t="s">
        <v>21</v>
      </c>
      <c r="L943" s="268"/>
      <c r="M943" s="270"/>
      <c r="N943" s="272"/>
    </row>
    <row r="944" spans="2:14" ht="13.5" x14ac:dyDescent="0.25">
      <c r="B944" s="122">
        <v>927</v>
      </c>
      <c r="C944" s="122" t="s">
        <v>306</v>
      </c>
      <c r="D944" s="110" t="s">
        <v>71</v>
      </c>
      <c r="E944" s="118">
        <v>44937</v>
      </c>
      <c r="F944" s="289">
        <v>44937</v>
      </c>
      <c r="G944" s="198">
        <v>3638230.3271999997</v>
      </c>
      <c r="H944" s="207"/>
      <c r="I944" s="233">
        <v>505.63</v>
      </c>
      <c r="J944" s="290" t="s">
        <v>82</v>
      </c>
      <c r="K944" s="199" t="s">
        <v>21</v>
      </c>
      <c r="L944" s="268"/>
      <c r="M944" s="270"/>
      <c r="N944" s="272"/>
    </row>
    <row r="945" spans="2:14" ht="13.5" x14ac:dyDescent="0.25">
      <c r="B945" s="122">
        <v>928</v>
      </c>
      <c r="C945" s="122" t="s">
        <v>306</v>
      </c>
      <c r="D945" s="110" t="s">
        <v>71</v>
      </c>
      <c r="E945" s="118">
        <v>44977</v>
      </c>
      <c r="F945" s="289">
        <v>44977</v>
      </c>
      <c r="G945" s="198">
        <v>21586320</v>
      </c>
      <c r="H945" s="207"/>
      <c r="I945" s="233">
        <v>3000</v>
      </c>
      <c r="J945" s="290" t="s">
        <v>82</v>
      </c>
      <c r="K945" s="199" t="s">
        <v>21</v>
      </c>
      <c r="L945" s="268"/>
      <c r="M945" s="270"/>
      <c r="N945" s="272"/>
    </row>
    <row r="946" spans="2:14" ht="13.5" x14ac:dyDescent="0.25">
      <c r="B946" s="122">
        <v>929</v>
      </c>
      <c r="C946" s="122" t="s">
        <v>306</v>
      </c>
      <c r="D946" s="110" t="s">
        <v>71</v>
      </c>
      <c r="E946" s="118">
        <v>44985</v>
      </c>
      <c r="F946" s="289">
        <v>44985</v>
      </c>
      <c r="G946" s="198">
        <v>41733552</v>
      </c>
      <c r="H946" s="207"/>
      <c r="I946" s="233">
        <v>5800</v>
      </c>
      <c r="J946" s="290" t="s">
        <v>82</v>
      </c>
      <c r="K946" s="199" t="s">
        <v>21</v>
      </c>
      <c r="L946" s="268"/>
      <c r="M946" s="270"/>
      <c r="N946" s="272"/>
    </row>
    <row r="947" spans="2:14" ht="13.5" x14ac:dyDescent="0.25">
      <c r="B947" s="122">
        <v>930</v>
      </c>
      <c r="C947" s="122" t="s">
        <v>306</v>
      </c>
      <c r="D947" s="110" t="s">
        <v>71</v>
      </c>
      <c r="E947" s="118">
        <v>44985</v>
      </c>
      <c r="F947" s="289">
        <v>44985</v>
      </c>
      <c r="G947" s="198">
        <v>1439088</v>
      </c>
      <c r="H947" s="207"/>
      <c r="I947" s="233">
        <v>200</v>
      </c>
      <c r="J947" s="290" t="s">
        <v>82</v>
      </c>
      <c r="K947" s="199" t="s">
        <v>21</v>
      </c>
      <c r="L947" s="268"/>
      <c r="M947" s="270"/>
      <c r="N947" s="272"/>
    </row>
    <row r="948" spans="2:14" ht="13.5" x14ac:dyDescent="0.25">
      <c r="B948" s="122">
        <v>931</v>
      </c>
      <c r="C948" s="122" t="s">
        <v>364</v>
      </c>
      <c r="D948" s="110" t="s">
        <v>71</v>
      </c>
      <c r="E948" s="118">
        <v>44986</v>
      </c>
      <c r="F948" s="289">
        <v>44986</v>
      </c>
      <c r="G948" s="198">
        <v>1035056.7280864716</v>
      </c>
      <c r="H948" s="207">
        <v>1035056.7280864716</v>
      </c>
      <c r="I948" s="233"/>
      <c r="J948" s="290" t="s">
        <v>82</v>
      </c>
      <c r="K948" s="199" t="s">
        <v>21</v>
      </c>
      <c r="L948" s="268"/>
      <c r="M948" s="270"/>
      <c r="N948" s="272"/>
    </row>
    <row r="949" spans="2:14" ht="13.5" x14ac:dyDescent="0.25">
      <c r="B949" s="122">
        <v>932</v>
      </c>
      <c r="C949" s="122" t="s">
        <v>365</v>
      </c>
      <c r="D949" s="110" t="s">
        <v>71</v>
      </c>
      <c r="E949" s="118">
        <v>44887</v>
      </c>
      <c r="F949" s="289">
        <v>45038</v>
      </c>
      <c r="G949" s="198">
        <v>117950</v>
      </c>
      <c r="H949" s="207">
        <v>117950</v>
      </c>
      <c r="I949" s="233"/>
      <c r="J949" s="290" t="s">
        <v>82</v>
      </c>
      <c r="K949" s="199" t="s">
        <v>21</v>
      </c>
      <c r="L949" s="268"/>
      <c r="M949" s="270"/>
      <c r="N949" s="272"/>
    </row>
    <row r="950" spans="2:14" ht="13.5" x14ac:dyDescent="0.25">
      <c r="B950" s="122">
        <v>933</v>
      </c>
      <c r="C950" s="122" t="s">
        <v>365</v>
      </c>
      <c r="D950" s="110" t="s">
        <v>71</v>
      </c>
      <c r="E950" s="118">
        <v>44966</v>
      </c>
      <c r="F950" s="289">
        <v>45025</v>
      </c>
      <c r="G950" s="198">
        <v>226470</v>
      </c>
      <c r="H950" s="207">
        <v>226470</v>
      </c>
      <c r="I950" s="233"/>
      <c r="J950" s="290" t="s">
        <v>82</v>
      </c>
      <c r="K950" s="199" t="s">
        <v>21</v>
      </c>
      <c r="L950" s="268"/>
      <c r="M950" s="270"/>
      <c r="N950" s="272"/>
    </row>
    <row r="951" spans="2:14" ht="13.5" x14ac:dyDescent="0.25">
      <c r="B951" s="122">
        <v>934</v>
      </c>
      <c r="C951" s="122" t="s">
        <v>365</v>
      </c>
      <c r="D951" s="110" t="s">
        <v>71</v>
      </c>
      <c r="E951" s="118">
        <v>44981</v>
      </c>
      <c r="F951" s="289">
        <v>45040</v>
      </c>
      <c r="G951" s="198">
        <v>232645</v>
      </c>
      <c r="H951" s="207">
        <v>232645</v>
      </c>
      <c r="I951" s="233"/>
      <c r="J951" s="290" t="s">
        <v>82</v>
      </c>
      <c r="K951" s="199" t="s">
        <v>21</v>
      </c>
      <c r="L951" s="268"/>
      <c r="M951" s="270"/>
      <c r="N951" s="272"/>
    </row>
    <row r="952" spans="2:14" ht="13.5" x14ac:dyDescent="0.25">
      <c r="B952" s="122">
        <v>935</v>
      </c>
      <c r="C952" s="122" t="s">
        <v>365</v>
      </c>
      <c r="D952" s="110" t="s">
        <v>71</v>
      </c>
      <c r="E952" s="118">
        <v>44981</v>
      </c>
      <c r="F952" s="289">
        <v>45040</v>
      </c>
      <c r="G952" s="198">
        <v>535048</v>
      </c>
      <c r="H952" s="207">
        <v>535048</v>
      </c>
      <c r="I952" s="233"/>
      <c r="J952" s="290" t="s">
        <v>82</v>
      </c>
      <c r="K952" s="199" t="s">
        <v>21</v>
      </c>
      <c r="L952" s="268"/>
      <c r="M952" s="270"/>
      <c r="N952" s="272"/>
    </row>
    <row r="953" spans="2:14" ht="13.5" x14ac:dyDescent="0.25">
      <c r="B953" s="122">
        <v>936</v>
      </c>
      <c r="C953" s="122" t="s">
        <v>365</v>
      </c>
      <c r="D953" s="110" t="s">
        <v>71</v>
      </c>
      <c r="E953" s="118">
        <v>44981</v>
      </c>
      <c r="F953" s="289">
        <v>45040</v>
      </c>
      <c r="G953" s="198">
        <v>84252</v>
      </c>
      <c r="H953" s="207">
        <v>84252</v>
      </c>
      <c r="I953" s="233"/>
      <c r="J953" s="290" t="s">
        <v>82</v>
      </c>
      <c r="K953" s="199" t="s">
        <v>21</v>
      </c>
      <c r="L953" s="268"/>
      <c r="M953" s="270"/>
      <c r="N953" s="272"/>
    </row>
    <row r="954" spans="2:14" ht="13.5" x14ac:dyDescent="0.25">
      <c r="B954" s="122">
        <v>937</v>
      </c>
      <c r="C954" s="122" t="s">
        <v>365</v>
      </c>
      <c r="D954" s="110" t="s">
        <v>71</v>
      </c>
      <c r="E954" s="118">
        <v>44994</v>
      </c>
      <c r="F954" s="289">
        <v>45025</v>
      </c>
      <c r="G954" s="198">
        <v>371809</v>
      </c>
      <c r="H954" s="207">
        <v>371809</v>
      </c>
      <c r="I954" s="233"/>
      <c r="J954" s="290" t="s">
        <v>82</v>
      </c>
      <c r="K954" s="199" t="s">
        <v>21</v>
      </c>
      <c r="L954" s="268"/>
      <c r="M954" s="270"/>
      <c r="N954" s="272"/>
    </row>
    <row r="955" spans="2:14" ht="13.5" x14ac:dyDescent="0.25">
      <c r="B955" s="122">
        <v>938</v>
      </c>
      <c r="C955" s="122" t="s">
        <v>365</v>
      </c>
      <c r="D955" s="110" t="s">
        <v>71</v>
      </c>
      <c r="E955" s="118">
        <v>44995</v>
      </c>
      <c r="F955" s="289">
        <v>45026</v>
      </c>
      <c r="G955" s="198">
        <v>460606</v>
      </c>
      <c r="H955" s="207">
        <v>460606</v>
      </c>
      <c r="I955" s="233"/>
      <c r="J955" s="290" t="s">
        <v>82</v>
      </c>
      <c r="K955" s="199" t="s">
        <v>21</v>
      </c>
      <c r="L955" s="268"/>
      <c r="M955" s="270"/>
      <c r="N955" s="272"/>
    </row>
    <row r="956" spans="2:14" ht="13.5" x14ac:dyDescent="0.25">
      <c r="B956" s="122">
        <v>939</v>
      </c>
      <c r="C956" s="122" t="s">
        <v>365</v>
      </c>
      <c r="D956" s="110" t="s">
        <v>71</v>
      </c>
      <c r="E956" s="118">
        <v>45007</v>
      </c>
      <c r="F956" s="289">
        <v>45038</v>
      </c>
      <c r="G956" s="198">
        <v>389104</v>
      </c>
      <c r="H956" s="207">
        <v>389104</v>
      </c>
      <c r="I956" s="233"/>
      <c r="J956" s="290" t="s">
        <v>82</v>
      </c>
      <c r="K956" s="199" t="s">
        <v>21</v>
      </c>
      <c r="L956" s="268"/>
      <c r="M956" s="270"/>
      <c r="N956" s="272"/>
    </row>
    <row r="957" spans="2:14" ht="13.5" x14ac:dyDescent="0.25">
      <c r="B957" s="122">
        <v>940</v>
      </c>
      <c r="C957" s="122" t="s">
        <v>365</v>
      </c>
      <c r="D957" s="110" t="s">
        <v>71</v>
      </c>
      <c r="E957" s="118">
        <v>45014</v>
      </c>
      <c r="F957" s="289">
        <v>45045</v>
      </c>
      <c r="G957" s="198">
        <v>232913</v>
      </c>
      <c r="H957" s="207">
        <v>232913</v>
      </c>
      <c r="I957" s="233"/>
      <c r="J957" s="290" t="s">
        <v>82</v>
      </c>
      <c r="K957" s="199" t="s">
        <v>21</v>
      </c>
      <c r="L957" s="268"/>
      <c r="M957" s="270"/>
      <c r="N957" s="272"/>
    </row>
    <row r="958" spans="2:14" ht="13.5" x14ac:dyDescent="0.25">
      <c r="B958" s="122">
        <v>941</v>
      </c>
      <c r="C958" s="122" t="s">
        <v>232</v>
      </c>
      <c r="D958" s="110" t="s">
        <v>71</v>
      </c>
      <c r="E958" s="118">
        <v>44991</v>
      </c>
      <c r="F958" s="289">
        <v>44991</v>
      </c>
      <c r="G958" s="198">
        <v>11197399.8192</v>
      </c>
      <c r="H958" s="207"/>
      <c r="I958" s="233">
        <v>1556.18</v>
      </c>
      <c r="J958" s="290" t="s">
        <v>82</v>
      </c>
      <c r="K958" s="199" t="s">
        <v>21</v>
      </c>
      <c r="L958" s="268"/>
      <c r="M958" s="270"/>
      <c r="N958" s="272"/>
    </row>
    <row r="959" spans="2:14" ht="13.5" x14ac:dyDescent="0.25">
      <c r="B959" s="122">
        <v>942</v>
      </c>
      <c r="C959" s="122" t="s">
        <v>232</v>
      </c>
      <c r="D959" s="110" t="s">
        <v>71</v>
      </c>
      <c r="E959" s="118">
        <v>44999</v>
      </c>
      <c r="F959" s="289">
        <v>44999</v>
      </c>
      <c r="G959" s="198">
        <v>3597720</v>
      </c>
      <c r="H959" s="207"/>
      <c r="I959" s="233">
        <v>500</v>
      </c>
      <c r="J959" s="290" t="s">
        <v>82</v>
      </c>
      <c r="K959" s="199" t="s">
        <v>21</v>
      </c>
      <c r="L959" s="268"/>
      <c r="M959" s="270"/>
      <c r="N959" s="272"/>
    </row>
    <row r="960" spans="2:14" ht="13.5" x14ac:dyDescent="0.25">
      <c r="B960" s="122">
        <v>943</v>
      </c>
      <c r="C960" s="122" t="s">
        <v>232</v>
      </c>
      <c r="D960" s="110" t="s">
        <v>71</v>
      </c>
      <c r="E960" s="118">
        <v>45000</v>
      </c>
      <c r="F960" s="289">
        <v>45000</v>
      </c>
      <c r="G960" s="198">
        <v>23543479.68</v>
      </c>
      <c r="H960" s="207"/>
      <c r="I960" s="233">
        <v>3272</v>
      </c>
      <c r="J960" s="290" t="s">
        <v>82</v>
      </c>
      <c r="K960" s="199" t="s">
        <v>21</v>
      </c>
      <c r="L960" s="268"/>
      <c r="M960" s="270"/>
      <c r="N960" s="272"/>
    </row>
    <row r="961" spans="2:14" ht="13.5" x14ac:dyDescent="0.25">
      <c r="B961" s="122">
        <v>944</v>
      </c>
      <c r="C961" s="122" t="s">
        <v>232</v>
      </c>
      <c r="D961" s="110" t="s">
        <v>71</v>
      </c>
      <c r="E961" s="118">
        <v>45001</v>
      </c>
      <c r="F961" s="289">
        <v>45001</v>
      </c>
      <c r="G961" s="198">
        <v>15801186.239999998</v>
      </c>
      <c r="H961" s="207"/>
      <c r="I961" s="233">
        <v>2196</v>
      </c>
      <c r="J961" s="290" t="s">
        <v>82</v>
      </c>
      <c r="K961" s="199" t="s">
        <v>21</v>
      </c>
      <c r="L961" s="268"/>
      <c r="M961" s="270"/>
      <c r="N961" s="272"/>
    </row>
    <row r="962" spans="2:14" ht="13.5" x14ac:dyDescent="0.25">
      <c r="B962" s="122">
        <v>945</v>
      </c>
      <c r="C962" s="122" t="s">
        <v>232</v>
      </c>
      <c r="D962" s="110" t="s">
        <v>71</v>
      </c>
      <c r="E962" s="118">
        <v>45001</v>
      </c>
      <c r="F962" s="289">
        <v>45001</v>
      </c>
      <c r="G962" s="198">
        <v>16124981.039999999</v>
      </c>
      <c r="H962" s="207"/>
      <c r="I962" s="233">
        <v>2241</v>
      </c>
      <c r="J962" s="290" t="s">
        <v>82</v>
      </c>
      <c r="K962" s="199" t="s">
        <v>21</v>
      </c>
      <c r="L962" s="268"/>
      <c r="M962" s="270"/>
      <c r="N962" s="272"/>
    </row>
    <row r="963" spans="2:14" ht="13.5" x14ac:dyDescent="0.25">
      <c r="B963" s="122">
        <v>946</v>
      </c>
      <c r="C963" s="122" t="s">
        <v>232</v>
      </c>
      <c r="D963" s="110" t="s">
        <v>71</v>
      </c>
      <c r="E963" s="118">
        <v>45002</v>
      </c>
      <c r="F963" s="289">
        <v>45002</v>
      </c>
      <c r="G963" s="198">
        <v>12160293.6</v>
      </c>
      <c r="H963" s="207"/>
      <c r="I963" s="233">
        <v>1690</v>
      </c>
      <c r="J963" s="290" t="s">
        <v>82</v>
      </c>
      <c r="K963" s="199" t="s">
        <v>21</v>
      </c>
      <c r="L963" s="268"/>
      <c r="M963" s="270"/>
      <c r="N963" s="272"/>
    </row>
    <row r="964" spans="2:14" ht="13.5" x14ac:dyDescent="0.25">
      <c r="B964" s="122">
        <v>947</v>
      </c>
      <c r="C964" s="122" t="s">
        <v>232</v>
      </c>
      <c r="D964" s="110" t="s">
        <v>71</v>
      </c>
      <c r="E964" s="118">
        <v>45002</v>
      </c>
      <c r="F964" s="289">
        <v>45002</v>
      </c>
      <c r="G964" s="198">
        <v>4216527.84</v>
      </c>
      <c r="H964" s="207"/>
      <c r="I964" s="233">
        <v>586</v>
      </c>
      <c r="J964" s="290" t="s">
        <v>82</v>
      </c>
      <c r="K964" s="199" t="s">
        <v>21</v>
      </c>
      <c r="L964" s="268"/>
      <c r="M964" s="270"/>
      <c r="N964" s="272"/>
    </row>
    <row r="965" spans="2:14" ht="13.5" x14ac:dyDescent="0.25">
      <c r="B965" s="122">
        <v>948</v>
      </c>
      <c r="C965" s="122" t="s">
        <v>232</v>
      </c>
      <c r="D965" s="110" t="s">
        <v>71</v>
      </c>
      <c r="E965" s="118">
        <v>45005</v>
      </c>
      <c r="F965" s="289">
        <v>45005</v>
      </c>
      <c r="G965" s="198">
        <v>5252671.1999999993</v>
      </c>
      <c r="H965" s="207"/>
      <c r="I965" s="233">
        <v>730</v>
      </c>
      <c r="J965" s="290" t="s">
        <v>82</v>
      </c>
      <c r="K965" s="199" t="s">
        <v>21</v>
      </c>
      <c r="L965" s="268"/>
      <c r="M965" s="270"/>
      <c r="N965" s="272"/>
    </row>
    <row r="966" spans="2:14" ht="13.5" x14ac:dyDescent="0.25">
      <c r="B966" s="122">
        <v>949</v>
      </c>
      <c r="C966" s="122" t="s">
        <v>232</v>
      </c>
      <c r="D966" s="110" t="s">
        <v>71</v>
      </c>
      <c r="E966" s="118">
        <v>45007</v>
      </c>
      <c r="F966" s="289">
        <v>45007</v>
      </c>
      <c r="G966" s="198">
        <v>7483257.5999999996</v>
      </c>
      <c r="H966" s="207"/>
      <c r="I966" s="233">
        <v>1040</v>
      </c>
      <c r="J966" s="290" t="s">
        <v>82</v>
      </c>
      <c r="K966" s="199" t="s">
        <v>21</v>
      </c>
      <c r="L966" s="268"/>
      <c r="M966" s="270"/>
      <c r="N966" s="272"/>
    </row>
    <row r="967" spans="2:14" ht="13.5" x14ac:dyDescent="0.25">
      <c r="B967" s="122">
        <v>950</v>
      </c>
      <c r="C967" s="122" t="s">
        <v>232</v>
      </c>
      <c r="D967" s="110" t="s">
        <v>71</v>
      </c>
      <c r="E967" s="118">
        <v>45008</v>
      </c>
      <c r="F967" s="289">
        <v>45008</v>
      </c>
      <c r="G967" s="198">
        <v>3525765.5999999996</v>
      </c>
      <c r="H967" s="207"/>
      <c r="I967" s="233">
        <v>490</v>
      </c>
      <c r="J967" s="290" t="s">
        <v>82</v>
      </c>
      <c r="K967" s="199" t="s">
        <v>21</v>
      </c>
      <c r="L967" s="268"/>
      <c r="M967" s="270"/>
      <c r="N967" s="272"/>
    </row>
    <row r="968" spans="2:14" ht="13.5" x14ac:dyDescent="0.25">
      <c r="B968" s="122">
        <v>951</v>
      </c>
      <c r="C968" s="122" t="s">
        <v>232</v>
      </c>
      <c r="D968" s="110" t="s">
        <v>71</v>
      </c>
      <c r="E968" s="118">
        <v>45008</v>
      </c>
      <c r="F968" s="289">
        <v>45008</v>
      </c>
      <c r="G968" s="198">
        <v>3273925.1999999997</v>
      </c>
      <c r="H968" s="207"/>
      <c r="I968" s="233">
        <v>455</v>
      </c>
      <c r="J968" s="290" t="s">
        <v>82</v>
      </c>
      <c r="K968" s="199" t="s">
        <v>21</v>
      </c>
      <c r="L968" s="268"/>
      <c r="M968" s="270"/>
      <c r="N968" s="272"/>
    </row>
    <row r="969" spans="2:14" ht="13.5" x14ac:dyDescent="0.25">
      <c r="B969" s="122">
        <v>952</v>
      </c>
      <c r="C969" s="122" t="s">
        <v>232</v>
      </c>
      <c r="D969" s="110" t="s">
        <v>71</v>
      </c>
      <c r="E969" s="118">
        <v>45008</v>
      </c>
      <c r="F969" s="289">
        <v>45008</v>
      </c>
      <c r="G969" s="198">
        <v>79739866.079999998</v>
      </c>
      <c r="H969" s="207"/>
      <c r="I969" s="233">
        <v>11082</v>
      </c>
      <c r="J969" s="290" t="s">
        <v>82</v>
      </c>
      <c r="K969" s="199" t="s">
        <v>21</v>
      </c>
      <c r="L969" s="268"/>
      <c r="M969" s="270"/>
      <c r="N969" s="272"/>
    </row>
    <row r="970" spans="2:14" ht="13.5" x14ac:dyDescent="0.25">
      <c r="B970" s="122">
        <v>953</v>
      </c>
      <c r="C970" s="122" t="s">
        <v>232</v>
      </c>
      <c r="D970" s="110" t="s">
        <v>71</v>
      </c>
      <c r="E970" s="118">
        <v>45009</v>
      </c>
      <c r="F970" s="289">
        <v>45009</v>
      </c>
      <c r="G970" s="198">
        <v>3827974.0799999996</v>
      </c>
      <c r="H970" s="207"/>
      <c r="I970" s="233">
        <v>532</v>
      </c>
      <c r="J970" s="290" t="s">
        <v>82</v>
      </c>
      <c r="K970" s="199" t="s">
        <v>21</v>
      </c>
      <c r="L970" s="268"/>
      <c r="M970" s="270"/>
      <c r="N970" s="272"/>
    </row>
    <row r="971" spans="2:14" ht="13.5" x14ac:dyDescent="0.25">
      <c r="B971" s="122">
        <v>954</v>
      </c>
      <c r="C971" s="122" t="s">
        <v>232</v>
      </c>
      <c r="D971" s="110" t="s">
        <v>71</v>
      </c>
      <c r="E971" s="118">
        <v>45012</v>
      </c>
      <c r="F971" s="289">
        <v>45012</v>
      </c>
      <c r="G971" s="198">
        <v>5749156.5599999996</v>
      </c>
      <c r="H971" s="207"/>
      <c r="I971" s="233">
        <v>799</v>
      </c>
      <c r="J971" s="290" t="s">
        <v>82</v>
      </c>
      <c r="K971" s="199" t="s">
        <v>21</v>
      </c>
      <c r="L971" s="268"/>
      <c r="M971" s="270"/>
      <c r="N971" s="272"/>
    </row>
    <row r="972" spans="2:14" ht="13.5" x14ac:dyDescent="0.25">
      <c r="B972" s="122">
        <v>955</v>
      </c>
      <c r="C972" s="122" t="s">
        <v>232</v>
      </c>
      <c r="D972" s="110" t="s">
        <v>71</v>
      </c>
      <c r="E972" s="118">
        <v>45012</v>
      </c>
      <c r="F972" s="289">
        <v>45012</v>
      </c>
      <c r="G972" s="198">
        <v>9418830.959999999</v>
      </c>
      <c r="H972" s="207"/>
      <c r="I972" s="233">
        <v>1309</v>
      </c>
      <c r="J972" s="290" t="s">
        <v>82</v>
      </c>
      <c r="K972" s="199" t="s">
        <v>21</v>
      </c>
      <c r="L972" s="268"/>
      <c r="M972" s="270"/>
      <c r="N972" s="272"/>
    </row>
    <row r="973" spans="2:14" ht="13.5" x14ac:dyDescent="0.25">
      <c r="B973" s="122">
        <v>956</v>
      </c>
      <c r="C973" s="122" t="s">
        <v>232</v>
      </c>
      <c r="D973" s="110" t="s">
        <v>71</v>
      </c>
      <c r="E973" s="118">
        <v>45012</v>
      </c>
      <c r="F973" s="289">
        <v>45012</v>
      </c>
      <c r="G973" s="198">
        <v>4295677.68</v>
      </c>
      <c r="H973" s="207"/>
      <c r="I973" s="233">
        <v>597</v>
      </c>
      <c r="J973" s="290" t="s">
        <v>82</v>
      </c>
      <c r="K973" s="199" t="s">
        <v>21</v>
      </c>
      <c r="L973" s="268"/>
      <c r="M973" s="270"/>
      <c r="N973" s="272"/>
    </row>
    <row r="974" spans="2:14" ht="13.5" x14ac:dyDescent="0.25">
      <c r="B974" s="122">
        <v>957</v>
      </c>
      <c r="C974" s="122" t="s">
        <v>232</v>
      </c>
      <c r="D974" s="110" t="s">
        <v>71</v>
      </c>
      <c r="E974" s="118">
        <v>45013</v>
      </c>
      <c r="F974" s="289">
        <v>45013</v>
      </c>
      <c r="G974" s="198">
        <v>4482759.12</v>
      </c>
      <c r="H974" s="207"/>
      <c r="I974" s="233">
        <v>623</v>
      </c>
      <c r="J974" s="290" t="s">
        <v>82</v>
      </c>
      <c r="K974" s="199" t="s">
        <v>21</v>
      </c>
      <c r="L974" s="268"/>
      <c r="M974" s="270"/>
      <c r="N974" s="272"/>
    </row>
    <row r="975" spans="2:14" ht="13.5" x14ac:dyDescent="0.25">
      <c r="B975" s="122">
        <v>958</v>
      </c>
      <c r="C975" s="122" t="s">
        <v>232</v>
      </c>
      <c r="D975" s="110" t="s">
        <v>71</v>
      </c>
      <c r="E975" s="118">
        <v>45013</v>
      </c>
      <c r="F975" s="289">
        <v>45013</v>
      </c>
      <c r="G975" s="198">
        <v>3914319.36</v>
      </c>
      <c r="H975" s="207"/>
      <c r="I975" s="233">
        <v>544</v>
      </c>
      <c r="J975" s="290" t="s">
        <v>82</v>
      </c>
      <c r="K975" s="199" t="s">
        <v>21</v>
      </c>
      <c r="L975" s="268"/>
      <c r="M975" s="270"/>
      <c r="N975" s="272"/>
    </row>
    <row r="976" spans="2:14" ht="13.5" x14ac:dyDescent="0.25">
      <c r="B976" s="122">
        <v>959</v>
      </c>
      <c r="C976" s="122" t="s">
        <v>232</v>
      </c>
      <c r="D976" s="110" t="s">
        <v>71</v>
      </c>
      <c r="E976" s="118">
        <v>45013</v>
      </c>
      <c r="F976" s="289">
        <v>45013</v>
      </c>
      <c r="G976" s="198">
        <v>15362264.399999999</v>
      </c>
      <c r="H976" s="207"/>
      <c r="I976" s="233">
        <v>2135</v>
      </c>
      <c r="J976" s="290" t="s">
        <v>82</v>
      </c>
      <c r="K976" s="199" t="s">
        <v>21</v>
      </c>
      <c r="L976" s="268"/>
      <c r="M976" s="270"/>
      <c r="N976" s="272"/>
    </row>
    <row r="977" spans="2:14" ht="13.5" x14ac:dyDescent="0.25">
      <c r="B977" s="122">
        <v>960</v>
      </c>
      <c r="C977" s="122" t="s">
        <v>232</v>
      </c>
      <c r="D977" s="110" t="s">
        <v>71</v>
      </c>
      <c r="E977" s="118">
        <v>45015</v>
      </c>
      <c r="F977" s="289">
        <v>45015</v>
      </c>
      <c r="G977" s="198">
        <v>9757016.6399999987</v>
      </c>
      <c r="H977" s="207"/>
      <c r="I977" s="233">
        <v>1356</v>
      </c>
      <c r="J977" s="290" t="s">
        <v>82</v>
      </c>
      <c r="K977" s="199" t="s">
        <v>21</v>
      </c>
      <c r="L977" s="268"/>
      <c r="M977" s="270"/>
      <c r="N977" s="272"/>
    </row>
    <row r="978" spans="2:14" ht="13.5" x14ac:dyDescent="0.25">
      <c r="B978" s="122">
        <v>961</v>
      </c>
      <c r="C978" s="122" t="s">
        <v>232</v>
      </c>
      <c r="D978" s="110" t="s">
        <v>71</v>
      </c>
      <c r="E978" s="118">
        <v>45016</v>
      </c>
      <c r="F978" s="289">
        <v>45016</v>
      </c>
      <c r="G978" s="198">
        <v>57045448.32</v>
      </c>
      <c r="H978" s="207"/>
      <c r="I978" s="233">
        <v>7928</v>
      </c>
      <c r="J978" s="290" t="s">
        <v>82</v>
      </c>
      <c r="K978" s="199" t="s">
        <v>21</v>
      </c>
      <c r="L978" s="268"/>
      <c r="M978" s="270"/>
      <c r="N978" s="272"/>
    </row>
    <row r="979" spans="2:14" ht="13.5" x14ac:dyDescent="0.25">
      <c r="B979" s="122">
        <v>962</v>
      </c>
      <c r="C979" s="122" t="s">
        <v>232</v>
      </c>
      <c r="D979" s="110" t="s">
        <v>71</v>
      </c>
      <c r="E979" s="118">
        <v>45016</v>
      </c>
      <c r="F979" s="289">
        <v>45016</v>
      </c>
      <c r="G979" s="198">
        <v>2122654.7999999998</v>
      </c>
      <c r="H979" s="207"/>
      <c r="I979" s="233">
        <v>295</v>
      </c>
      <c r="J979" s="290" t="s">
        <v>82</v>
      </c>
      <c r="K979" s="199" t="s">
        <v>21</v>
      </c>
      <c r="L979" s="268"/>
      <c r="M979" s="270"/>
      <c r="N979" s="272"/>
    </row>
    <row r="980" spans="2:14" ht="13.5" x14ac:dyDescent="0.25">
      <c r="B980" s="122">
        <v>963</v>
      </c>
      <c r="C980" s="122" t="s">
        <v>232</v>
      </c>
      <c r="D980" s="110" t="s">
        <v>71</v>
      </c>
      <c r="E980" s="118">
        <v>45016</v>
      </c>
      <c r="F980" s="289">
        <v>45016</v>
      </c>
      <c r="G980" s="198">
        <v>785670.09360000037</v>
      </c>
      <c r="H980" s="207"/>
      <c r="I980" s="233">
        <v>109.19000000000005</v>
      </c>
      <c r="J980" s="290" t="s">
        <v>82</v>
      </c>
      <c r="K980" s="199" t="s">
        <v>21</v>
      </c>
      <c r="L980" s="268"/>
      <c r="M980" s="270"/>
      <c r="N980" s="272"/>
    </row>
    <row r="981" spans="2:14" ht="13.5" x14ac:dyDescent="0.25">
      <c r="B981" s="122">
        <v>964</v>
      </c>
      <c r="C981" s="122" t="s">
        <v>232</v>
      </c>
      <c r="D981" s="110" t="s">
        <v>71</v>
      </c>
      <c r="E981" s="118">
        <v>44998</v>
      </c>
      <c r="F981" s="289">
        <v>44998</v>
      </c>
      <c r="G981" s="198">
        <v>2595683.0255999998</v>
      </c>
      <c r="H981" s="207"/>
      <c r="I981" s="233">
        <v>360.74</v>
      </c>
      <c r="J981" s="290" t="s">
        <v>82</v>
      </c>
      <c r="K981" s="199" t="s">
        <v>21</v>
      </c>
      <c r="L981" s="268"/>
      <c r="M981" s="270"/>
      <c r="N981" s="272"/>
    </row>
    <row r="982" spans="2:14" ht="13.5" x14ac:dyDescent="0.25">
      <c r="B982" s="122">
        <v>965</v>
      </c>
      <c r="C982" s="122" t="s">
        <v>148</v>
      </c>
      <c r="D982" s="110" t="s">
        <v>71</v>
      </c>
      <c r="E982" s="118">
        <v>44862</v>
      </c>
      <c r="F982" s="289">
        <v>45044</v>
      </c>
      <c r="G982" s="198">
        <v>14000</v>
      </c>
      <c r="H982" s="207">
        <v>14000</v>
      </c>
      <c r="I982" s="233"/>
      <c r="J982" s="290" t="s">
        <v>82</v>
      </c>
      <c r="K982" s="199" t="s">
        <v>21</v>
      </c>
      <c r="L982" s="268"/>
      <c r="M982" s="270"/>
      <c r="N982" s="272"/>
    </row>
    <row r="983" spans="2:14" ht="13.5" x14ac:dyDescent="0.25">
      <c r="B983" s="122">
        <v>966</v>
      </c>
      <c r="C983" s="122" t="s">
        <v>148</v>
      </c>
      <c r="D983" s="110" t="s">
        <v>71</v>
      </c>
      <c r="E983" s="118">
        <v>44987</v>
      </c>
      <c r="F983" s="289">
        <v>45018</v>
      </c>
      <c r="G983" s="198">
        <v>673358000</v>
      </c>
      <c r="H983" s="207">
        <v>673358000</v>
      </c>
      <c r="I983" s="233"/>
      <c r="J983" s="290" t="s">
        <v>82</v>
      </c>
      <c r="K983" s="199" t="s">
        <v>21</v>
      </c>
      <c r="L983" s="268"/>
      <c r="M983" s="270"/>
      <c r="N983" s="272"/>
    </row>
    <row r="984" spans="2:14" ht="13.5" x14ac:dyDescent="0.25">
      <c r="B984" s="122">
        <v>967</v>
      </c>
      <c r="C984" s="122" t="s">
        <v>148</v>
      </c>
      <c r="D984" s="110" t="s">
        <v>71</v>
      </c>
      <c r="E984" s="118">
        <v>44987</v>
      </c>
      <c r="F984" s="289">
        <v>45018</v>
      </c>
      <c r="G984" s="198">
        <v>50000000</v>
      </c>
      <c r="H984" s="207">
        <v>50000000</v>
      </c>
      <c r="I984" s="233"/>
      <c r="J984" s="290" t="s">
        <v>82</v>
      </c>
      <c r="K984" s="199" t="s">
        <v>21</v>
      </c>
      <c r="L984" s="268"/>
      <c r="M984" s="270"/>
      <c r="N984" s="272"/>
    </row>
    <row r="985" spans="2:14" ht="13.5" x14ac:dyDescent="0.25">
      <c r="B985" s="122">
        <v>968</v>
      </c>
      <c r="C985" s="122" t="s">
        <v>148</v>
      </c>
      <c r="D985" s="110" t="s">
        <v>71</v>
      </c>
      <c r="E985" s="118">
        <v>44987</v>
      </c>
      <c r="F985" s="289">
        <v>45018</v>
      </c>
      <c r="G985" s="198">
        <v>196454000</v>
      </c>
      <c r="H985" s="207">
        <v>196454000</v>
      </c>
      <c r="I985" s="233"/>
      <c r="J985" s="290" t="s">
        <v>82</v>
      </c>
      <c r="K985" s="199" t="s">
        <v>21</v>
      </c>
      <c r="L985" s="268"/>
      <c r="M985" s="270"/>
      <c r="N985" s="272"/>
    </row>
    <row r="986" spans="2:14" ht="13.5" x14ac:dyDescent="0.25">
      <c r="B986" s="122">
        <v>969</v>
      </c>
      <c r="C986" s="122" t="s">
        <v>148</v>
      </c>
      <c r="D986" s="110" t="s">
        <v>71</v>
      </c>
      <c r="E986" s="118">
        <v>45005</v>
      </c>
      <c r="F986" s="289">
        <v>45036</v>
      </c>
      <c r="G986" s="198">
        <v>286000</v>
      </c>
      <c r="H986" s="207">
        <v>286000</v>
      </c>
      <c r="I986" s="233"/>
      <c r="J986" s="290" t="s">
        <v>82</v>
      </c>
      <c r="K986" s="199" t="s">
        <v>21</v>
      </c>
      <c r="L986" s="268"/>
      <c r="M986" s="270"/>
      <c r="N986" s="272"/>
    </row>
    <row r="987" spans="2:14" ht="13.5" x14ac:dyDescent="0.25">
      <c r="B987" s="122">
        <v>970</v>
      </c>
      <c r="C987" s="122" t="s">
        <v>148</v>
      </c>
      <c r="D987" s="110" t="s">
        <v>71</v>
      </c>
      <c r="E987" s="118">
        <v>45005</v>
      </c>
      <c r="F987" s="289">
        <v>45036</v>
      </c>
      <c r="G987" s="198">
        <v>360000</v>
      </c>
      <c r="H987" s="207">
        <v>360000</v>
      </c>
      <c r="I987" s="233"/>
      <c r="J987" s="290" t="s">
        <v>82</v>
      </c>
      <c r="K987" s="199" t="s">
        <v>21</v>
      </c>
      <c r="L987" s="268"/>
      <c r="M987" s="270"/>
      <c r="N987" s="272"/>
    </row>
    <row r="988" spans="2:14" ht="13.5" x14ac:dyDescent="0.25">
      <c r="B988" s="122">
        <v>971</v>
      </c>
      <c r="C988" s="122" t="s">
        <v>148</v>
      </c>
      <c r="D988" s="110" t="s">
        <v>71</v>
      </c>
      <c r="E988" s="118">
        <v>45009</v>
      </c>
      <c r="F988" s="289">
        <v>45040</v>
      </c>
      <c r="G988" s="198">
        <v>236533000</v>
      </c>
      <c r="H988" s="207">
        <v>236533000</v>
      </c>
      <c r="I988" s="233"/>
      <c r="J988" s="290" t="s">
        <v>82</v>
      </c>
      <c r="K988" s="199" t="s">
        <v>21</v>
      </c>
      <c r="L988" s="268"/>
      <c r="M988" s="270"/>
      <c r="N988" s="272"/>
    </row>
    <row r="989" spans="2:14" ht="13.5" x14ac:dyDescent="0.25">
      <c r="B989" s="122">
        <v>972</v>
      </c>
      <c r="C989" s="122" t="s">
        <v>148</v>
      </c>
      <c r="D989" s="110" t="s">
        <v>71</v>
      </c>
      <c r="E989" s="118">
        <v>45012</v>
      </c>
      <c r="F989" s="289">
        <v>45043</v>
      </c>
      <c r="G989" s="198">
        <v>5830000</v>
      </c>
      <c r="H989" s="207">
        <v>5830000</v>
      </c>
      <c r="I989" s="233"/>
      <c r="J989" s="290" t="s">
        <v>82</v>
      </c>
      <c r="K989" s="199" t="s">
        <v>21</v>
      </c>
      <c r="L989" s="268"/>
      <c r="M989" s="270"/>
      <c r="N989" s="272"/>
    </row>
    <row r="990" spans="2:14" ht="13.5" x14ac:dyDescent="0.25">
      <c r="B990" s="122">
        <v>973</v>
      </c>
      <c r="C990" s="122" t="s">
        <v>148</v>
      </c>
      <c r="D990" s="110" t="s">
        <v>71</v>
      </c>
      <c r="E990" s="118">
        <v>45012</v>
      </c>
      <c r="F990" s="289">
        <v>45043</v>
      </c>
      <c r="G990" s="198">
        <v>2825000</v>
      </c>
      <c r="H990" s="207">
        <v>2825000</v>
      </c>
      <c r="I990" s="233"/>
      <c r="J990" s="290" t="s">
        <v>82</v>
      </c>
      <c r="K990" s="199" t="s">
        <v>21</v>
      </c>
      <c r="L990" s="268"/>
      <c r="M990" s="270"/>
      <c r="N990" s="272"/>
    </row>
    <row r="991" spans="2:14" ht="13.5" x14ac:dyDescent="0.25">
      <c r="B991" s="122">
        <v>974</v>
      </c>
      <c r="C991" s="122" t="s">
        <v>366</v>
      </c>
      <c r="D991" s="110" t="s">
        <v>367</v>
      </c>
      <c r="E991" s="118">
        <v>45016</v>
      </c>
      <c r="F991" s="289">
        <v>45046</v>
      </c>
      <c r="G991" s="198">
        <v>241479</v>
      </c>
      <c r="H991" s="207">
        <v>241479</v>
      </c>
      <c r="I991" s="233"/>
      <c r="J991" s="290" t="s">
        <v>342</v>
      </c>
      <c r="K991" s="199" t="s">
        <v>21</v>
      </c>
      <c r="L991" s="268"/>
      <c r="M991" s="270"/>
      <c r="N991" s="272"/>
    </row>
    <row r="992" spans="2:14" ht="13.5" x14ac:dyDescent="0.25">
      <c r="B992" s="122">
        <v>975</v>
      </c>
      <c r="C992" s="122" t="s">
        <v>368</v>
      </c>
      <c r="D992" s="110" t="s">
        <v>71</v>
      </c>
      <c r="E992" s="118">
        <v>43646</v>
      </c>
      <c r="F992" s="289">
        <v>45046</v>
      </c>
      <c r="G992" s="198">
        <v>3532992.12</v>
      </c>
      <c r="H992" s="207"/>
      <c r="I992" s="233">
        <v>491.00431940228816</v>
      </c>
      <c r="J992" s="290" t="s">
        <v>82</v>
      </c>
      <c r="K992" s="199" t="s">
        <v>21</v>
      </c>
      <c r="L992" s="268"/>
      <c r="M992" s="270"/>
      <c r="N992" s="272"/>
    </row>
    <row r="993" spans="2:14" ht="13.5" x14ac:dyDescent="0.25">
      <c r="B993" s="122">
        <v>976</v>
      </c>
      <c r="C993" s="122" t="s">
        <v>368</v>
      </c>
      <c r="D993" s="110" t="s">
        <v>71</v>
      </c>
      <c r="E993" s="118">
        <v>44742</v>
      </c>
      <c r="F993" s="289">
        <v>45046</v>
      </c>
      <c r="G993" s="198">
        <v>4118048.76</v>
      </c>
      <c r="H993" s="207"/>
      <c r="I993" s="233">
        <v>572.31368199859912</v>
      </c>
      <c r="J993" s="290" t="s">
        <v>82</v>
      </c>
      <c r="K993" s="199" t="s">
        <v>21</v>
      </c>
      <c r="L993" s="268"/>
      <c r="M993" s="270"/>
      <c r="N993" s="272"/>
    </row>
    <row r="994" spans="2:14" ht="13.5" x14ac:dyDescent="0.25">
      <c r="B994" s="122">
        <v>977</v>
      </c>
      <c r="C994" s="122" t="s">
        <v>368</v>
      </c>
      <c r="D994" s="110" t="s">
        <v>71</v>
      </c>
      <c r="E994" s="118">
        <v>44742</v>
      </c>
      <c r="F994" s="289">
        <v>45046</v>
      </c>
      <c r="G994" s="198">
        <v>490233.8</v>
      </c>
      <c r="H994" s="207"/>
      <c r="I994" s="233">
        <v>68.131177523542689</v>
      </c>
      <c r="J994" s="290" t="s">
        <v>82</v>
      </c>
      <c r="K994" s="199" t="s">
        <v>21</v>
      </c>
      <c r="L994" s="268"/>
      <c r="M994" s="270"/>
      <c r="N994" s="272"/>
    </row>
    <row r="995" spans="2:14" ht="13.5" x14ac:dyDescent="0.25">
      <c r="B995" s="122">
        <v>978</v>
      </c>
      <c r="C995" s="122" t="s">
        <v>368</v>
      </c>
      <c r="D995" s="110" t="s">
        <v>71</v>
      </c>
      <c r="E995" s="118">
        <v>44742</v>
      </c>
      <c r="F995" s="289">
        <v>45046</v>
      </c>
      <c r="G995" s="198">
        <v>1409186.7215999998</v>
      </c>
      <c r="H995" s="207"/>
      <c r="I995" s="233">
        <v>195.84441279476999</v>
      </c>
      <c r="J995" s="290" t="s">
        <v>82</v>
      </c>
      <c r="K995" s="199" t="s">
        <v>21</v>
      </c>
      <c r="L995" s="268"/>
      <c r="M995" s="270"/>
      <c r="N995" s="272"/>
    </row>
    <row r="996" spans="2:14" ht="13.5" x14ac:dyDescent="0.25">
      <c r="B996" s="122">
        <v>979</v>
      </c>
      <c r="C996" s="122" t="s">
        <v>157</v>
      </c>
      <c r="D996" s="110" t="s">
        <v>71</v>
      </c>
      <c r="E996" s="118">
        <v>44988</v>
      </c>
      <c r="F996" s="289">
        <v>44988</v>
      </c>
      <c r="G996" s="198">
        <v>480000</v>
      </c>
      <c r="H996" s="207">
        <v>480000</v>
      </c>
      <c r="I996" s="233"/>
      <c r="J996" s="290" t="s">
        <v>82</v>
      </c>
      <c r="K996" s="199" t="s">
        <v>21</v>
      </c>
      <c r="L996" s="268"/>
      <c r="M996" s="270"/>
      <c r="N996" s="272"/>
    </row>
    <row r="997" spans="2:14" ht="13.5" x14ac:dyDescent="0.25">
      <c r="B997" s="122">
        <v>980</v>
      </c>
      <c r="C997" s="122" t="s">
        <v>369</v>
      </c>
      <c r="D997" s="110" t="s">
        <v>71</v>
      </c>
      <c r="E997" s="118">
        <v>44987</v>
      </c>
      <c r="F997" s="289">
        <v>44987</v>
      </c>
      <c r="G997" s="198">
        <v>23457134.399999999</v>
      </c>
      <c r="H997" s="207"/>
      <c r="I997" s="233">
        <v>3260</v>
      </c>
      <c r="J997" s="290" t="s">
        <v>82</v>
      </c>
      <c r="K997" s="199" t="s">
        <v>21</v>
      </c>
      <c r="L997" s="268"/>
      <c r="M997" s="270"/>
      <c r="N997" s="272"/>
    </row>
    <row r="998" spans="2:14" ht="13.5" x14ac:dyDescent="0.25">
      <c r="B998" s="122">
        <v>981</v>
      </c>
      <c r="C998" s="122" t="s">
        <v>369</v>
      </c>
      <c r="D998" s="110" t="s">
        <v>71</v>
      </c>
      <c r="E998" s="118">
        <v>45000</v>
      </c>
      <c r="F998" s="289">
        <v>45000</v>
      </c>
      <c r="G998" s="198">
        <v>16205569.967999998</v>
      </c>
      <c r="H998" s="207"/>
      <c r="I998" s="233">
        <v>2252.1999999999998</v>
      </c>
      <c r="J998" s="290" t="s">
        <v>82</v>
      </c>
      <c r="K998" s="199" t="s">
        <v>21</v>
      </c>
      <c r="L998" s="268"/>
      <c r="M998" s="270"/>
      <c r="N998" s="272"/>
    </row>
    <row r="999" spans="2:14" ht="13.5" x14ac:dyDescent="0.25">
      <c r="B999" s="122">
        <v>982</v>
      </c>
      <c r="C999" s="122" t="s">
        <v>369</v>
      </c>
      <c r="D999" s="110" t="s">
        <v>71</v>
      </c>
      <c r="E999" s="118">
        <v>45006</v>
      </c>
      <c r="F999" s="289">
        <v>45006</v>
      </c>
      <c r="G999" s="198">
        <v>7914984</v>
      </c>
      <c r="H999" s="207"/>
      <c r="I999" s="233">
        <v>1100</v>
      </c>
      <c r="J999" s="290" t="s">
        <v>82</v>
      </c>
      <c r="K999" s="199" t="s">
        <v>21</v>
      </c>
      <c r="L999" s="268"/>
      <c r="M999" s="270"/>
      <c r="N999" s="272"/>
    </row>
    <row r="1000" spans="2:14" ht="13.5" x14ac:dyDescent="0.25">
      <c r="B1000" s="122">
        <v>983</v>
      </c>
      <c r="C1000" s="122" t="s">
        <v>369</v>
      </c>
      <c r="D1000" s="110" t="s">
        <v>71</v>
      </c>
      <c r="E1000" s="118">
        <v>45008</v>
      </c>
      <c r="F1000" s="289">
        <v>45008</v>
      </c>
      <c r="G1000" s="198">
        <v>23457134.399999999</v>
      </c>
      <c r="H1000" s="207"/>
      <c r="I1000" s="233">
        <v>3260</v>
      </c>
      <c r="J1000" s="290" t="s">
        <v>82</v>
      </c>
      <c r="K1000" s="199" t="s">
        <v>21</v>
      </c>
      <c r="L1000" s="268"/>
      <c r="M1000" s="270"/>
      <c r="N1000" s="272"/>
    </row>
    <row r="1001" spans="2:14" ht="13.5" x14ac:dyDescent="0.25">
      <c r="B1001" s="122">
        <v>984</v>
      </c>
      <c r="C1001" s="122" t="s">
        <v>293</v>
      </c>
      <c r="D1001" s="110" t="s">
        <v>71</v>
      </c>
      <c r="E1001" s="118">
        <v>44998</v>
      </c>
      <c r="F1001" s="289">
        <v>44998</v>
      </c>
      <c r="G1001" s="198">
        <v>950002</v>
      </c>
      <c r="H1001" s="207">
        <v>950002</v>
      </c>
      <c r="I1001" s="233"/>
      <c r="J1001" s="290" t="s">
        <v>82</v>
      </c>
      <c r="K1001" s="199" t="s">
        <v>21</v>
      </c>
      <c r="L1001" s="268"/>
      <c r="M1001" s="270"/>
      <c r="N1001" s="272"/>
    </row>
    <row r="1002" spans="2:14" ht="13.5" x14ac:dyDescent="0.25">
      <c r="B1002" s="122">
        <v>985</v>
      </c>
      <c r="C1002" s="122" t="s">
        <v>293</v>
      </c>
      <c r="D1002" s="110" t="s">
        <v>71</v>
      </c>
      <c r="E1002" s="118">
        <v>45002</v>
      </c>
      <c r="F1002" s="289">
        <v>45002</v>
      </c>
      <c r="G1002" s="198">
        <v>689100</v>
      </c>
      <c r="H1002" s="207">
        <v>689100</v>
      </c>
      <c r="I1002" s="233"/>
      <c r="J1002" s="290" t="s">
        <v>82</v>
      </c>
      <c r="K1002" s="199" t="s">
        <v>21</v>
      </c>
      <c r="L1002" s="268"/>
      <c r="M1002" s="270"/>
      <c r="N1002" s="272"/>
    </row>
    <row r="1003" spans="2:14" ht="13.5" x14ac:dyDescent="0.25">
      <c r="B1003" s="122">
        <v>986</v>
      </c>
      <c r="C1003" s="122" t="s">
        <v>293</v>
      </c>
      <c r="D1003" s="110" t="s">
        <v>71</v>
      </c>
      <c r="E1003" s="118">
        <v>45006</v>
      </c>
      <c r="F1003" s="289">
        <v>45006</v>
      </c>
      <c r="G1003" s="198">
        <v>595000</v>
      </c>
      <c r="H1003" s="207">
        <v>595000</v>
      </c>
      <c r="I1003" s="233"/>
      <c r="J1003" s="290" t="s">
        <v>82</v>
      </c>
      <c r="K1003" s="199" t="s">
        <v>21</v>
      </c>
      <c r="L1003" s="268"/>
      <c r="M1003" s="270"/>
      <c r="N1003" s="272"/>
    </row>
    <row r="1004" spans="2:14" ht="13.5" x14ac:dyDescent="0.25">
      <c r="B1004" s="122">
        <v>987</v>
      </c>
      <c r="C1004" s="122" t="s">
        <v>293</v>
      </c>
      <c r="D1004" s="110" t="s">
        <v>71</v>
      </c>
      <c r="E1004" s="118">
        <v>45007</v>
      </c>
      <c r="F1004" s="289">
        <v>45007</v>
      </c>
      <c r="G1004" s="198">
        <v>551280</v>
      </c>
      <c r="H1004" s="207">
        <v>551280</v>
      </c>
      <c r="I1004" s="233"/>
      <c r="J1004" s="290" t="s">
        <v>82</v>
      </c>
      <c r="K1004" s="199" t="s">
        <v>21</v>
      </c>
      <c r="L1004" s="268"/>
      <c r="M1004" s="270"/>
      <c r="N1004" s="272"/>
    </row>
    <row r="1005" spans="2:14" ht="13.5" x14ac:dyDescent="0.25">
      <c r="B1005" s="122">
        <v>988</v>
      </c>
      <c r="C1005" s="122" t="s">
        <v>293</v>
      </c>
      <c r="D1005" s="110" t="s">
        <v>71</v>
      </c>
      <c r="E1005" s="118">
        <v>45007</v>
      </c>
      <c r="F1005" s="289">
        <v>45007</v>
      </c>
      <c r="G1005" s="198">
        <v>160000</v>
      </c>
      <c r="H1005" s="207">
        <v>160000</v>
      </c>
      <c r="I1005" s="233"/>
      <c r="J1005" s="290" t="s">
        <v>82</v>
      </c>
      <c r="K1005" s="199" t="s">
        <v>21</v>
      </c>
      <c r="L1005" s="268"/>
      <c r="M1005" s="270"/>
      <c r="N1005" s="272"/>
    </row>
    <row r="1006" spans="2:14" ht="13.5" x14ac:dyDescent="0.25">
      <c r="B1006" s="122">
        <v>989</v>
      </c>
      <c r="C1006" s="122" t="s">
        <v>293</v>
      </c>
      <c r="D1006" s="110" t="s">
        <v>71</v>
      </c>
      <c r="E1006" s="118">
        <v>45012</v>
      </c>
      <c r="F1006" s="289">
        <v>45012</v>
      </c>
      <c r="G1006" s="198">
        <v>3096920</v>
      </c>
      <c r="H1006" s="207">
        <v>3096920</v>
      </c>
      <c r="I1006" s="233"/>
      <c r="J1006" s="290" t="s">
        <v>82</v>
      </c>
      <c r="K1006" s="199" t="s">
        <v>21</v>
      </c>
      <c r="L1006" s="268"/>
      <c r="M1006" s="270"/>
      <c r="N1006" s="272"/>
    </row>
    <row r="1007" spans="2:14" ht="13.5" x14ac:dyDescent="0.25">
      <c r="B1007" s="122">
        <v>990</v>
      </c>
      <c r="C1007" s="122" t="s">
        <v>293</v>
      </c>
      <c r="D1007" s="110" t="s">
        <v>71</v>
      </c>
      <c r="E1007" s="118">
        <v>45012</v>
      </c>
      <c r="F1007" s="289">
        <v>45012</v>
      </c>
      <c r="G1007" s="198">
        <v>2280000</v>
      </c>
      <c r="H1007" s="207">
        <v>2280000</v>
      </c>
      <c r="I1007" s="233"/>
      <c r="J1007" s="290" t="s">
        <v>82</v>
      </c>
      <c r="K1007" s="199" t="s">
        <v>21</v>
      </c>
      <c r="L1007" s="268"/>
      <c r="M1007" s="270"/>
      <c r="N1007" s="272"/>
    </row>
    <row r="1008" spans="2:14" ht="13.5" x14ac:dyDescent="0.25">
      <c r="B1008" s="122">
        <v>991</v>
      </c>
      <c r="C1008" s="122" t="s">
        <v>293</v>
      </c>
      <c r="D1008" s="110" t="s">
        <v>71</v>
      </c>
      <c r="E1008" s="118">
        <v>45012</v>
      </c>
      <c r="F1008" s="289">
        <v>45012</v>
      </c>
      <c r="G1008" s="198">
        <v>2484000</v>
      </c>
      <c r="H1008" s="207">
        <v>2484000</v>
      </c>
      <c r="I1008" s="233"/>
      <c r="J1008" s="290" t="s">
        <v>82</v>
      </c>
      <c r="K1008" s="199" t="s">
        <v>21</v>
      </c>
      <c r="L1008" s="268"/>
      <c r="M1008" s="270"/>
      <c r="N1008" s="272"/>
    </row>
    <row r="1009" spans="2:14" ht="13.5" x14ac:dyDescent="0.25">
      <c r="B1009" s="122">
        <v>992</v>
      </c>
      <c r="C1009" s="122" t="s">
        <v>293</v>
      </c>
      <c r="D1009" s="110" t="s">
        <v>71</v>
      </c>
      <c r="E1009" s="118">
        <v>45013</v>
      </c>
      <c r="F1009" s="289">
        <v>45013</v>
      </c>
      <c r="G1009" s="198">
        <v>1242000</v>
      </c>
      <c r="H1009" s="207">
        <v>1242000</v>
      </c>
      <c r="I1009" s="233"/>
      <c r="J1009" s="290" t="s">
        <v>82</v>
      </c>
      <c r="K1009" s="199" t="s">
        <v>21</v>
      </c>
      <c r="L1009" s="268"/>
      <c r="M1009" s="270"/>
      <c r="N1009" s="272"/>
    </row>
    <row r="1010" spans="2:14" ht="13.5" x14ac:dyDescent="0.25">
      <c r="B1010" s="122">
        <v>993</v>
      </c>
      <c r="C1010" s="122" t="s">
        <v>370</v>
      </c>
      <c r="D1010" s="110" t="s">
        <v>71</v>
      </c>
      <c r="E1010" s="118">
        <v>45012</v>
      </c>
      <c r="F1010" s="289">
        <v>45012</v>
      </c>
      <c r="G1010" s="198">
        <v>14640000</v>
      </c>
      <c r="H1010" s="207">
        <v>14640000</v>
      </c>
      <c r="I1010" s="233"/>
      <c r="J1010" s="290" t="s">
        <v>82</v>
      </c>
      <c r="K1010" s="199" t="s">
        <v>21</v>
      </c>
      <c r="L1010" s="268"/>
      <c r="M1010" s="270"/>
      <c r="N1010" s="272"/>
    </row>
    <row r="1011" spans="2:14" ht="13.5" x14ac:dyDescent="0.25">
      <c r="B1011" s="122">
        <v>994</v>
      </c>
      <c r="C1011" s="122" t="s">
        <v>371</v>
      </c>
      <c r="D1011" s="110" t="s">
        <v>71</v>
      </c>
      <c r="E1011" s="118">
        <v>44844</v>
      </c>
      <c r="F1011" s="289">
        <v>44844</v>
      </c>
      <c r="G1011" s="198">
        <v>21095</v>
      </c>
      <c r="H1011" s="207">
        <v>21095</v>
      </c>
      <c r="I1011" s="233"/>
      <c r="J1011" s="290" t="s">
        <v>82</v>
      </c>
      <c r="K1011" s="199" t="s">
        <v>21</v>
      </c>
      <c r="L1011" s="268"/>
      <c r="M1011" s="270"/>
      <c r="N1011" s="272"/>
    </row>
    <row r="1012" spans="2:14" ht="13.5" x14ac:dyDescent="0.25">
      <c r="B1012" s="122">
        <v>995</v>
      </c>
      <c r="C1012" s="122" t="s">
        <v>371</v>
      </c>
      <c r="D1012" s="110" t="s">
        <v>71</v>
      </c>
      <c r="E1012" s="118">
        <v>44981</v>
      </c>
      <c r="F1012" s="289">
        <v>44981</v>
      </c>
      <c r="G1012" s="198">
        <v>397656</v>
      </c>
      <c r="H1012" s="207">
        <v>397656</v>
      </c>
      <c r="I1012" s="233"/>
      <c r="J1012" s="290" t="s">
        <v>82</v>
      </c>
      <c r="K1012" s="199" t="s">
        <v>21</v>
      </c>
      <c r="L1012" s="268"/>
      <c r="M1012" s="270"/>
      <c r="N1012" s="272"/>
    </row>
    <row r="1013" spans="2:14" ht="13.5" x14ac:dyDescent="0.25">
      <c r="B1013" s="122">
        <v>996</v>
      </c>
      <c r="C1013" s="122" t="s">
        <v>371</v>
      </c>
      <c r="D1013" s="110" t="s">
        <v>71</v>
      </c>
      <c r="E1013" s="118">
        <v>44981</v>
      </c>
      <c r="F1013" s="289">
        <v>44981</v>
      </c>
      <c r="G1013" s="198">
        <v>735750</v>
      </c>
      <c r="H1013" s="207">
        <v>735750</v>
      </c>
      <c r="I1013" s="233"/>
      <c r="J1013" s="290" t="s">
        <v>82</v>
      </c>
      <c r="K1013" s="199" t="s">
        <v>21</v>
      </c>
      <c r="L1013" s="268"/>
      <c r="M1013" s="270"/>
      <c r="N1013" s="272"/>
    </row>
    <row r="1014" spans="2:14" ht="13.5" x14ac:dyDescent="0.25">
      <c r="B1014" s="122">
        <v>997</v>
      </c>
      <c r="C1014" s="122" t="s">
        <v>372</v>
      </c>
      <c r="D1014" s="110" t="s">
        <v>71</v>
      </c>
      <c r="E1014" s="118">
        <v>45008</v>
      </c>
      <c r="F1014" s="289">
        <v>45008</v>
      </c>
      <c r="G1014" s="198">
        <v>1021500</v>
      </c>
      <c r="H1014" s="207">
        <v>1021500</v>
      </c>
      <c r="I1014" s="233"/>
      <c r="J1014" s="290" t="s">
        <v>82</v>
      </c>
      <c r="K1014" s="199" t="s">
        <v>21</v>
      </c>
      <c r="L1014" s="268"/>
      <c r="M1014" s="270"/>
      <c r="N1014" s="272"/>
    </row>
    <row r="1015" spans="2:14" ht="13.5" x14ac:dyDescent="0.25">
      <c r="B1015" s="122">
        <v>998</v>
      </c>
      <c r="C1015" s="122" t="s">
        <v>372</v>
      </c>
      <c r="D1015" s="110" t="s">
        <v>71</v>
      </c>
      <c r="E1015" s="118">
        <v>45013</v>
      </c>
      <c r="F1015" s="289">
        <v>45013</v>
      </c>
      <c r="G1015" s="198">
        <v>500000</v>
      </c>
      <c r="H1015" s="207">
        <v>500000</v>
      </c>
      <c r="I1015" s="233"/>
      <c r="J1015" s="290" t="s">
        <v>82</v>
      </c>
      <c r="K1015" s="199" t="s">
        <v>21</v>
      </c>
      <c r="L1015" s="268"/>
      <c r="M1015" s="270"/>
      <c r="N1015" s="272"/>
    </row>
    <row r="1016" spans="2:14" ht="13.5" x14ac:dyDescent="0.25">
      <c r="B1016" s="122">
        <v>999</v>
      </c>
      <c r="C1016" s="122" t="s">
        <v>372</v>
      </c>
      <c r="D1016" s="110" t="s">
        <v>71</v>
      </c>
      <c r="E1016" s="118">
        <v>45013</v>
      </c>
      <c r="F1016" s="289">
        <v>45013</v>
      </c>
      <c r="G1016" s="198">
        <v>143250</v>
      </c>
      <c r="H1016" s="207">
        <v>143250</v>
      </c>
      <c r="I1016" s="233"/>
      <c r="J1016" s="290" t="s">
        <v>82</v>
      </c>
      <c r="K1016" s="199" t="s">
        <v>21</v>
      </c>
      <c r="L1016" s="268"/>
      <c r="M1016" s="270"/>
      <c r="N1016" s="272"/>
    </row>
    <row r="1017" spans="2:14" ht="13.5" x14ac:dyDescent="0.25">
      <c r="B1017" s="122">
        <v>1000</v>
      </c>
      <c r="C1017" s="122" t="s">
        <v>121</v>
      </c>
      <c r="D1017" s="110" t="s">
        <v>71</v>
      </c>
      <c r="E1017" s="118">
        <v>45009</v>
      </c>
      <c r="F1017" s="289">
        <v>45009</v>
      </c>
      <c r="G1017" s="198">
        <v>3611000</v>
      </c>
      <c r="H1017" s="207">
        <v>3611000</v>
      </c>
      <c r="I1017" s="233"/>
      <c r="J1017" s="290" t="s">
        <v>82</v>
      </c>
      <c r="K1017" s="199" t="s">
        <v>21</v>
      </c>
      <c r="L1017" s="268"/>
      <c r="M1017" s="270"/>
      <c r="N1017" s="272"/>
    </row>
    <row r="1018" spans="2:14" ht="13.5" x14ac:dyDescent="0.25">
      <c r="B1018" s="122">
        <v>1001</v>
      </c>
      <c r="C1018" s="122" t="s">
        <v>121</v>
      </c>
      <c r="D1018" s="110" t="s">
        <v>71</v>
      </c>
      <c r="E1018" s="118">
        <v>45014</v>
      </c>
      <c r="F1018" s="289">
        <v>45014</v>
      </c>
      <c r="G1018" s="198">
        <v>3286500</v>
      </c>
      <c r="H1018" s="207">
        <v>3286500</v>
      </c>
      <c r="I1018" s="233"/>
      <c r="J1018" s="290" t="s">
        <v>82</v>
      </c>
      <c r="K1018" s="199" t="s">
        <v>21</v>
      </c>
      <c r="L1018" s="268"/>
      <c r="M1018" s="270"/>
      <c r="N1018" s="272"/>
    </row>
    <row r="1019" spans="2:14" ht="13.5" x14ac:dyDescent="0.25">
      <c r="B1019" s="122">
        <v>1002</v>
      </c>
      <c r="C1019" s="122" t="s">
        <v>121</v>
      </c>
      <c r="D1019" s="110" t="s">
        <v>71</v>
      </c>
      <c r="E1019" s="118">
        <v>45015</v>
      </c>
      <c r="F1019" s="289">
        <v>45015</v>
      </c>
      <c r="G1019" s="198">
        <v>1625000</v>
      </c>
      <c r="H1019" s="207">
        <v>1625000</v>
      </c>
      <c r="I1019" s="233"/>
      <c r="J1019" s="290" t="s">
        <v>82</v>
      </c>
      <c r="K1019" s="199" t="s">
        <v>21</v>
      </c>
      <c r="L1019" s="268"/>
      <c r="M1019" s="270"/>
      <c r="N1019" s="272"/>
    </row>
    <row r="1020" spans="2:14" ht="13.5" x14ac:dyDescent="0.25">
      <c r="B1020" s="122">
        <v>1003</v>
      </c>
      <c r="C1020" s="122" t="s">
        <v>373</v>
      </c>
      <c r="D1020" s="110" t="s">
        <v>367</v>
      </c>
      <c r="E1020" s="118">
        <v>45016</v>
      </c>
      <c r="F1020" s="289">
        <v>45046</v>
      </c>
      <c r="G1020" s="198">
        <v>40007</v>
      </c>
      <c r="H1020" s="207">
        <v>40007</v>
      </c>
      <c r="I1020" s="233"/>
      <c r="J1020" s="290" t="s">
        <v>342</v>
      </c>
      <c r="K1020" s="199" t="s">
        <v>21</v>
      </c>
      <c r="L1020" s="268"/>
      <c r="M1020" s="270"/>
      <c r="N1020" s="272"/>
    </row>
    <row r="1021" spans="2:14" ht="13.5" x14ac:dyDescent="0.25">
      <c r="B1021" s="122">
        <v>1004</v>
      </c>
      <c r="C1021" s="122" t="s">
        <v>316</v>
      </c>
      <c r="D1021" s="110" t="s">
        <v>71</v>
      </c>
      <c r="E1021" s="118">
        <v>44720</v>
      </c>
      <c r="F1021" s="289">
        <v>44720</v>
      </c>
      <c r="G1021" s="198">
        <v>3083833.0028013415</v>
      </c>
      <c r="H1021" s="207"/>
      <c r="I1021" s="233">
        <v>428.58157427500493</v>
      </c>
      <c r="J1021" s="290" t="s">
        <v>82</v>
      </c>
      <c r="K1021" s="199" t="s">
        <v>21</v>
      </c>
      <c r="L1021" s="268"/>
      <c r="M1021" s="270"/>
      <c r="N1021" s="272"/>
    </row>
    <row r="1022" spans="2:14" ht="13.5" x14ac:dyDescent="0.25">
      <c r="B1022" s="122">
        <v>1005</v>
      </c>
      <c r="C1022" s="122" t="s">
        <v>316</v>
      </c>
      <c r="D1022" s="110" t="s">
        <v>71</v>
      </c>
      <c r="E1022" s="118">
        <v>44773</v>
      </c>
      <c r="F1022" s="289">
        <v>44773</v>
      </c>
      <c r="G1022" s="198">
        <v>1290523.2435588874</v>
      </c>
      <c r="H1022" s="207"/>
      <c r="I1022" s="233">
        <v>179.35292957190768</v>
      </c>
      <c r="J1022" s="290" t="s">
        <v>82</v>
      </c>
      <c r="K1022" s="199" t="s">
        <v>21</v>
      </c>
      <c r="L1022" s="268"/>
      <c r="M1022" s="270"/>
      <c r="N1022" s="272"/>
    </row>
    <row r="1023" spans="2:14" ht="13.5" x14ac:dyDescent="0.25">
      <c r="B1023" s="122">
        <v>1006</v>
      </c>
      <c r="C1023" s="122" t="s">
        <v>316</v>
      </c>
      <c r="D1023" s="110" t="s">
        <v>71</v>
      </c>
      <c r="E1023" s="118">
        <v>44789</v>
      </c>
      <c r="F1023" s="289">
        <v>44789</v>
      </c>
      <c r="G1023" s="198">
        <v>629079.33414874726</v>
      </c>
      <c r="H1023" s="207"/>
      <c r="I1023" s="233">
        <v>87.427500493193932</v>
      </c>
      <c r="J1023" s="290" t="s">
        <v>82</v>
      </c>
      <c r="K1023" s="199" t="s">
        <v>21</v>
      </c>
      <c r="L1023" s="268"/>
      <c r="M1023" s="270"/>
      <c r="N1023" s="272"/>
    </row>
    <row r="1024" spans="2:14" ht="13.5" x14ac:dyDescent="0.25">
      <c r="B1024" s="122">
        <v>1007</v>
      </c>
      <c r="C1024" s="122" t="s">
        <v>316</v>
      </c>
      <c r="D1024" s="110" t="s">
        <v>71</v>
      </c>
      <c r="E1024" s="118">
        <v>44810</v>
      </c>
      <c r="F1024" s="289">
        <v>44810</v>
      </c>
      <c r="G1024" s="198">
        <v>463338.64083645691</v>
      </c>
      <c r="H1024" s="207"/>
      <c r="I1024" s="233">
        <v>64.39337147366345</v>
      </c>
      <c r="J1024" s="290" t="s">
        <v>82</v>
      </c>
      <c r="K1024" s="199" t="s">
        <v>21</v>
      </c>
      <c r="L1024" s="268"/>
      <c r="M1024" s="270"/>
      <c r="N1024" s="272"/>
    </row>
    <row r="1025" spans="2:14" ht="13.5" x14ac:dyDescent="0.25">
      <c r="B1025" s="122">
        <v>1008</v>
      </c>
      <c r="C1025" s="122" t="s">
        <v>316</v>
      </c>
      <c r="D1025" s="110" t="s">
        <v>71</v>
      </c>
      <c r="E1025" s="118">
        <v>44824</v>
      </c>
      <c r="F1025" s="289">
        <v>44824</v>
      </c>
      <c r="G1025" s="198">
        <v>348884.44332215423</v>
      </c>
      <c r="H1025" s="207"/>
      <c r="I1025" s="233">
        <v>48.486881041625566</v>
      </c>
      <c r="J1025" s="290" t="s">
        <v>82</v>
      </c>
      <c r="K1025" s="199" t="s">
        <v>21</v>
      </c>
      <c r="L1025" s="268"/>
      <c r="M1025" s="270"/>
      <c r="N1025" s="272"/>
    </row>
    <row r="1026" spans="2:14" ht="13.5" x14ac:dyDescent="0.25">
      <c r="B1026" s="122">
        <v>1009</v>
      </c>
      <c r="C1026" s="122" t="s">
        <v>316</v>
      </c>
      <c r="D1026" s="110" t="s">
        <v>71</v>
      </c>
      <c r="E1026" s="118">
        <v>44853</v>
      </c>
      <c r="F1026" s="289">
        <v>44853</v>
      </c>
      <c r="G1026" s="198">
        <v>3330045.0896034716</v>
      </c>
      <c r="H1026" s="207"/>
      <c r="I1026" s="233">
        <v>462.79936871177745</v>
      </c>
      <c r="J1026" s="290" t="s">
        <v>82</v>
      </c>
      <c r="K1026" s="199" t="s">
        <v>21</v>
      </c>
      <c r="L1026" s="268"/>
      <c r="M1026" s="270"/>
      <c r="N1026" s="272"/>
    </row>
    <row r="1027" spans="2:14" ht="13.5" x14ac:dyDescent="0.25">
      <c r="B1027" s="122">
        <v>1010</v>
      </c>
      <c r="C1027" s="122" t="s">
        <v>316</v>
      </c>
      <c r="D1027" s="110" t="s">
        <v>71</v>
      </c>
      <c r="E1027" s="118">
        <v>44873</v>
      </c>
      <c r="F1027" s="289">
        <v>44873</v>
      </c>
      <c r="G1027" s="198">
        <v>380468.29418031167</v>
      </c>
      <c r="H1027" s="207"/>
      <c r="I1027" s="233">
        <v>52.876306963898202</v>
      </c>
      <c r="J1027" s="290" t="s">
        <v>82</v>
      </c>
      <c r="K1027" s="199" t="s">
        <v>21</v>
      </c>
      <c r="L1027" s="268"/>
      <c r="M1027" s="270"/>
      <c r="N1027" s="272"/>
    </row>
    <row r="1028" spans="2:14" ht="13.5" x14ac:dyDescent="0.25">
      <c r="B1028" s="122">
        <v>1011</v>
      </c>
      <c r="C1028" s="122" t="s">
        <v>316</v>
      </c>
      <c r="D1028" s="110" t="s">
        <v>71</v>
      </c>
      <c r="E1028" s="118">
        <v>44909</v>
      </c>
      <c r="F1028" s="289">
        <v>44909</v>
      </c>
      <c r="G1028" s="198">
        <v>1220627.1169855986</v>
      </c>
      <c r="H1028" s="207"/>
      <c r="I1028" s="233">
        <v>169.63898204774117</v>
      </c>
      <c r="J1028" s="290" t="s">
        <v>82</v>
      </c>
      <c r="K1028" s="199" t="s">
        <v>21</v>
      </c>
      <c r="L1028" s="268"/>
      <c r="M1028" s="270"/>
      <c r="N1028" s="272"/>
    </row>
    <row r="1029" spans="2:14" ht="13.5" x14ac:dyDescent="0.25">
      <c r="B1029" s="122">
        <v>1012</v>
      </c>
      <c r="C1029" s="122" t="s">
        <v>287</v>
      </c>
      <c r="D1029" s="110" t="s">
        <v>71</v>
      </c>
      <c r="E1029" s="118">
        <v>44961</v>
      </c>
      <c r="F1029" s="289">
        <v>45020</v>
      </c>
      <c r="G1029" s="198">
        <v>143857.72808647199</v>
      </c>
      <c r="H1029" s="207">
        <v>143857.72808647199</v>
      </c>
      <c r="I1029" s="233"/>
      <c r="J1029" s="290" t="s">
        <v>82</v>
      </c>
      <c r="K1029" s="199" t="s">
        <v>21</v>
      </c>
      <c r="L1029" s="268"/>
      <c r="M1029" s="270"/>
      <c r="N1029" s="272"/>
    </row>
    <row r="1030" spans="2:14" ht="13.5" x14ac:dyDescent="0.25">
      <c r="B1030" s="122">
        <v>1013</v>
      </c>
      <c r="C1030" s="122" t="s">
        <v>287</v>
      </c>
      <c r="D1030" s="110" t="s">
        <v>71</v>
      </c>
      <c r="E1030" s="118">
        <v>44989</v>
      </c>
      <c r="F1030" s="289">
        <v>45020</v>
      </c>
      <c r="G1030" s="198">
        <v>185600</v>
      </c>
      <c r="H1030" s="207">
        <v>185600</v>
      </c>
      <c r="I1030" s="233"/>
      <c r="J1030" s="290" t="s">
        <v>82</v>
      </c>
      <c r="K1030" s="199" t="s">
        <v>21</v>
      </c>
      <c r="L1030" s="268"/>
      <c r="M1030" s="270"/>
      <c r="N1030" s="272"/>
    </row>
    <row r="1031" spans="2:14" ht="13.5" x14ac:dyDescent="0.25">
      <c r="B1031" s="122">
        <v>1014</v>
      </c>
      <c r="C1031" s="122" t="s">
        <v>287</v>
      </c>
      <c r="D1031" s="110" t="s">
        <v>71</v>
      </c>
      <c r="E1031" s="118">
        <v>44999</v>
      </c>
      <c r="F1031" s="289">
        <v>45030</v>
      </c>
      <c r="G1031" s="198">
        <v>97300</v>
      </c>
      <c r="H1031" s="207">
        <v>97300</v>
      </c>
      <c r="I1031" s="233"/>
      <c r="J1031" s="290" t="s">
        <v>82</v>
      </c>
      <c r="K1031" s="199" t="s">
        <v>21</v>
      </c>
      <c r="L1031" s="268"/>
      <c r="M1031" s="270"/>
      <c r="N1031" s="272"/>
    </row>
    <row r="1032" spans="2:14" ht="13.5" x14ac:dyDescent="0.25">
      <c r="B1032" s="122">
        <v>1015</v>
      </c>
      <c r="C1032" s="122" t="s">
        <v>287</v>
      </c>
      <c r="D1032" s="110" t="s">
        <v>71</v>
      </c>
      <c r="E1032" s="118">
        <v>45004</v>
      </c>
      <c r="F1032" s="289">
        <v>45035</v>
      </c>
      <c r="G1032" s="198">
        <v>164600</v>
      </c>
      <c r="H1032" s="207">
        <v>164600</v>
      </c>
      <c r="I1032" s="233"/>
      <c r="J1032" s="290" t="s">
        <v>82</v>
      </c>
      <c r="K1032" s="199" t="s">
        <v>21</v>
      </c>
      <c r="L1032" s="268"/>
      <c r="M1032" s="270"/>
      <c r="N1032" s="272"/>
    </row>
    <row r="1033" spans="2:14" ht="13.5" x14ac:dyDescent="0.25">
      <c r="B1033" s="122">
        <v>1016</v>
      </c>
      <c r="C1033" s="122" t="s">
        <v>374</v>
      </c>
      <c r="D1033" s="110" t="s">
        <v>71</v>
      </c>
      <c r="E1033" s="118">
        <v>45008</v>
      </c>
      <c r="F1033" s="289">
        <v>45008</v>
      </c>
      <c r="G1033" s="198">
        <v>362270.3180903531</v>
      </c>
      <c r="H1033" s="207"/>
      <c r="I1033" s="233">
        <v>50.347208522391007</v>
      </c>
      <c r="J1033" s="290" t="s">
        <v>82</v>
      </c>
      <c r="K1033" s="199" t="s">
        <v>21</v>
      </c>
      <c r="L1033" s="268"/>
      <c r="M1033" s="270"/>
      <c r="N1033" s="272"/>
    </row>
    <row r="1034" spans="2:14" ht="13.5" x14ac:dyDescent="0.25">
      <c r="B1034" s="122">
        <v>1017</v>
      </c>
      <c r="C1034" s="122" t="s">
        <v>374</v>
      </c>
      <c r="D1034" s="110" t="s">
        <v>71</v>
      </c>
      <c r="E1034" s="118">
        <v>45016</v>
      </c>
      <c r="F1034" s="289">
        <v>45016</v>
      </c>
      <c r="G1034" s="198">
        <v>56100</v>
      </c>
      <c r="H1034" s="207">
        <v>56100</v>
      </c>
      <c r="I1034" s="233"/>
      <c r="J1034" s="290" t="s">
        <v>82</v>
      </c>
      <c r="K1034" s="199" t="s">
        <v>21</v>
      </c>
      <c r="L1034" s="268"/>
      <c r="M1034" s="270"/>
      <c r="N1034" s="272"/>
    </row>
    <row r="1035" spans="2:14" ht="13.5" x14ac:dyDescent="0.25">
      <c r="B1035" s="122">
        <v>1018</v>
      </c>
      <c r="C1035" s="122" t="s">
        <v>181</v>
      </c>
      <c r="D1035" s="110" t="s">
        <v>71</v>
      </c>
      <c r="E1035" s="118">
        <v>45014</v>
      </c>
      <c r="F1035" s="289">
        <v>45045</v>
      </c>
      <c r="G1035" s="198">
        <v>142787</v>
      </c>
      <c r="H1035" s="207">
        <v>142787</v>
      </c>
      <c r="I1035" s="233"/>
      <c r="J1035" s="290" t="s">
        <v>82</v>
      </c>
      <c r="K1035" s="199" t="s">
        <v>21</v>
      </c>
      <c r="L1035" s="268"/>
      <c r="M1035" s="270"/>
      <c r="N1035" s="272"/>
    </row>
    <row r="1036" spans="2:14" ht="13.5" x14ac:dyDescent="0.25">
      <c r="B1036" s="122">
        <v>1019</v>
      </c>
      <c r="C1036" s="122" t="s">
        <v>286</v>
      </c>
      <c r="D1036" s="110" t="s">
        <v>71</v>
      </c>
      <c r="E1036" s="118">
        <v>44938</v>
      </c>
      <c r="F1036" s="289">
        <v>45028</v>
      </c>
      <c r="G1036" s="198">
        <v>112739</v>
      </c>
      <c r="H1036" s="207">
        <v>112739</v>
      </c>
      <c r="I1036" s="233"/>
      <c r="J1036" s="290" t="s">
        <v>82</v>
      </c>
      <c r="K1036" s="199" t="s">
        <v>21</v>
      </c>
      <c r="L1036" s="268"/>
      <c r="M1036" s="270"/>
      <c r="N1036" s="272"/>
    </row>
    <row r="1037" spans="2:14" ht="13.5" x14ac:dyDescent="0.25">
      <c r="B1037" s="122">
        <v>1020</v>
      </c>
      <c r="C1037" s="122" t="s">
        <v>286</v>
      </c>
      <c r="D1037" s="110" t="s">
        <v>71</v>
      </c>
      <c r="E1037" s="118">
        <v>44938</v>
      </c>
      <c r="F1037" s="289">
        <v>45028</v>
      </c>
      <c r="G1037" s="198">
        <v>82821</v>
      </c>
      <c r="H1037" s="207">
        <v>82821</v>
      </c>
      <c r="I1037" s="233"/>
      <c r="J1037" s="290" t="s">
        <v>82</v>
      </c>
      <c r="K1037" s="199" t="s">
        <v>21</v>
      </c>
      <c r="L1037" s="268"/>
      <c r="M1037" s="270"/>
      <c r="N1037" s="272"/>
    </row>
    <row r="1038" spans="2:14" ht="13.5" x14ac:dyDescent="0.25">
      <c r="B1038" s="122">
        <v>1021</v>
      </c>
      <c r="C1038" s="122" t="s">
        <v>286</v>
      </c>
      <c r="D1038" s="110" t="s">
        <v>71</v>
      </c>
      <c r="E1038" s="118">
        <v>44938</v>
      </c>
      <c r="F1038" s="289">
        <v>45028</v>
      </c>
      <c r="G1038" s="198">
        <v>50423</v>
      </c>
      <c r="H1038" s="207">
        <v>50423</v>
      </c>
      <c r="I1038" s="233"/>
      <c r="J1038" s="290" t="s">
        <v>82</v>
      </c>
      <c r="K1038" s="199" t="s">
        <v>21</v>
      </c>
      <c r="L1038" s="268"/>
      <c r="M1038" s="270"/>
      <c r="N1038" s="272"/>
    </row>
    <row r="1039" spans="2:14" ht="13.5" x14ac:dyDescent="0.25">
      <c r="B1039" s="122">
        <v>1022</v>
      </c>
      <c r="C1039" s="122" t="s">
        <v>286</v>
      </c>
      <c r="D1039" s="110" t="s">
        <v>71</v>
      </c>
      <c r="E1039" s="118">
        <v>44945</v>
      </c>
      <c r="F1039" s="289">
        <v>45035</v>
      </c>
      <c r="G1039" s="198">
        <v>1404545</v>
      </c>
      <c r="H1039" s="207">
        <v>1404545</v>
      </c>
      <c r="I1039" s="233"/>
      <c r="J1039" s="290" t="s">
        <v>82</v>
      </c>
      <c r="K1039" s="199" t="s">
        <v>21</v>
      </c>
      <c r="L1039" s="268"/>
      <c r="M1039" s="270"/>
      <c r="N1039" s="272"/>
    </row>
    <row r="1040" spans="2:14" ht="13.5" x14ac:dyDescent="0.25">
      <c r="B1040" s="122">
        <v>1023</v>
      </c>
      <c r="C1040" s="122" t="s">
        <v>286</v>
      </c>
      <c r="D1040" s="110" t="s">
        <v>71</v>
      </c>
      <c r="E1040" s="118">
        <v>44945</v>
      </c>
      <c r="F1040" s="289">
        <v>45035</v>
      </c>
      <c r="G1040" s="198">
        <v>2340909</v>
      </c>
      <c r="H1040" s="207">
        <v>2340909</v>
      </c>
      <c r="I1040" s="233"/>
      <c r="J1040" s="290" t="s">
        <v>82</v>
      </c>
      <c r="K1040" s="199" t="s">
        <v>21</v>
      </c>
      <c r="L1040" s="268"/>
      <c r="M1040" s="270"/>
      <c r="N1040" s="272"/>
    </row>
    <row r="1041" spans="2:14" ht="13.5" x14ac:dyDescent="0.25">
      <c r="B1041" s="122">
        <v>1024</v>
      </c>
      <c r="C1041" s="122" t="s">
        <v>286</v>
      </c>
      <c r="D1041" s="110" t="s">
        <v>71</v>
      </c>
      <c r="E1041" s="118">
        <v>44964</v>
      </c>
      <c r="F1041" s="289">
        <v>45023</v>
      </c>
      <c r="G1041" s="198">
        <v>206250</v>
      </c>
      <c r="H1041" s="207">
        <v>206250</v>
      </c>
      <c r="I1041" s="233"/>
      <c r="J1041" s="290" t="s">
        <v>82</v>
      </c>
      <c r="K1041" s="199" t="s">
        <v>21</v>
      </c>
      <c r="L1041" s="268"/>
      <c r="M1041" s="270"/>
      <c r="N1041" s="272"/>
    </row>
    <row r="1042" spans="2:14" ht="13.5" x14ac:dyDescent="0.25">
      <c r="B1042" s="122">
        <v>1025</v>
      </c>
      <c r="C1042" s="122" t="s">
        <v>286</v>
      </c>
      <c r="D1042" s="110" t="s">
        <v>71</v>
      </c>
      <c r="E1042" s="118">
        <v>44964</v>
      </c>
      <c r="F1042" s="289">
        <v>45023</v>
      </c>
      <c r="G1042" s="198">
        <v>2300</v>
      </c>
      <c r="H1042" s="207">
        <v>2300</v>
      </c>
      <c r="I1042" s="233"/>
      <c r="J1042" s="290" t="s">
        <v>82</v>
      </c>
      <c r="K1042" s="199" t="s">
        <v>21</v>
      </c>
      <c r="L1042" s="268"/>
      <c r="M1042" s="270"/>
      <c r="N1042" s="272"/>
    </row>
    <row r="1043" spans="2:14" ht="13.5" x14ac:dyDescent="0.25">
      <c r="B1043" s="122">
        <v>1026</v>
      </c>
      <c r="C1043" s="122" t="s">
        <v>286</v>
      </c>
      <c r="D1043" s="110" t="s">
        <v>71</v>
      </c>
      <c r="E1043" s="118">
        <v>44964</v>
      </c>
      <c r="F1043" s="289">
        <v>45023</v>
      </c>
      <c r="G1043" s="198">
        <v>160850</v>
      </c>
      <c r="H1043" s="207">
        <v>160850</v>
      </c>
      <c r="I1043" s="233"/>
      <c r="J1043" s="290" t="s">
        <v>82</v>
      </c>
      <c r="K1043" s="199" t="s">
        <v>21</v>
      </c>
      <c r="L1043" s="268"/>
      <c r="M1043" s="270"/>
      <c r="N1043" s="272"/>
    </row>
    <row r="1044" spans="2:14" ht="13.5" x14ac:dyDescent="0.25">
      <c r="B1044" s="122">
        <v>1027</v>
      </c>
      <c r="C1044" s="122" t="s">
        <v>286</v>
      </c>
      <c r="D1044" s="110" t="s">
        <v>71</v>
      </c>
      <c r="E1044" s="118">
        <v>44964</v>
      </c>
      <c r="F1044" s="289">
        <v>45023</v>
      </c>
      <c r="G1044" s="198">
        <v>13700</v>
      </c>
      <c r="H1044" s="207">
        <v>13700</v>
      </c>
      <c r="I1044" s="233"/>
      <c r="J1044" s="290" t="s">
        <v>82</v>
      </c>
      <c r="K1044" s="199" t="s">
        <v>21</v>
      </c>
      <c r="L1044" s="268"/>
      <c r="M1044" s="270"/>
      <c r="N1044" s="272"/>
    </row>
    <row r="1045" spans="2:14" ht="13.5" x14ac:dyDescent="0.25">
      <c r="B1045" s="122">
        <v>1028</v>
      </c>
      <c r="C1045" s="122" t="s">
        <v>286</v>
      </c>
      <c r="D1045" s="110" t="s">
        <v>71</v>
      </c>
      <c r="E1045" s="118">
        <v>44964</v>
      </c>
      <c r="F1045" s="289">
        <v>45023</v>
      </c>
      <c r="G1045" s="198">
        <v>215850</v>
      </c>
      <c r="H1045" s="207">
        <v>215850</v>
      </c>
      <c r="I1045" s="233"/>
      <c r="J1045" s="290" t="s">
        <v>82</v>
      </c>
      <c r="K1045" s="199" t="s">
        <v>21</v>
      </c>
      <c r="L1045" s="268"/>
      <c r="M1045" s="270"/>
      <c r="N1045" s="272"/>
    </row>
    <row r="1046" spans="2:14" ht="13.5" x14ac:dyDescent="0.25">
      <c r="B1046" s="122">
        <v>1029</v>
      </c>
      <c r="C1046" s="122" t="s">
        <v>286</v>
      </c>
      <c r="D1046" s="110" t="s">
        <v>71</v>
      </c>
      <c r="E1046" s="118">
        <v>44964</v>
      </c>
      <c r="F1046" s="289">
        <v>45023</v>
      </c>
      <c r="G1046" s="198">
        <v>13600</v>
      </c>
      <c r="H1046" s="207">
        <v>13600</v>
      </c>
      <c r="I1046" s="233"/>
      <c r="J1046" s="290" t="s">
        <v>82</v>
      </c>
      <c r="K1046" s="199" t="s">
        <v>21</v>
      </c>
      <c r="L1046" s="268"/>
      <c r="M1046" s="270"/>
      <c r="N1046" s="272"/>
    </row>
    <row r="1047" spans="2:14" ht="13.5" x14ac:dyDescent="0.25">
      <c r="B1047" s="122">
        <v>1030</v>
      </c>
      <c r="C1047" s="122" t="s">
        <v>286</v>
      </c>
      <c r="D1047" s="110" t="s">
        <v>71</v>
      </c>
      <c r="E1047" s="118">
        <v>44971</v>
      </c>
      <c r="F1047" s="289">
        <v>45030</v>
      </c>
      <c r="G1047" s="198">
        <v>1500000</v>
      </c>
      <c r="H1047" s="207">
        <v>1500000</v>
      </c>
      <c r="I1047" s="233"/>
      <c r="J1047" s="290" t="s">
        <v>82</v>
      </c>
      <c r="K1047" s="199" t="s">
        <v>21</v>
      </c>
      <c r="L1047" s="268"/>
      <c r="M1047" s="270"/>
      <c r="N1047" s="272"/>
    </row>
    <row r="1048" spans="2:14" ht="13.5" x14ac:dyDescent="0.25">
      <c r="B1048" s="122">
        <v>1031</v>
      </c>
      <c r="C1048" s="122" t="s">
        <v>286</v>
      </c>
      <c r="D1048" s="110" t="s">
        <v>71</v>
      </c>
      <c r="E1048" s="118">
        <v>44971</v>
      </c>
      <c r="F1048" s="289">
        <v>45030</v>
      </c>
      <c r="G1048" s="198">
        <v>2500000</v>
      </c>
      <c r="H1048" s="207">
        <v>2500000</v>
      </c>
      <c r="I1048" s="233"/>
      <c r="J1048" s="290" t="s">
        <v>82</v>
      </c>
      <c r="K1048" s="199" t="s">
        <v>21</v>
      </c>
      <c r="L1048" s="268"/>
      <c r="M1048" s="270"/>
      <c r="N1048" s="272"/>
    </row>
    <row r="1049" spans="2:14" ht="13.5" x14ac:dyDescent="0.25">
      <c r="B1049" s="122">
        <v>1032</v>
      </c>
      <c r="C1049" s="122" t="s">
        <v>286</v>
      </c>
      <c r="D1049" s="110" t="s">
        <v>71</v>
      </c>
      <c r="E1049" s="118">
        <v>44994</v>
      </c>
      <c r="F1049" s="289">
        <v>45025</v>
      </c>
      <c r="G1049" s="198">
        <v>241750</v>
      </c>
      <c r="H1049" s="207">
        <v>241750</v>
      </c>
      <c r="I1049" s="233"/>
      <c r="J1049" s="290" t="s">
        <v>82</v>
      </c>
      <c r="K1049" s="199" t="s">
        <v>21</v>
      </c>
      <c r="L1049" s="268"/>
      <c r="M1049" s="270"/>
      <c r="N1049" s="272"/>
    </row>
    <row r="1050" spans="2:14" ht="13.5" x14ac:dyDescent="0.25">
      <c r="B1050" s="122">
        <v>1033</v>
      </c>
      <c r="C1050" s="122" t="s">
        <v>286</v>
      </c>
      <c r="D1050" s="110" t="s">
        <v>71</v>
      </c>
      <c r="E1050" s="118">
        <v>44994</v>
      </c>
      <c r="F1050" s="289">
        <v>45025</v>
      </c>
      <c r="G1050" s="198">
        <v>4500</v>
      </c>
      <c r="H1050" s="207">
        <v>4500</v>
      </c>
      <c r="I1050" s="233"/>
      <c r="J1050" s="290" t="s">
        <v>82</v>
      </c>
      <c r="K1050" s="199" t="s">
        <v>21</v>
      </c>
      <c r="L1050" s="268"/>
      <c r="M1050" s="270"/>
      <c r="N1050" s="272"/>
    </row>
    <row r="1051" spans="2:14" ht="13.5" x14ac:dyDescent="0.25">
      <c r="B1051" s="122">
        <v>1034</v>
      </c>
      <c r="C1051" s="122" t="s">
        <v>286</v>
      </c>
      <c r="D1051" s="110" t="s">
        <v>71</v>
      </c>
      <c r="E1051" s="118">
        <v>44994</v>
      </c>
      <c r="F1051" s="289">
        <v>45025</v>
      </c>
      <c r="G1051" s="198">
        <v>186750</v>
      </c>
      <c r="H1051" s="207">
        <v>186750</v>
      </c>
      <c r="I1051" s="233"/>
      <c r="J1051" s="290" t="s">
        <v>82</v>
      </c>
      <c r="K1051" s="199" t="s">
        <v>21</v>
      </c>
      <c r="L1051" s="268"/>
      <c r="M1051" s="270"/>
      <c r="N1051" s="272"/>
    </row>
    <row r="1052" spans="2:14" ht="13.5" x14ac:dyDescent="0.25">
      <c r="B1052" s="122">
        <v>1035</v>
      </c>
      <c r="C1052" s="122" t="s">
        <v>286</v>
      </c>
      <c r="D1052" s="110" t="s">
        <v>71</v>
      </c>
      <c r="E1052" s="118">
        <v>44994</v>
      </c>
      <c r="F1052" s="289">
        <v>45025</v>
      </c>
      <c r="G1052" s="198">
        <v>19900</v>
      </c>
      <c r="H1052" s="207">
        <v>19900</v>
      </c>
      <c r="I1052" s="233"/>
      <c r="J1052" s="290" t="s">
        <v>82</v>
      </c>
      <c r="K1052" s="199" t="s">
        <v>21</v>
      </c>
      <c r="L1052" s="268"/>
      <c r="M1052" s="270"/>
      <c r="N1052" s="272"/>
    </row>
    <row r="1053" spans="2:14" ht="13.5" x14ac:dyDescent="0.25">
      <c r="B1053" s="122">
        <v>1036</v>
      </c>
      <c r="C1053" s="122" t="s">
        <v>286</v>
      </c>
      <c r="D1053" s="110" t="s">
        <v>71</v>
      </c>
      <c r="E1053" s="118">
        <v>44994</v>
      </c>
      <c r="F1053" s="289">
        <v>45025</v>
      </c>
      <c r="G1053" s="198">
        <v>236550</v>
      </c>
      <c r="H1053" s="207">
        <v>236550</v>
      </c>
      <c r="I1053" s="233"/>
      <c r="J1053" s="290" t="s">
        <v>82</v>
      </c>
      <c r="K1053" s="199" t="s">
        <v>21</v>
      </c>
      <c r="L1053" s="268"/>
      <c r="M1053" s="270"/>
      <c r="N1053" s="272"/>
    </row>
    <row r="1054" spans="2:14" ht="13.5" x14ac:dyDescent="0.25">
      <c r="B1054" s="122">
        <v>1037</v>
      </c>
      <c r="C1054" s="122" t="s">
        <v>286</v>
      </c>
      <c r="D1054" s="110" t="s">
        <v>71</v>
      </c>
      <c r="E1054" s="118">
        <v>44994</v>
      </c>
      <c r="F1054" s="289">
        <v>45025</v>
      </c>
      <c r="G1054" s="198">
        <v>24400</v>
      </c>
      <c r="H1054" s="207">
        <v>24400</v>
      </c>
      <c r="I1054" s="233"/>
      <c r="J1054" s="290" t="s">
        <v>82</v>
      </c>
      <c r="K1054" s="199" t="s">
        <v>21</v>
      </c>
      <c r="L1054" s="268"/>
      <c r="M1054" s="270"/>
      <c r="N1054" s="272"/>
    </row>
    <row r="1055" spans="2:14" ht="13.5" x14ac:dyDescent="0.25">
      <c r="B1055" s="122">
        <v>1038</v>
      </c>
      <c r="C1055" s="122" t="s">
        <v>286</v>
      </c>
      <c r="D1055" s="110" t="s">
        <v>71</v>
      </c>
      <c r="E1055" s="118">
        <v>44995</v>
      </c>
      <c r="F1055" s="289">
        <v>45026</v>
      </c>
      <c r="G1055" s="198">
        <v>1500000</v>
      </c>
      <c r="H1055" s="207">
        <v>1500000</v>
      </c>
      <c r="I1055" s="233"/>
      <c r="J1055" s="290" t="s">
        <v>82</v>
      </c>
      <c r="K1055" s="199" t="s">
        <v>21</v>
      </c>
      <c r="L1055" s="268"/>
      <c r="M1055" s="270"/>
      <c r="N1055" s="272"/>
    </row>
    <row r="1056" spans="2:14" ht="13.5" x14ac:dyDescent="0.25">
      <c r="B1056" s="122">
        <v>1039</v>
      </c>
      <c r="C1056" s="122" t="s">
        <v>286</v>
      </c>
      <c r="D1056" s="110" t="s">
        <v>71</v>
      </c>
      <c r="E1056" s="118">
        <v>44995</v>
      </c>
      <c r="F1056" s="289">
        <v>45026</v>
      </c>
      <c r="G1056" s="198">
        <v>2500000</v>
      </c>
      <c r="H1056" s="207">
        <v>2500000</v>
      </c>
      <c r="I1056" s="233"/>
      <c r="J1056" s="290" t="s">
        <v>82</v>
      </c>
      <c r="K1056" s="199" t="s">
        <v>21</v>
      </c>
      <c r="L1056" s="268"/>
      <c r="M1056" s="270"/>
      <c r="N1056" s="272"/>
    </row>
    <row r="1057" spans="2:14" ht="13.5" x14ac:dyDescent="0.25">
      <c r="B1057" s="122">
        <v>1040</v>
      </c>
      <c r="C1057" s="122" t="s">
        <v>375</v>
      </c>
      <c r="D1057" s="110" t="s">
        <v>71</v>
      </c>
      <c r="E1057" s="118">
        <v>44987</v>
      </c>
      <c r="F1057" s="289">
        <v>44987</v>
      </c>
      <c r="G1057" s="198">
        <v>3014504</v>
      </c>
      <c r="H1057" s="207">
        <v>3014504</v>
      </c>
      <c r="I1057" s="233"/>
      <c r="J1057" s="290" t="s">
        <v>82</v>
      </c>
      <c r="K1057" s="199" t="s">
        <v>21</v>
      </c>
      <c r="L1057" s="268"/>
      <c r="M1057" s="270"/>
      <c r="N1057" s="272"/>
    </row>
    <row r="1058" spans="2:14" ht="13.5" x14ac:dyDescent="0.25">
      <c r="B1058" s="122">
        <v>1041</v>
      </c>
      <c r="C1058" s="122" t="s">
        <v>376</v>
      </c>
      <c r="D1058" s="110" t="s">
        <v>71</v>
      </c>
      <c r="E1058" s="118">
        <v>45006</v>
      </c>
      <c r="F1058" s="289">
        <v>45006</v>
      </c>
      <c r="G1058" s="198">
        <v>10250000</v>
      </c>
      <c r="H1058" s="207">
        <v>10250000</v>
      </c>
      <c r="I1058" s="233"/>
      <c r="J1058" s="290" t="s">
        <v>82</v>
      </c>
      <c r="K1058" s="199" t="s">
        <v>21</v>
      </c>
      <c r="L1058" s="268"/>
      <c r="M1058" s="270"/>
      <c r="N1058" s="272"/>
    </row>
    <row r="1059" spans="2:14" ht="13.5" x14ac:dyDescent="0.25">
      <c r="B1059" s="122">
        <v>1042</v>
      </c>
      <c r="C1059" s="122" t="s">
        <v>377</v>
      </c>
      <c r="D1059" s="110" t="s">
        <v>71</v>
      </c>
      <c r="E1059" s="118">
        <v>44967</v>
      </c>
      <c r="F1059" s="289">
        <v>44967</v>
      </c>
      <c r="G1059" s="198">
        <v>200000</v>
      </c>
      <c r="H1059" s="207">
        <v>200000</v>
      </c>
      <c r="I1059" s="233"/>
      <c r="J1059" s="290" t="s">
        <v>82</v>
      </c>
      <c r="K1059" s="199" t="s">
        <v>21</v>
      </c>
      <c r="L1059" s="268"/>
      <c r="M1059" s="270"/>
      <c r="N1059" s="272"/>
    </row>
    <row r="1060" spans="2:14" ht="13.5" x14ac:dyDescent="0.25">
      <c r="B1060" s="122">
        <v>1043</v>
      </c>
      <c r="C1060" s="122" t="s">
        <v>377</v>
      </c>
      <c r="D1060" s="110" t="s">
        <v>71</v>
      </c>
      <c r="E1060" s="118">
        <v>44995</v>
      </c>
      <c r="F1060" s="289">
        <v>44995</v>
      </c>
      <c r="G1060" s="198">
        <v>200000</v>
      </c>
      <c r="H1060" s="207">
        <v>200000</v>
      </c>
      <c r="I1060" s="233"/>
      <c r="J1060" s="290" t="s">
        <v>82</v>
      </c>
      <c r="K1060" s="199" t="s">
        <v>21</v>
      </c>
      <c r="L1060" s="268"/>
      <c r="M1060" s="270"/>
      <c r="N1060" s="272"/>
    </row>
    <row r="1061" spans="2:14" ht="13.5" x14ac:dyDescent="0.25">
      <c r="B1061" s="122">
        <v>1044</v>
      </c>
      <c r="C1061" s="122" t="s">
        <v>378</v>
      </c>
      <c r="D1061" s="110" t="s">
        <v>71</v>
      </c>
      <c r="E1061" s="118">
        <v>44980</v>
      </c>
      <c r="F1061" s="289">
        <v>45008</v>
      </c>
      <c r="G1061" s="198">
        <v>87299683.161599994</v>
      </c>
      <c r="H1061" s="207"/>
      <c r="I1061" s="233">
        <v>12132.64</v>
      </c>
      <c r="J1061" s="290" t="s">
        <v>82</v>
      </c>
      <c r="K1061" s="199" t="s">
        <v>21</v>
      </c>
      <c r="L1061" s="268"/>
      <c r="M1061" s="270"/>
      <c r="N1061" s="272"/>
    </row>
    <row r="1062" spans="2:14" ht="13.5" x14ac:dyDescent="0.25">
      <c r="B1062" s="122">
        <v>1045</v>
      </c>
      <c r="C1062" s="122" t="s">
        <v>378</v>
      </c>
      <c r="D1062" s="110" t="s">
        <v>71</v>
      </c>
      <c r="E1062" s="118">
        <v>44980</v>
      </c>
      <c r="F1062" s="289">
        <v>45008</v>
      </c>
      <c r="G1062" s="198">
        <v>89005146.350400001</v>
      </c>
      <c r="H1062" s="207"/>
      <c r="I1062" s="233">
        <v>12369.66</v>
      </c>
      <c r="J1062" s="290" t="s">
        <v>82</v>
      </c>
      <c r="K1062" s="199" t="s">
        <v>21</v>
      </c>
      <c r="L1062" s="268"/>
      <c r="M1062" s="270"/>
      <c r="N1062" s="272"/>
    </row>
    <row r="1063" spans="2:14" ht="13.5" x14ac:dyDescent="0.25">
      <c r="B1063" s="122">
        <v>1046</v>
      </c>
      <c r="C1063" s="122" t="s">
        <v>378</v>
      </c>
      <c r="D1063" s="110" t="s">
        <v>71</v>
      </c>
      <c r="E1063" s="118">
        <v>44980</v>
      </c>
      <c r="F1063" s="289">
        <v>45008</v>
      </c>
      <c r="G1063" s="198">
        <v>62144568.830399998</v>
      </c>
      <c r="H1063" s="207"/>
      <c r="I1063" s="233">
        <v>8636.66</v>
      </c>
      <c r="J1063" s="290" t="s">
        <v>82</v>
      </c>
      <c r="K1063" s="199" t="s">
        <v>21</v>
      </c>
      <c r="L1063" s="268"/>
      <c r="M1063" s="270"/>
      <c r="N1063" s="272"/>
    </row>
    <row r="1064" spans="2:14" ht="13.5" x14ac:dyDescent="0.25">
      <c r="B1064" s="122">
        <v>1047</v>
      </c>
      <c r="C1064" s="122" t="s">
        <v>378</v>
      </c>
      <c r="D1064" s="110" t="s">
        <v>71</v>
      </c>
      <c r="E1064" s="118">
        <v>44980</v>
      </c>
      <c r="F1064" s="289">
        <v>45008</v>
      </c>
      <c r="G1064" s="198">
        <v>12077258.2224</v>
      </c>
      <c r="H1064" s="207"/>
      <c r="I1064" s="233">
        <v>1678.46</v>
      </c>
      <c r="J1064" s="290" t="s">
        <v>82</v>
      </c>
      <c r="K1064" s="199" t="s">
        <v>21</v>
      </c>
      <c r="L1064" s="268"/>
      <c r="M1064" s="270"/>
      <c r="N1064" s="272"/>
    </row>
    <row r="1065" spans="2:14" ht="13.5" x14ac:dyDescent="0.25">
      <c r="B1065" s="122">
        <v>1048</v>
      </c>
      <c r="C1065" s="122" t="s">
        <v>378</v>
      </c>
      <c r="D1065" s="110" t="s">
        <v>71</v>
      </c>
      <c r="E1065" s="118">
        <v>44980</v>
      </c>
      <c r="F1065" s="289">
        <v>45008</v>
      </c>
      <c r="G1065" s="198">
        <v>60306853.454399996</v>
      </c>
      <c r="H1065" s="207"/>
      <c r="I1065" s="233">
        <v>8381.26</v>
      </c>
      <c r="J1065" s="290" t="s">
        <v>82</v>
      </c>
      <c r="K1065" s="199" t="s">
        <v>21</v>
      </c>
      <c r="L1065" s="268"/>
      <c r="M1065" s="270"/>
      <c r="N1065" s="272"/>
    </row>
    <row r="1066" spans="2:14" ht="13.5" x14ac:dyDescent="0.25">
      <c r="B1066" s="122">
        <v>1049</v>
      </c>
      <c r="C1066" s="122" t="s">
        <v>378</v>
      </c>
      <c r="D1066" s="110" t="s">
        <v>71</v>
      </c>
      <c r="E1066" s="118">
        <v>44980</v>
      </c>
      <c r="F1066" s="289">
        <v>45008</v>
      </c>
      <c r="G1066" s="198">
        <v>129215711.52</v>
      </c>
      <c r="H1066" s="207"/>
      <c r="I1066" s="233">
        <v>17958</v>
      </c>
      <c r="J1066" s="290" t="s">
        <v>82</v>
      </c>
      <c r="K1066" s="199" t="s">
        <v>21</v>
      </c>
      <c r="L1066" s="268"/>
      <c r="M1066" s="270"/>
      <c r="N1066" s="272"/>
    </row>
    <row r="1067" spans="2:14" ht="13.5" x14ac:dyDescent="0.25">
      <c r="B1067" s="122">
        <v>1050</v>
      </c>
      <c r="C1067" s="122" t="s">
        <v>378</v>
      </c>
      <c r="D1067" s="110" t="s">
        <v>71</v>
      </c>
      <c r="E1067" s="118">
        <v>45008</v>
      </c>
      <c r="F1067" s="289">
        <v>45039</v>
      </c>
      <c r="G1067" s="198">
        <v>17776334.52</v>
      </c>
      <c r="H1067" s="207"/>
      <c r="I1067" s="233">
        <v>2470.5</v>
      </c>
      <c r="J1067" s="290" t="s">
        <v>82</v>
      </c>
      <c r="K1067" s="199" t="s">
        <v>21</v>
      </c>
      <c r="L1067" s="268"/>
      <c r="M1067" s="270"/>
      <c r="N1067" s="272"/>
    </row>
    <row r="1068" spans="2:14" ht="13.5" x14ac:dyDescent="0.25">
      <c r="B1068" s="122">
        <v>1051</v>
      </c>
      <c r="C1068" s="122" t="s">
        <v>378</v>
      </c>
      <c r="D1068" s="110" t="s">
        <v>71</v>
      </c>
      <c r="E1068" s="118">
        <v>45008</v>
      </c>
      <c r="F1068" s="289">
        <v>45039</v>
      </c>
      <c r="G1068" s="198">
        <v>17934634.199999999</v>
      </c>
      <c r="H1068" s="207"/>
      <c r="I1068" s="233">
        <v>2492.5</v>
      </c>
      <c r="J1068" s="290" t="s">
        <v>82</v>
      </c>
      <c r="K1068" s="199" t="s">
        <v>21</v>
      </c>
      <c r="L1068" s="268"/>
      <c r="M1068" s="270"/>
      <c r="N1068" s="272"/>
    </row>
    <row r="1069" spans="2:14" ht="13.5" x14ac:dyDescent="0.25">
      <c r="B1069" s="122">
        <v>1052</v>
      </c>
      <c r="C1069" s="122" t="s">
        <v>378</v>
      </c>
      <c r="D1069" s="110" t="s">
        <v>71</v>
      </c>
      <c r="E1069" s="118">
        <v>45013</v>
      </c>
      <c r="F1069" s="289">
        <v>45044</v>
      </c>
      <c r="G1069" s="198">
        <v>44802119.342399999</v>
      </c>
      <c r="H1069" s="207"/>
      <c r="I1069" s="233">
        <v>6226.46</v>
      </c>
      <c r="J1069" s="290" t="s">
        <v>82</v>
      </c>
      <c r="K1069" s="199" t="s">
        <v>21</v>
      </c>
      <c r="L1069" s="268"/>
      <c r="M1069" s="270"/>
      <c r="N1069" s="272"/>
    </row>
    <row r="1070" spans="2:14" ht="13.5" x14ac:dyDescent="0.25">
      <c r="B1070" s="122">
        <v>1053</v>
      </c>
      <c r="C1070" s="122" t="s">
        <v>378</v>
      </c>
      <c r="D1070" s="110" t="s">
        <v>71</v>
      </c>
      <c r="E1070" s="118">
        <v>45013</v>
      </c>
      <c r="F1070" s="289">
        <v>45044</v>
      </c>
      <c r="G1070" s="198">
        <v>53503708.843199998</v>
      </c>
      <c r="H1070" s="207"/>
      <c r="I1070" s="233">
        <v>7435.78</v>
      </c>
      <c r="J1070" s="290" t="s">
        <v>82</v>
      </c>
      <c r="K1070" s="199" t="s">
        <v>21</v>
      </c>
      <c r="L1070" s="268"/>
      <c r="M1070" s="270"/>
      <c r="N1070" s="272"/>
    </row>
    <row r="1071" spans="2:14" ht="13.5" x14ac:dyDescent="0.25">
      <c r="B1071" s="122">
        <v>1054</v>
      </c>
      <c r="C1071" s="122" t="s">
        <v>378</v>
      </c>
      <c r="D1071" s="110" t="s">
        <v>71</v>
      </c>
      <c r="E1071" s="118">
        <v>45013</v>
      </c>
      <c r="F1071" s="289">
        <v>45044</v>
      </c>
      <c r="G1071" s="198">
        <v>38650953.549599998</v>
      </c>
      <c r="H1071" s="207"/>
      <c r="I1071" s="233">
        <v>5371.59</v>
      </c>
      <c r="J1071" s="290" t="s">
        <v>82</v>
      </c>
      <c r="K1071" s="199" t="s">
        <v>21</v>
      </c>
      <c r="L1071" s="268"/>
      <c r="M1071" s="270"/>
      <c r="N1071" s="272"/>
    </row>
    <row r="1072" spans="2:14" ht="13.5" x14ac:dyDescent="0.25">
      <c r="B1072" s="122">
        <v>1055</v>
      </c>
      <c r="C1072" s="122" t="s">
        <v>378</v>
      </c>
      <c r="D1072" s="110" t="s">
        <v>71</v>
      </c>
      <c r="E1072" s="118">
        <v>45013</v>
      </c>
      <c r="F1072" s="289">
        <v>45044</v>
      </c>
      <c r="G1072" s="198">
        <v>4158964.32</v>
      </c>
      <c r="H1072" s="207"/>
      <c r="I1072" s="233">
        <v>578</v>
      </c>
      <c r="J1072" s="290" t="s">
        <v>82</v>
      </c>
      <c r="K1072" s="199" t="s">
        <v>21</v>
      </c>
      <c r="L1072" s="268"/>
      <c r="M1072" s="270"/>
      <c r="N1072" s="272"/>
    </row>
    <row r="1073" spans="2:14" ht="13.5" x14ac:dyDescent="0.25">
      <c r="B1073" s="122">
        <v>1056</v>
      </c>
      <c r="C1073" s="122" t="s">
        <v>378</v>
      </c>
      <c r="D1073" s="110" t="s">
        <v>71</v>
      </c>
      <c r="E1073" s="118">
        <v>45013</v>
      </c>
      <c r="F1073" s="289">
        <v>45044</v>
      </c>
      <c r="G1073" s="198">
        <v>82022835.283199996</v>
      </c>
      <c r="H1073" s="207"/>
      <c r="I1073" s="233">
        <v>11399.28</v>
      </c>
      <c r="J1073" s="290" t="s">
        <v>82</v>
      </c>
      <c r="K1073" s="199" t="s">
        <v>21</v>
      </c>
      <c r="L1073" s="268"/>
      <c r="M1073" s="270"/>
      <c r="N1073" s="272"/>
    </row>
    <row r="1074" spans="2:14" ht="13.5" x14ac:dyDescent="0.25">
      <c r="B1074" s="122">
        <v>1057</v>
      </c>
      <c r="C1074" s="122" t="s">
        <v>378</v>
      </c>
      <c r="D1074" s="110" t="s">
        <v>71</v>
      </c>
      <c r="E1074" s="118">
        <v>45013</v>
      </c>
      <c r="F1074" s="289">
        <v>45044</v>
      </c>
      <c r="G1074" s="198">
        <v>7105353.0911999997</v>
      </c>
      <c r="H1074" s="207"/>
      <c r="I1074" s="233">
        <v>987.48</v>
      </c>
      <c r="J1074" s="290" t="s">
        <v>82</v>
      </c>
      <c r="K1074" s="199" t="s">
        <v>21</v>
      </c>
      <c r="L1074" s="268"/>
      <c r="M1074" s="270"/>
      <c r="N1074" s="272"/>
    </row>
    <row r="1075" spans="2:14" ht="13.5" x14ac:dyDescent="0.25">
      <c r="B1075" s="122">
        <v>1058</v>
      </c>
      <c r="C1075" s="122" t="s">
        <v>52</v>
      </c>
      <c r="D1075" s="110" t="s">
        <v>71</v>
      </c>
      <c r="E1075" s="118">
        <v>43553</v>
      </c>
      <c r="F1075" s="289">
        <v>43553</v>
      </c>
      <c r="G1075" s="198">
        <v>115846.584</v>
      </c>
      <c r="H1075" s="207"/>
      <c r="I1075" s="233">
        <v>16.100000000000001</v>
      </c>
      <c r="J1075" s="290" t="s">
        <v>82</v>
      </c>
      <c r="K1075" s="199" t="s">
        <v>21</v>
      </c>
      <c r="L1075" s="268"/>
      <c r="M1075" s="270"/>
      <c r="N1075" s="272"/>
    </row>
    <row r="1076" spans="2:14" ht="13.5" x14ac:dyDescent="0.25">
      <c r="B1076" s="122">
        <v>1059</v>
      </c>
      <c r="C1076" s="122" t="s">
        <v>52</v>
      </c>
      <c r="D1076" s="110" t="s">
        <v>71</v>
      </c>
      <c r="E1076" s="118">
        <v>43616</v>
      </c>
      <c r="F1076" s="289">
        <v>43616</v>
      </c>
      <c r="G1076" s="198">
        <v>3357752.0759999994</v>
      </c>
      <c r="H1076" s="207"/>
      <c r="I1076" s="233">
        <v>466.65</v>
      </c>
      <c r="J1076" s="290" t="s">
        <v>82</v>
      </c>
      <c r="K1076" s="199" t="s">
        <v>21</v>
      </c>
      <c r="L1076" s="268"/>
      <c r="M1076" s="270"/>
      <c r="N1076" s="272"/>
    </row>
    <row r="1077" spans="2:14" ht="13.5" x14ac:dyDescent="0.25">
      <c r="B1077" s="122">
        <v>1060</v>
      </c>
      <c r="C1077" s="122" t="s">
        <v>52</v>
      </c>
      <c r="D1077" s="110" t="s">
        <v>71</v>
      </c>
      <c r="E1077" s="118">
        <v>44729</v>
      </c>
      <c r="F1077" s="289">
        <v>44729</v>
      </c>
      <c r="G1077" s="198">
        <v>359772</v>
      </c>
      <c r="H1077" s="207"/>
      <c r="I1077" s="233">
        <v>50</v>
      </c>
      <c r="J1077" s="290" t="s">
        <v>82</v>
      </c>
      <c r="K1077" s="199" t="s">
        <v>21</v>
      </c>
      <c r="L1077" s="268"/>
      <c r="M1077" s="270"/>
      <c r="N1077" s="272"/>
    </row>
    <row r="1078" spans="2:14" ht="13.5" x14ac:dyDescent="0.25">
      <c r="B1078" s="122">
        <v>1061</v>
      </c>
      <c r="C1078" s="122" t="s">
        <v>52</v>
      </c>
      <c r="D1078" s="110" t="s">
        <v>71</v>
      </c>
      <c r="E1078" s="118">
        <v>44858</v>
      </c>
      <c r="F1078" s="289">
        <v>44858</v>
      </c>
      <c r="G1078" s="198">
        <v>21586320</v>
      </c>
      <c r="H1078" s="207"/>
      <c r="I1078" s="233">
        <v>3000</v>
      </c>
      <c r="J1078" s="290" t="s">
        <v>82</v>
      </c>
      <c r="K1078" s="199" t="s">
        <v>21</v>
      </c>
      <c r="L1078" s="268"/>
      <c r="M1078" s="270"/>
      <c r="N1078" s="272"/>
    </row>
    <row r="1079" spans="2:14" ht="13.5" x14ac:dyDescent="0.25">
      <c r="B1079" s="122">
        <v>1062</v>
      </c>
      <c r="C1079" s="122" t="s">
        <v>52</v>
      </c>
      <c r="D1079" s="110" t="s">
        <v>71</v>
      </c>
      <c r="E1079" s="118">
        <v>44862</v>
      </c>
      <c r="F1079" s="289">
        <v>44862</v>
      </c>
      <c r="G1079" s="198">
        <v>719544</v>
      </c>
      <c r="H1079" s="207"/>
      <c r="I1079" s="233">
        <v>100</v>
      </c>
      <c r="J1079" s="290" t="s">
        <v>82</v>
      </c>
      <c r="K1079" s="199" t="s">
        <v>21</v>
      </c>
      <c r="L1079" s="268"/>
      <c r="M1079" s="270"/>
      <c r="N1079" s="272"/>
    </row>
    <row r="1080" spans="2:14" ht="13.5" x14ac:dyDescent="0.25">
      <c r="B1080" s="122">
        <v>1063</v>
      </c>
      <c r="C1080" s="122" t="s">
        <v>52</v>
      </c>
      <c r="D1080" s="110" t="s">
        <v>71</v>
      </c>
      <c r="E1080" s="118">
        <v>44862</v>
      </c>
      <c r="F1080" s="289">
        <v>44862</v>
      </c>
      <c r="G1080" s="198">
        <v>21586320</v>
      </c>
      <c r="H1080" s="207"/>
      <c r="I1080" s="233">
        <v>3000</v>
      </c>
      <c r="J1080" s="290" t="s">
        <v>82</v>
      </c>
      <c r="K1080" s="199" t="s">
        <v>21</v>
      </c>
      <c r="L1080" s="268"/>
      <c r="M1080" s="270"/>
      <c r="N1080" s="272"/>
    </row>
    <row r="1081" spans="2:14" ht="13.5" x14ac:dyDescent="0.25">
      <c r="B1081" s="122">
        <v>1064</v>
      </c>
      <c r="C1081" s="122" t="s">
        <v>52</v>
      </c>
      <c r="D1081" s="110" t="s">
        <v>71</v>
      </c>
      <c r="E1081" s="118">
        <v>44862</v>
      </c>
      <c r="F1081" s="289">
        <v>44862</v>
      </c>
      <c r="G1081" s="198">
        <v>21586320</v>
      </c>
      <c r="H1081" s="207"/>
      <c r="I1081" s="233">
        <v>3000</v>
      </c>
      <c r="J1081" s="290" t="s">
        <v>82</v>
      </c>
      <c r="K1081" s="199" t="s">
        <v>21</v>
      </c>
      <c r="L1081" s="268"/>
      <c r="M1081" s="270"/>
      <c r="N1081" s="272"/>
    </row>
    <row r="1082" spans="2:14" ht="13.5" x14ac:dyDescent="0.25">
      <c r="B1082" s="122">
        <v>1065</v>
      </c>
      <c r="C1082" s="122" t="s">
        <v>52</v>
      </c>
      <c r="D1082" s="110" t="s">
        <v>71</v>
      </c>
      <c r="E1082" s="118">
        <v>44867</v>
      </c>
      <c r="F1082" s="289">
        <v>44867</v>
      </c>
      <c r="G1082" s="198">
        <v>25184040</v>
      </c>
      <c r="H1082" s="207"/>
      <c r="I1082" s="233">
        <v>3500</v>
      </c>
      <c r="J1082" s="290" t="s">
        <v>82</v>
      </c>
      <c r="K1082" s="199" t="s">
        <v>21</v>
      </c>
      <c r="L1082" s="268"/>
      <c r="M1082" s="270"/>
      <c r="N1082" s="272"/>
    </row>
    <row r="1083" spans="2:14" ht="13.5" x14ac:dyDescent="0.25">
      <c r="B1083" s="122">
        <v>1066</v>
      </c>
      <c r="C1083" s="122" t="s">
        <v>52</v>
      </c>
      <c r="D1083" s="110" t="s">
        <v>71</v>
      </c>
      <c r="E1083" s="118">
        <v>44872</v>
      </c>
      <c r="F1083" s="289">
        <v>44872</v>
      </c>
      <c r="G1083" s="198">
        <v>43172640</v>
      </c>
      <c r="H1083" s="207"/>
      <c r="I1083" s="233">
        <v>6000</v>
      </c>
      <c r="J1083" s="290" t="s">
        <v>82</v>
      </c>
      <c r="K1083" s="199" t="s">
        <v>21</v>
      </c>
      <c r="L1083" s="268"/>
      <c r="M1083" s="270"/>
      <c r="N1083" s="272"/>
    </row>
    <row r="1084" spans="2:14" ht="13.5" x14ac:dyDescent="0.25">
      <c r="B1084" s="122">
        <v>1067</v>
      </c>
      <c r="C1084" s="122" t="s">
        <v>52</v>
      </c>
      <c r="D1084" s="110" t="s">
        <v>71</v>
      </c>
      <c r="E1084" s="118">
        <v>44876</v>
      </c>
      <c r="F1084" s="289">
        <v>44876</v>
      </c>
      <c r="G1084" s="198">
        <v>20866776</v>
      </c>
      <c r="H1084" s="207"/>
      <c r="I1084" s="233">
        <v>2900</v>
      </c>
      <c r="J1084" s="290" t="s">
        <v>82</v>
      </c>
      <c r="K1084" s="199" t="s">
        <v>21</v>
      </c>
      <c r="L1084" s="268"/>
      <c r="M1084" s="270"/>
      <c r="N1084" s="272"/>
    </row>
    <row r="1085" spans="2:14" ht="13.5" x14ac:dyDescent="0.25">
      <c r="B1085" s="122">
        <v>1068</v>
      </c>
      <c r="C1085" s="122" t="s">
        <v>52</v>
      </c>
      <c r="D1085" s="110" t="s">
        <v>71</v>
      </c>
      <c r="E1085" s="118">
        <v>44876</v>
      </c>
      <c r="F1085" s="289">
        <v>44876</v>
      </c>
      <c r="G1085" s="198">
        <v>21586320</v>
      </c>
      <c r="H1085" s="207"/>
      <c r="I1085" s="233">
        <v>3000</v>
      </c>
      <c r="J1085" s="290" t="s">
        <v>82</v>
      </c>
      <c r="K1085" s="199" t="s">
        <v>21</v>
      </c>
      <c r="L1085" s="268"/>
      <c r="M1085" s="270"/>
      <c r="N1085" s="272"/>
    </row>
    <row r="1086" spans="2:14" ht="13.5" x14ac:dyDescent="0.25">
      <c r="B1086" s="122">
        <v>1069</v>
      </c>
      <c r="C1086" s="122" t="s">
        <v>52</v>
      </c>
      <c r="D1086" s="110" t="s">
        <v>71</v>
      </c>
      <c r="E1086" s="118">
        <v>44876</v>
      </c>
      <c r="F1086" s="289">
        <v>44876</v>
      </c>
      <c r="G1086" s="198">
        <v>21586320</v>
      </c>
      <c r="H1086" s="207"/>
      <c r="I1086" s="233">
        <v>3000</v>
      </c>
      <c r="J1086" s="290" t="s">
        <v>82</v>
      </c>
      <c r="K1086" s="199" t="s">
        <v>21</v>
      </c>
      <c r="L1086" s="268"/>
      <c r="M1086" s="270"/>
      <c r="N1086" s="272"/>
    </row>
    <row r="1087" spans="2:14" ht="13.5" x14ac:dyDescent="0.25">
      <c r="B1087" s="122">
        <v>1070</v>
      </c>
      <c r="C1087" s="122" t="s">
        <v>52</v>
      </c>
      <c r="D1087" s="110" t="s">
        <v>71</v>
      </c>
      <c r="E1087" s="118">
        <v>44880</v>
      </c>
      <c r="F1087" s="289">
        <v>44880</v>
      </c>
      <c r="G1087" s="198">
        <v>20866776</v>
      </c>
      <c r="H1087" s="207"/>
      <c r="I1087" s="233">
        <v>2900</v>
      </c>
      <c r="J1087" s="290" t="s">
        <v>82</v>
      </c>
      <c r="K1087" s="199" t="s">
        <v>21</v>
      </c>
      <c r="L1087" s="268"/>
      <c r="M1087" s="270"/>
      <c r="N1087" s="272"/>
    </row>
    <row r="1088" spans="2:14" ht="13.5" x14ac:dyDescent="0.25">
      <c r="B1088" s="122">
        <v>1071</v>
      </c>
      <c r="C1088" s="122" t="s">
        <v>52</v>
      </c>
      <c r="D1088" s="110" t="s">
        <v>71</v>
      </c>
      <c r="E1088" s="118">
        <v>44883</v>
      </c>
      <c r="F1088" s="289">
        <v>44883</v>
      </c>
      <c r="G1088" s="198">
        <v>21586320</v>
      </c>
      <c r="H1088" s="207"/>
      <c r="I1088" s="233">
        <v>3000</v>
      </c>
      <c r="J1088" s="290" t="s">
        <v>82</v>
      </c>
      <c r="K1088" s="199" t="s">
        <v>21</v>
      </c>
      <c r="L1088" s="268"/>
      <c r="M1088" s="270"/>
      <c r="N1088" s="272"/>
    </row>
    <row r="1089" spans="2:14" ht="13.5" x14ac:dyDescent="0.25">
      <c r="B1089" s="122">
        <v>1072</v>
      </c>
      <c r="C1089" s="122" t="s">
        <v>52</v>
      </c>
      <c r="D1089" s="110" t="s">
        <v>71</v>
      </c>
      <c r="E1089" s="118">
        <v>44887</v>
      </c>
      <c r="F1089" s="289">
        <v>44887</v>
      </c>
      <c r="G1089" s="198">
        <v>19067916</v>
      </c>
      <c r="H1089" s="207"/>
      <c r="I1089" s="233">
        <v>2650</v>
      </c>
      <c r="J1089" s="290" t="s">
        <v>82</v>
      </c>
      <c r="K1089" s="199" t="s">
        <v>21</v>
      </c>
      <c r="L1089" s="268"/>
      <c r="M1089" s="270"/>
      <c r="N1089" s="272"/>
    </row>
    <row r="1090" spans="2:14" ht="13.5" x14ac:dyDescent="0.25">
      <c r="B1090" s="122">
        <v>1073</v>
      </c>
      <c r="C1090" s="122" t="s">
        <v>52</v>
      </c>
      <c r="D1090" s="110" t="s">
        <v>71</v>
      </c>
      <c r="E1090" s="118">
        <v>44890</v>
      </c>
      <c r="F1090" s="289">
        <v>44890</v>
      </c>
      <c r="G1090" s="198">
        <v>19067916</v>
      </c>
      <c r="H1090" s="207"/>
      <c r="I1090" s="233">
        <v>2650</v>
      </c>
      <c r="J1090" s="290" t="s">
        <v>82</v>
      </c>
      <c r="K1090" s="199" t="s">
        <v>21</v>
      </c>
      <c r="L1090" s="268"/>
      <c r="M1090" s="270"/>
      <c r="N1090" s="272"/>
    </row>
    <row r="1091" spans="2:14" ht="13.5" x14ac:dyDescent="0.25">
      <c r="B1091" s="122">
        <v>1074</v>
      </c>
      <c r="C1091" s="122" t="s">
        <v>52</v>
      </c>
      <c r="D1091" s="110" t="s">
        <v>71</v>
      </c>
      <c r="E1091" s="118">
        <v>44895</v>
      </c>
      <c r="F1091" s="289">
        <v>44895</v>
      </c>
      <c r="G1091" s="198">
        <v>41733552</v>
      </c>
      <c r="H1091" s="207"/>
      <c r="I1091" s="233">
        <v>5800</v>
      </c>
      <c r="J1091" s="290" t="s">
        <v>82</v>
      </c>
      <c r="K1091" s="199" t="s">
        <v>21</v>
      </c>
      <c r="L1091" s="268"/>
      <c r="M1091" s="270"/>
      <c r="N1091" s="272"/>
    </row>
    <row r="1092" spans="2:14" ht="13.5" x14ac:dyDescent="0.25">
      <c r="B1092" s="122">
        <v>1075</v>
      </c>
      <c r="C1092" s="122" t="s">
        <v>52</v>
      </c>
      <c r="D1092" s="110" t="s">
        <v>71</v>
      </c>
      <c r="E1092" s="118">
        <v>44897</v>
      </c>
      <c r="F1092" s="289">
        <v>44897</v>
      </c>
      <c r="G1092" s="198">
        <v>41733552</v>
      </c>
      <c r="H1092" s="207"/>
      <c r="I1092" s="233">
        <v>5800</v>
      </c>
      <c r="J1092" s="290" t="s">
        <v>82</v>
      </c>
      <c r="K1092" s="199" t="s">
        <v>21</v>
      </c>
      <c r="L1092" s="268"/>
      <c r="M1092" s="270"/>
      <c r="N1092" s="272"/>
    </row>
    <row r="1093" spans="2:14" ht="13.5" x14ac:dyDescent="0.25">
      <c r="B1093" s="122">
        <v>1076</v>
      </c>
      <c r="C1093" s="122" t="s">
        <v>52</v>
      </c>
      <c r="D1093" s="110" t="s">
        <v>71</v>
      </c>
      <c r="E1093" s="118">
        <v>44987</v>
      </c>
      <c r="F1093" s="289">
        <v>44987</v>
      </c>
      <c r="G1093" s="198">
        <v>21586320</v>
      </c>
      <c r="H1093" s="207"/>
      <c r="I1093" s="233">
        <v>3000</v>
      </c>
      <c r="J1093" s="290" t="s">
        <v>82</v>
      </c>
      <c r="K1093" s="199" t="s">
        <v>21</v>
      </c>
      <c r="L1093" s="268"/>
      <c r="M1093" s="270"/>
      <c r="N1093" s="272"/>
    </row>
    <row r="1094" spans="2:14" ht="13.5" x14ac:dyDescent="0.25">
      <c r="B1094" s="122">
        <v>1077</v>
      </c>
      <c r="C1094" s="122" t="s">
        <v>52</v>
      </c>
      <c r="D1094" s="110" t="s">
        <v>71</v>
      </c>
      <c r="E1094" s="118">
        <v>45012</v>
      </c>
      <c r="F1094" s="289">
        <v>45012</v>
      </c>
      <c r="G1094" s="198">
        <v>43172640</v>
      </c>
      <c r="H1094" s="207"/>
      <c r="I1094" s="233">
        <v>6000</v>
      </c>
      <c r="J1094" s="290" t="s">
        <v>82</v>
      </c>
      <c r="K1094" s="199" t="s">
        <v>21</v>
      </c>
      <c r="L1094" s="268"/>
      <c r="M1094" s="270"/>
      <c r="N1094" s="272"/>
    </row>
    <row r="1095" spans="2:14" ht="13.5" x14ac:dyDescent="0.25">
      <c r="B1095" s="122">
        <v>1078</v>
      </c>
      <c r="C1095" s="122" t="s">
        <v>52</v>
      </c>
      <c r="D1095" s="110" t="s">
        <v>71</v>
      </c>
      <c r="E1095" s="118">
        <v>45013</v>
      </c>
      <c r="F1095" s="289">
        <v>45013</v>
      </c>
      <c r="G1095" s="198">
        <v>21586320</v>
      </c>
      <c r="H1095" s="207"/>
      <c r="I1095" s="233">
        <v>3000</v>
      </c>
      <c r="J1095" s="290" t="s">
        <v>82</v>
      </c>
      <c r="K1095" s="199" t="s">
        <v>21</v>
      </c>
      <c r="L1095" s="268"/>
      <c r="M1095" s="270"/>
      <c r="N1095" s="272"/>
    </row>
    <row r="1096" spans="2:14" ht="13.5" x14ac:dyDescent="0.25">
      <c r="B1096" s="122">
        <v>1079</v>
      </c>
      <c r="C1096" s="122" t="s">
        <v>52</v>
      </c>
      <c r="D1096" s="110" t="s">
        <v>71</v>
      </c>
      <c r="E1096" s="118">
        <v>45016</v>
      </c>
      <c r="F1096" s="289">
        <v>45016</v>
      </c>
      <c r="G1096" s="198">
        <v>43172640</v>
      </c>
      <c r="H1096" s="207"/>
      <c r="I1096" s="233">
        <v>6000</v>
      </c>
      <c r="J1096" s="290" t="s">
        <v>82</v>
      </c>
      <c r="K1096" s="199" t="s">
        <v>21</v>
      </c>
      <c r="L1096" s="268"/>
      <c r="M1096" s="270"/>
      <c r="N1096" s="272"/>
    </row>
    <row r="1097" spans="2:14" ht="13.5" x14ac:dyDescent="0.25">
      <c r="B1097" s="122">
        <v>1080</v>
      </c>
      <c r="C1097" s="122" t="s">
        <v>379</v>
      </c>
      <c r="D1097" s="110" t="s">
        <v>71</v>
      </c>
      <c r="E1097" s="118">
        <v>45013</v>
      </c>
      <c r="F1097" s="289">
        <v>45013</v>
      </c>
      <c r="G1097" s="198">
        <v>14473040</v>
      </c>
      <c r="H1097" s="207">
        <v>14473040</v>
      </c>
      <c r="I1097" s="233"/>
      <c r="J1097" s="290" t="s">
        <v>82</v>
      </c>
      <c r="K1097" s="199" t="s">
        <v>21</v>
      </c>
      <c r="L1097" s="268"/>
      <c r="M1097" s="270"/>
      <c r="N1097" s="272"/>
    </row>
    <row r="1098" spans="2:14" ht="13.5" x14ac:dyDescent="0.25">
      <c r="B1098" s="122">
        <v>1081</v>
      </c>
      <c r="C1098" s="122" t="s">
        <v>380</v>
      </c>
      <c r="D1098" s="110" t="s">
        <v>71</v>
      </c>
      <c r="E1098" s="118">
        <v>45000</v>
      </c>
      <c r="F1098" s="289">
        <v>45000</v>
      </c>
      <c r="G1098" s="198">
        <v>599273</v>
      </c>
      <c r="H1098" s="207">
        <v>599273</v>
      </c>
      <c r="I1098" s="233"/>
      <c r="J1098" s="290" t="s">
        <v>82</v>
      </c>
      <c r="K1098" s="199" t="s">
        <v>21</v>
      </c>
      <c r="L1098" s="268"/>
      <c r="M1098" s="270"/>
      <c r="N1098" s="272"/>
    </row>
    <row r="1099" spans="2:14" ht="13.5" x14ac:dyDescent="0.25">
      <c r="B1099" s="122">
        <v>1082</v>
      </c>
      <c r="C1099" s="122" t="s">
        <v>380</v>
      </c>
      <c r="D1099" s="110" t="s">
        <v>71</v>
      </c>
      <c r="E1099" s="118">
        <v>45000</v>
      </c>
      <c r="F1099" s="289">
        <v>45000</v>
      </c>
      <c r="G1099" s="198">
        <v>23409</v>
      </c>
      <c r="H1099" s="207">
        <v>23409</v>
      </c>
      <c r="I1099" s="233"/>
      <c r="J1099" s="290" t="s">
        <v>82</v>
      </c>
      <c r="K1099" s="199" t="s">
        <v>21</v>
      </c>
      <c r="L1099" s="268"/>
      <c r="M1099" s="270"/>
      <c r="N1099" s="272"/>
    </row>
    <row r="1100" spans="2:14" ht="13.5" x14ac:dyDescent="0.25">
      <c r="B1100" s="122">
        <v>1083</v>
      </c>
      <c r="C1100" s="122" t="s">
        <v>149</v>
      </c>
      <c r="D1100" s="110" t="s">
        <v>71</v>
      </c>
      <c r="E1100" s="118">
        <v>45014</v>
      </c>
      <c r="F1100" s="289">
        <v>45014</v>
      </c>
      <c r="G1100" s="198">
        <v>343109</v>
      </c>
      <c r="H1100" s="207">
        <v>343109</v>
      </c>
      <c r="I1100" s="233"/>
      <c r="J1100" s="290" t="s">
        <v>82</v>
      </c>
      <c r="K1100" s="199" t="s">
        <v>21</v>
      </c>
      <c r="L1100" s="268"/>
      <c r="M1100" s="270"/>
      <c r="N1100" s="272"/>
    </row>
    <row r="1101" spans="2:14" ht="13.5" x14ac:dyDescent="0.25">
      <c r="B1101" s="122">
        <v>1084</v>
      </c>
      <c r="C1101" s="122" t="s">
        <v>381</v>
      </c>
      <c r="D1101" s="110" t="s">
        <v>71</v>
      </c>
      <c r="E1101" s="118">
        <v>45011</v>
      </c>
      <c r="F1101" s="289">
        <v>45011</v>
      </c>
      <c r="G1101" s="198">
        <v>118000</v>
      </c>
      <c r="H1101" s="207">
        <v>118000</v>
      </c>
      <c r="I1101" s="233"/>
      <c r="J1101" s="290" t="s">
        <v>82</v>
      </c>
      <c r="K1101" s="199" t="s">
        <v>21</v>
      </c>
      <c r="L1101" s="268"/>
      <c r="M1101" s="270"/>
      <c r="N1101" s="272"/>
    </row>
    <row r="1102" spans="2:14" ht="13.5" x14ac:dyDescent="0.25">
      <c r="B1102" s="122">
        <v>1085</v>
      </c>
      <c r="C1102" s="122" t="s">
        <v>256</v>
      </c>
      <c r="D1102" s="110" t="s">
        <v>71</v>
      </c>
      <c r="E1102" s="118">
        <v>45005</v>
      </c>
      <c r="F1102" s="289">
        <v>45005</v>
      </c>
      <c r="G1102" s="198">
        <v>63677250</v>
      </c>
      <c r="H1102" s="207">
        <v>63677250</v>
      </c>
      <c r="I1102" s="233"/>
      <c r="J1102" s="290" t="s">
        <v>82</v>
      </c>
      <c r="K1102" s="199" t="s">
        <v>21</v>
      </c>
      <c r="L1102" s="268"/>
      <c r="M1102" s="270"/>
      <c r="N1102" s="272"/>
    </row>
    <row r="1103" spans="2:14" ht="13.5" x14ac:dyDescent="0.25">
      <c r="B1103" s="122">
        <v>1086</v>
      </c>
      <c r="C1103" s="122" t="s">
        <v>382</v>
      </c>
      <c r="D1103" s="110" t="s">
        <v>71</v>
      </c>
      <c r="E1103" s="118">
        <v>44957</v>
      </c>
      <c r="F1103" s="289">
        <v>44985</v>
      </c>
      <c r="G1103" s="198">
        <v>359772</v>
      </c>
      <c r="H1103" s="207"/>
      <c r="I1103" s="233">
        <v>50</v>
      </c>
      <c r="J1103" s="290" t="s">
        <v>82</v>
      </c>
      <c r="K1103" s="199" t="s">
        <v>21</v>
      </c>
      <c r="L1103" s="268"/>
      <c r="M1103" s="270"/>
      <c r="N1103" s="272"/>
    </row>
    <row r="1104" spans="2:14" ht="13.5" x14ac:dyDescent="0.25">
      <c r="B1104" s="122">
        <v>1087</v>
      </c>
      <c r="C1104" s="122" t="s">
        <v>382</v>
      </c>
      <c r="D1104" s="110" t="s">
        <v>71</v>
      </c>
      <c r="E1104" s="118">
        <v>44957</v>
      </c>
      <c r="F1104" s="289">
        <v>44985</v>
      </c>
      <c r="G1104" s="198">
        <v>359772</v>
      </c>
      <c r="H1104" s="207"/>
      <c r="I1104" s="233">
        <v>50</v>
      </c>
      <c r="J1104" s="290" t="s">
        <v>82</v>
      </c>
      <c r="K1104" s="199" t="s">
        <v>21</v>
      </c>
      <c r="L1104" s="268"/>
      <c r="M1104" s="270"/>
      <c r="N1104" s="272"/>
    </row>
    <row r="1105" spans="2:14" ht="13.5" x14ac:dyDescent="0.25">
      <c r="B1105" s="122">
        <v>1088</v>
      </c>
      <c r="C1105" s="122" t="s">
        <v>382</v>
      </c>
      <c r="D1105" s="110" t="s">
        <v>71</v>
      </c>
      <c r="E1105" s="118">
        <v>44957</v>
      </c>
      <c r="F1105" s="289">
        <v>44985</v>
      </c>
      <c r="G1105" s="198">
        <v>359772</v>
      </c>
      <c r="H1105" s="207"/>
      <c r="I1105" s="233">
        <v>50</v>
      </c>
      <c r="J1105" s="290" t="s">
        <v>82</v>
      </c>
      <c r="K1105" s="199" t="s">
        <v>21</v>
      </c>
      <c r="L1105" s="268"/>
      <c r="M1105" s="270"/>
      <c r="N1105" s="272"/>
    </row>
    <row r="1106" spans="2:14" ht="13.5" x14ac:dyDescent="0.25">
      <c r="B1106" s="122">
        <v>1089</v>
      </c>
      <c r="C1106" s="122" t="s">
        <v>382</v>
      </c>
      <c r="D1106" s="110" t="s">
        <v>71</v>
      </c>
      <c r="E1106" s="118">
        <v>44957</v>
      </c>
      <c r="F1106" s="289">
        <v>44985</v>
      </c>
      <c r="G1106" s="198">
        <v>359772</v>
      </c>
      <c r="H1106" s="207"/>
      <c r="I1106" s="233">
        <v>50</v>
      </c>
      <c r="J1106" s="290" t="s">
        <v>82</v>
      </c>
      <c r="K1106" s="199" t="s">
        <v>21</v>
      </c>
      <c r="L1106" s="268"/>
      <c r="M1106" s="270"/>
      <c r="N1106" s="272"/>
    </row>
    <row r="1107" spans="2:14" ht="13.5" x14ac:dyDescent="0.25">
      <c r="B1107" s="122">
        <v>1090</v>
      </c>
      <c r="C1107" s="122" t="s">
        <v>382</v>
      </c>
      <c r="D1107" s="110" t="s">
        <v>71</v>
      </c>
      <c r="E1107" s="118">
        <v>44957</v>
      </c>
      <c r="F1107" s="289">
        <v>44985</v>
      </c>
      <c r="G1107" s="198">
        <v>359772</v>
      </c>
      <c r="H1107" s="207"/>
      <c r="I1107" s="233">
        <v>50</v>
      </c>
      <c r="J1107" s="290" t="s">
        <v>82</v>
      </c>
      <c r="K1107" s="199" t="s">
        <v>21</v>
      </c>
      <c r="L1107" s="268"/>
      <c r="M1107" s="270"/>
      <c r="N1107" s="272"/>
    </row>
    <row r="1108" spans="2:14" ht="13.5" x14ac:dyDescent="0.25">
      <c r="B1108" s="122">
        <v>1091</v>
      </c>
      <c r="C1108" s="122" t="s">
        <v>382</v>
      </c>
      <c r="D1108" s="110" t="s">
        <v>71</v>
      </c>
      <c r="E1108" s="118">
        <v>45001</v>
      </c>
      <c r="F1108" s="289">
        <v>45032</v>
      </c>
      <c r="G1108" s="198">
        <v>97857984</v>
      </c>
      <c r="H1108" s="207"/>
      <c r="I1108" s="233">
        <v>13600</v>
      </c>
      <c r="J1108" s="290" t="s">
        <v>82</v>
      </c>
      <c r="K1108" s="199" t="s">
        <v>21</v>
      </c>
      <c r="L1108" s="268"/>
      <c r="M1108" s="270"/>
      <c r="N1108" s="272"/>
    </row>
    <row r="1109" spans="2:14" ht="13.5" x14ac:dyDescent="0.25">
      <c r="B1109" s="122">
        <v>1092</v>
      </c>
      <c r="C1109" s="122" t="s">
        <v>382</v>
      </c>
      <c r="D1109" s="110" t="s">
        <v>71</v>
      </c>
      <c r="E1109" s="118">
        <v>45001</v>
      </c>
      <c r="F1109" s="289">
        <v>45032</v>
      </c>
      <c r="G1109" s="198">
        <v>97857984</v>
      </c>
      <c r="H1109" s="207"/>
      <c r="I1109" s="233">
        <v>13600</v>
      </c>
      <c r="J1109" s="290" t="s">
        <v>82</v>
      </c>
      <c r="K1109" s="199" t="s">
        <v>21</v>
      </c>
      <c r="L1109" s="268"/>
      <c r="M1109" s="270"/>
      <c r="N1109" s="272"/>
    </row>
    <row r="1110" spans="2:14" ht="13.5" x14ac:dyDescent="0.25">
      <c r="B1110" s="122">
        <v>1093</v>
      </c>
      <c r="C1110" s="122" t="s">
        <v>382</v>
      </c>
      <c r="D1110" s="110" t="s">
        <v>71</v>
      </c>
      <c r="E1110" s="118">
        <v>45001</v>
      </c>
      <c r="F1110" s="289">
        <v>45032</v>
      </c>
      <c r="G1110" s="198">
        <v>97857984</v>
      </c>
      <c r="H1110" s="207"/>
      <c r="I1110" s="233">
        <v>13600</v>
      </c>
      <c r="J1110" s="290" t="s">
        <v>82</v>
      </c>
      <c r="K1110" s="199" t="s">
        <v>21</v>
      </c>
      <c r="L1110" s="268"/>
      <c r="M1110" s="270"/>
      <c r="N1110" s="272"/>
    </row>
    <row r="1111" spans="2:14" ht="13.5" x14ac:dyDescent="0.25">
      <c r="B1111" s="122">
        <v>1094</v>
      </c>
      <c r="C1111" s="122" t="s">
        <v>382</v>
      </c>
      <c r="D1111" s="110" t="s">
        <v>71</v>
      </c>
      <c r="E1111" s="118">
        <v>45001</v>
      </c>
      <c r="F1111" s="289">
        <v>45032</v>
      </c>
      <c r="G1111" s="198">
        <v>97857984</v>
      </c>
      <c r="H1111" s="207"/>
      <c r="I1111" s="233">
        <v>13600</v>
      </c>
      <c r="J1111" s="290" t="s">
        <v>82</v>
      </c>
      <c r="K1111" s="199" t="s">
        <v>21</v>
      </c>
      <c r="L1111" s="268"/>
      <c r="M1111" s="270"/>
      <c r="N1111" s="272"/>
    </row>
    <row r="1112" spans="2:14" ht="13.5" x14ac:dyDescent="0.25">
      <c r="B1112" s="122">
        <v>1095</v>
      </c>
      <c r="C1112" s="122" t="s">
        <v>382</v>
      </c>
      <c r="D1112" s="110" t="s">
        <v>71</v>
      </c>
      <c r="E1112" s="118">
        <v>45001</v>
      </c>
      <c r="F1112" s="289">
        <v>45032</v>
      </c>
      <c r="G1112" s="198">
        <v>97857984</v>
      </c>
      <c r="H1112" s="207"/>
      <c r="I1112" s="233">
        <v>13600</v>
      </c>
      <c r="J1112" s="290" t="s">
        <v>82</v>
      </c>
      <c r="K1112" s="199" t="s">
        <v>21</v>
      </c>
      <c r="L1112" s="268"/>
      <c r="M1112" s="270"/>
      <c r="N1112" s="272"/>
    </row>
    <row r="1113" spans="2:14" ht="13.5" x14ac:dyDescent="0.25">
      <c r="B1113" s="122">
        <v>1096</v>
      </c>
      <c r="C1113" s="122" t="s">
        <v>382</v>
      </c>
      <c r="D1113" s="110" t="s">
        <v>71</v>
      </c>
      <c r="E1113" s="118">
        <v>45001</v>
      </c>
      <c r="F1113" s="289">
        <v>45032</v>
      </c>
      <c r="G1113" s="198">
        <v>66395922.599999994</v>
      </c>
      <c r="H1113" s="207"/>
      <c r="I1113" s="233">
        <v>9227.5</v>
      </c>
      <c r="J1113" s="290" t="s">
        <v>82</v>
      </c>
      <c r="K1113" s="199" t="s">
        <v>21</v>
      </c>
      <c r="L1113" s="268"/>
      <c r="M1113" s="270"/>
      <c r="N1113" s="272"/>
    </row>
    <row r="1114" spans="2:14" ht="13.5" x14ac:dyDescent="0.25">
      <c r="B1114" s="122">
        <v>1097</v>
      </c>
      <c r="C1114" s="122" t="s">
        <v>383</v>
      </c>
      <c r="D1114" s="110" t="s">
        <v>71</v>
      </c>
      <c r="E1114" s="118">
        <v>44966</v>
      </c>
      <c r="F1114" s="289">
        <v>44966</v>
      </c>
      <c r="G1114" s="198">
        <v>9800</v>
      </c>
      <c r="H1114" s="207">
        <v>9800</v>
      </c>
      <c r="I1114" s="233"/>
      <c r="J1114" s="290" t="s">
        <v>82</v>
      </c>
      <c r="K1114" s="199" t="s">
        <v>21</v>
      </c>
      <c r="L1114" s="268"/>
      <c r="M1114" s="270"/>
      <c r="N1114" s="272"/>
    </row>
    <row r="1115" spans="2:14" ht="13.5" x14ac:dyDescent="0.25">
      <c r="B1115" s="122">
        <v>1098</v>
      </c>
      <c r="C1115" s="122" t="s">
        <v>162</v>
      </c>
      <c r="D1115" s="110" t="s">
        <v>71</v>
      </c>
      <c r="E1115" s="118">
        <v>44747</v>
      </c>
      <c r="F1115" s="289">
        <v>44747</v>
      </c>
      <c r="G1115" s="198">
        <v>1201964</v>
      </c>
      <c r="H1115" s="207">
        <v>1201964</v>
      </c>
      <c r="I1115" s="233"/>
      <c r="J1115" s="290" t="s">
        <v>82</v>
      </c>
      <c r="K1115" s="199" t="s">
        <v>21</v>
      </c>
      <c r="L1115" s="268"/>
      <c r="M1115" s="270"/>
      <c r="N1115" s="272"/>
    </row>
    <row r="1116" spans="2:14" ht="13.5" x14ac:dyDescent="0.25">
      <c r="B1116" s="122">
        <v>1099</v>
      </c>
      <c r="C1116" s="122" t="s">
        <v>162</v>
      </c>
      <c r="D1116" s="110" t="s">
        <v>71</v>
      </c>
      <c r="E1116" s="118">
        <v>44747</v>
      </c>
      <c r="F1116" s="289">
        <v>44747</v>
      </c>
      <c r="G1116" s="198">
        <v>366808</v>
      </c>
      <c r="H1116" s="207">
        <v>366808</v>
      </c>
      <c r="I1116" s="233"/>
      <c r="J1116" s="290" t="s">
        <v>82</v>
      </c>
      <c r="K1116" s="199" t="s">
        <v>21</v>
      </c>
      <c r="L1116" s="268"/>
      <c r="M1116" s="270"/>
      <c r="N1116" s="272"/>
    </row>
    <row r="1117" spans="2:14" ht="13.5" x14ac:dyDescent="0.25">
      <c r="B1117" s="122">
        <v>1100</v>
      </c>
      <c r="C1117" s="122" t="s">
        <v>384</v>
      </c>
      <c r="D1117" s="110" t="s">
        <v>71</v>
      </c>
      <c r="E1117" s="118">
        <v>45015</v>
      </c>
      <c r="F1117" s="289">
        <v>45046</v>
      </c>
      <c r="G1117" s="198">
        <v>75000</v>
      </c>
      <c r="H1117" s="207">
        <v>75000</v>
      </c>
      <c r="I1117" s="233"/>
      <c r="J1117" s="290" t="s">
        <v>82</v>
      </c>
      <c r="K1117" s="199" t="s">
        <v>21</v>
      </c>
      <c r="L1117" s="268"/>
      <c r="M1117" s="270"/>
      <c r="N1117" s="272"/>
    </row>
    <row r="1118" spans="2:14" ht="13.5" x14ac:dyDescent="0.25">
      <c r="B1118" s="122">
        <v>1101</v>
      </c>
      <c r="C1118" s="122" t="s">
        <v>282</v>
      </c>
      <c r="D1118" s="110" t="s">
        <v>71</v>
      </c>
      <c r="E1118" s="118">
        <v>44887</v>
      </c>
      <c r="F1118" s="289">
        <v>44887</v>
      </c>
      <c r="G1118" s="198">
        <v>28571</v>
      </c>
      <c r="H1118" s="207">
        <v>28571</v>
      </c>
      <c r="I1118" s="233"/>
      <c r="J1118" s="290" t="s">
        <v>82</v>
      </c>
      <c r="K1118" s="199" t="s">
        <v>21</v>
      </c>
      <c r="L1118" s="268"/>
      <c r="M1118" s="270"/>
      <c r="N1118" s="272"/>
    </row>
    <row r="1119" spans="2:14" ht="13.5" x14ac:dyDescent="0.25">
      <c r="B1119" s="122">
        <v>1102</v>
      </c>
      <c r="C1119" s="122" t="s">
        <v>76</v>
      </c>
      <c r="D1119" s="110" t="s">
        <v>71</v>
      </c>
      <c r="E1119" s="118">
        <v>44894</v>
      </c>
      <c r="F1119" s="289">
        <v>44894</v>
      </c>
      <c r="G1119" s="198">
        <v>3342000</v>
      </c>
      <c r="H1119" s="207">
        <v>3342000</v>
      </c>
      <c r="I1119" s="233"/>
      <c r="J1119" s="290" t="s">
        <v>82</v>
      </c>
      <c r="K1119" s="199" t="s">
        <v>21</v>
      </c>
      <c r="L1119" s="268"/>
      <c r="M1119" s="270"/>
      <c r="N1119" s="272"/>
    </row>
    <row r="1120" spans="2:14" ht="13.5" x14ac:dyDescent="0.25">
      <c r="B1120" s="122">
        <v>1103</v>
      </c>
      <c r="C1120" s="122" t="s">
        <v>76</v>
      </c>
      <c r="D1120" s="110" t="s">
        <v>71</v>
      </c>
      <c r="E1120" s="118">
        <v>44894</v>
      </c>
      <c r="F1120" s="289">
        <v>44894</v>
      </c>
      <c r="G1120" s="198">
        <v>10960000</v>
      </c>
      <c r="H1120" s="207">
        <v>10960000</v>
      </c>
      <c r="I1120" s="233"/>
      <c r="J1120" s="290" t="s">
        <v>82</v>
      </c>
      <c r="K1120" s="199" t="s">
        <v>21</v>
      </c>
      <c r="L1120" s="268"/>
      <c r="M1120" s="270"/>
      <c r="N1120" s="272"/>
    </row>
    <row r="1121" spans="2:14" ht="13.5" x14ac:dyDescent="0.25">
      <c r="B1121" s="122">
        <v>1104</v>
      </c>
      <c r="C1121" s="122" t="s">
        <v>76</v>
      </c>
      <c r="D1121" s="110" t="s">
        <v>71</v>
      </c>
      <c r="E1121" s="118">
        <v>44894</v>
      </c>
      <c r="F1121" s="289">
        <v>44894</v>
      </c>
      <c r="G1121" s="198">
        <v>1466664</v>
      </c>
      <c r="H1121" s="207">
        <v>1466664</v>
      </c>
      <c r="I1121" s="233"/>
      <c r="J1121" s="290" t="s">
        <v>82</v>
      </c>
      <c r="K1121" s="199" t="s">
        <v>21</v>
      </c>
      <c r="L1121" s="268"/>
      <c r="M1121" s="270"/>
      <c r="N1121" s="272"/>
    </row>
    <row r="1122" spans="2:14" ht="13.5" x14ac:dyDescent="0.25">
      <c r="B1122" s="122">
        <v>1105</v>
      </c>
      <c r="C1122" s="122" t="s">
        <v>76</v>
      </c>
      <c r="D1122" s="110" t="s">
        <v>71</v>
      </c>
      <c r="E1122" s="118">
        <v>44894</v>
      </c>
      <c r="F1122" s="289">
        <v>44894</v>
      </c>
      <c r="G1122" s="198">
        <v>600000</v>
      </c>
      <c r="H1122" s="207">
        <v>600000</v>
      </c>
      <c r="I1122" s="233"/>
      <c r="J1122" s="290" t="s">
        <v>82</v>
      </c>
      <c r="K1122" s="199" t="s">
        <v>21</v>
      </c>
      <c r="L1122" s="268"/>
      <c r="M1122" s="270"/>
      <c r="N1122" s="272"/>
    </row>
    <row r="1123" spans="2:14" ht="13.5" x14ac:dyDescent="0.25">
      <c r="B1123" s="122">
        <v>1106</v>
      </c>
      <c r="C1123" s="122" t="s">
        <v>76</v>
      </c>
      <c r="D1123" s="110" t="s">
        <v>71</v>
      </c>
      <c r="E1123" s="118">
        <v>44894</v>
      </c>
      <c r="F1123" s="289">
        <v>44894</v>
      </c>
      <c r="G1123" s="198">
        <v>740000</v>
      </c>
      <c r="H1123" s="207">
        <v>740000</v>
      </c>
      <c r="I1123" s="233"/>
      <c r="J1123" s="290" t="s">
        <v>82</v>
      </c>
      <c r="K1123" s="199" t="s">
        <v>21</v>
      </c>
      <c r="L1123" s="268"/>
      <c r="M1123" s="270"/>
      <c r="N1123" s="272"/>
    </row>
    <row r="1124" spans="2:14" ht="13.5" x14ac:dyDescent="0.25">
      <c r="B1124" s="122">
        <v>1107</v>
      </c>
      <c r="C1124" s="122" t="s">
        <v>76</v>
      </c>
      <c r="D1124" s="110" t="s">
        <v>71</v>
      </c>
      <c r="E1124" s="118">
        <v>44900</v>
      </c>
      <c r="F1124" s="289">
        <v>44900</v>
      </c>
      <c r="G1124" s="198">
        <v>83799662</v>
      </c>
      <c r="H1124" s="207">
        <v>83799662</v>
      </c>
      <c r="I1124" s="233"/>
      <c r="J1124" s="290" t="s">
        <v>82</v>
      </c>
      <c r="K1124" s="199" t="s">
        <v>21</v>
      </c>
      <c r="L1124" s="268"/>
      <c r="M1124" s="270"/>
      <c r="N1124" s="272"/>
    </row>
    <row r="1125" spans="2:14" ht="13.5" x14ac:dyDescent="0.25">
      <c r="B1125" s="122">
        <v>1108</v>
      </c>
      <c r="C1125" s="122" t="s">
        <v>76</v>
      </c>
      <c r="D1125" s="110" t="s">
        <v>71</v>
      </c>
      <c r="E1125" s="118">
        <v>44900</v>
      </c>
      <c r="F1125" s="289">
        <v>44900</v>
      </c>
      <c r="G1125" s="198">
        <v>83799662</v>
      </c>
      <c r="H1125" s="207">
        <v>83799662</v>
      </c>
      <c r="I1125" s="233"/>
      <c r="J1125" s="290" t="s">
        <v>82</v>
      </c>
      <c r="K1125" s="199" t="s">
        <v>21</v>
      </c>
      <c r="L1125" s="268"/>
      <c r="M1125" s="270"/>
      <c r="N1125" s="272"/>
    </row>
    <row r="1126" spans="2:14" ht="13.5" x14ac:dyDescent="0.25">
      <c r="B1126" s="122">
        <v>1109</v>
      </c>
      <c r="C1126" s="122" t="s">
        <v>76</v>
      </c>
      <c r="D1126" s="110" t="s">
        <v>71</v>
      </c>
      <c r="E1126" s="118">
        <v>44901</v>
      </c>
      <c r="F1126" s="289">
        <v>44901</v>
      </c>
      <c r="G1126" s="198">
        <v>2583225</v>
      </c>
      <c r="H1126" s="207">
        <v>2583225</v>
      </c>
      <c r="I1126" s="233"/>
      <c r="J1126" s="290" t="s">
        <v>82</v>
      </c>
      <c r="K1126" s="199" t="s">
        <v>21</v>
      </c>
      <c r="L1126" s="268"/>
      <c r="M1126" s="270"/>
      <c r="N1126" s="272"/>
    </row>
    <row r="1127" spans="2:14" ht="13.5" x14ac:dyDescent="0.25">
      <c r="B1127" s="122">
        <v>1110</v>
      </c>
      <c r="C1127" s="122" t="s">
        <v>76</v>
      </c>
      <c r="D1127" s="110" t="s">
        <v>71</v>
      </c>
      <c r="E1127" s="118">
        <v>44901</v>
      </c>
      <c r="F1127" s="289">
        <v>44901</v>
      </c>
      <c r="G1127" s="198">
        <v>4160700</v>
      </c>
      <c r="H1127" s="207">
        <v>4160700</v>
      </c>
      <c r="I1127" s="233"/>
      <c r="J1127" s="290" t="s">
        <v>82</v>
      </c>
      <c r="K1127" s="199" t="s">
        <v>21</v>
      </c>
      <c r="L1127" s="268"/>
      <c r="M1127" s="270"/>
      <c r="N1127" s="272"/>
    </row>
    <row r="1128" spans="2:14" ht="13.5" x14ac:dyDescent="0.25">
      <c r="B1128" s="122">
        <v>1111</v>
      </c>
      <c r="C1128" s="122" t="s">
        <v>76</v>
      </c>
      <c r="D1128" s="110" t="s">
        <v>71</v>
      </c>
      <c r="E1128" s="118">
        <v>44901</v>
      </c>
      <c r="F1128" s="289">
        <v>44901</v>
      </c>
      <c r="G1128" s="198">
        <v>705518</v>
      </c>
      <c r="H1128" s="207">
        <v>705518</v>
      </c>
      <c r="I1128" s="233"/>
      <c r="J1128" s="290" t="s">
        <v>82</v>
      </c>
      <c r="K1128" s="199" t="s">
        <v>21</v>
      </c>
      <c r="L1128" s="268"/>
      <c r="M1128" s="270"/>
      <c r="N1128" s="272"/>
    </row>
    <row r="1129" spans="2:14" ht="13.5" x14ac:dyDescent="0.25">
      <c r="B1129" s="122">
        <v>1112</v>
      </c>
      <c r="C1129" s="122" t="s">
        <v>76</v>
      </c>
      <c r="D1129" s="110" t="s">
        <v>71</v>
      </c>
      <c r="E1129" s="118">
        <v>44901</v>
      </c>
      <c r="F1129" s="289">
        <v>44901</v>
      </c>
      <c r="G1129" s="198">
        <v>3440010</v>
      </c>
      <c r="H1129" s="207">
        <v>3440010</v>
      </c>
      <c r="I1129" s="233"/>
      <c r="J1129" s="290" t="s">
        <v>82</v>
      </c>
      <c r="K1129" s="199" t="s">
        <v>21</v>
      </c>
      <c r="L1129" s="268"/>
      <c r="M1129" s="270"/>
      <c r="N1129" s="272"/>
    </row>
    <row r="1130" spans="2:14" ht="13.5" x14ac:dyDescent="0.25">
      <c r="B1130" s="122">
        <v>1113</v>
      </c>
      <c r="C1130" s="122" t="s">
        <v>76</v>
      </c>
      <c r="D1130" s="110" t="s">
        <v>71</v>
      </c>
      <c r="E1130" s="118">
        <v>44904</v>
      </c>
      <c r="F1130" s="289">
        <v>44904</v>
      </c>
      <c r="G1130" s="198">
        <v>2298186</v>
      </c>
      <c r="H1130" s="207">
        <v>2298186</v>
      </c>
      <c r="I1130" s="233"/>
      <c r="J1130" s="290" t="s">
        <v>82</v>
      </c>
      <c r="K1130" s="199" t="s">
        <v>21</v>
      </c>
      <c r="L1130" s="268"/>
      <c r="M1130" s="270"/>
      <c r="N1130" s="272"/>
    </row>
    <row r="1131" spans="2:14" ht="13.5" x14ac:dyDescent="0.25">
      <c r="B1131" s="122">
        <v>1114</v>
      </c>
      <c r="C1131" s="122" t="s">
        <v>76</v>
      </c>
      <c r="D1131" s="110" t="s">
        <v>71</v>
      </c>
      <c r="E1131" s="118">
        <v>44904</v>
      </c>
      <c r="F1131" s="289">
        <v>44904</v>
      </c>
      <c r="G1131" s="198">
        <v>1773045</v>
      </c>
      <c r="H1131" s="207">
        <v>1773045</v>
      </c>
      <c r="I1131" s="233"/>
      <c r="J1131" s="290" t="s">
        <v>82</v>
      </c>
      <c r="K1131" s="199" t="s">
        <v>21</v>
      </c>
      <c r="L1131" s="268"/>
      <c r="M1131" s="270"/>
      <c r="N1131" s="272"/>
    </row>
    <row r="1132" spans="2:14" ht="13.5" x14ac:dyDescent="0.25">
      <c r="B1132" s="122">
        <v>1115</v>
      </c>
      <c r="C1132" s="122" t="s">
        <v>76</v>
      </c>
      <c r="D1132" s="110" t="s">
        <v>71</v>
      </c>
      <c r="E1132" s="118">
        <v>44904</v>
      </c>
      <c r="F1132" s="289">
        <v>44904</v>
      </c>
      <c r="G1132" s="198">
        <v>12273039</v>
      </c>
      <c r="H1132" s="207">
        <v>12273039</v>
      </c>
      <c r="I1132" s="233"/>
      <c r="J1132" s="290" t="s">
        <v>82</v>
      </c>
      <c r="K1132" s="199" t="s">
        <v>21</v>
      </c>
      <c r="L1132" s="268"/>
      <c r="M1132" s="270"/>
      <c r="N1132" s="272"/>
    </row>
    <row r="1133" spans="2:14" ht="13.5" x14ac:dyDescent="0.25">
      <c r="B1133" s="122">
        <v>1116</v>
      </c>
      <c r="C1133" s="122" t="s">
        <v>76</v>
      </c>
      <c r="D1133" s="110" t="s">
        <v>71</v>
      </c>
      <c r="E1133" s="118">
        <v>44904</v>
      </c>
      <c r="F1133" s="289">
        <v>44904</v>
      </c>
      <c r="G1133" s="198">
        <v>10409967</v>
      </c>
      <c r="H1133" s="207">
        <v>10409967</v>
      </c>
      <c r="I1133" s="233"/>
      <c r="J1133" s="290" t="s">
        <v>82</v>
      </c>
      <c r="K1133" s="199" t="s">
        <v>21</v>
      </c>
      <c r="L1133" s="268"/>
      <c r="M1133" s="270"/>
      <c r="N1133" s="272"/>
    </row>
    <row r="1134" spans="2:14" ht="13.5" x14ac:dyDescent="0.25">
      <c r="B1134" s="122">
        <v>1117</v>
      </c>
      <c r="C1134" s="122" t="s">
        <v>76</v>
      </c>
      <c r="D1134" s="110" t="s">
        <v>71</v>
      </c>
      <c r="E1134" s="118">
        <v>44904</v>
      </c>
      <c r="F1134" s="289">
        <v>44904</v>
      </c>
      <c r="G1134" s="198">
        <v>3513051</v>
      </c>
      <c r="H1134" s="207">
        <v>3513051</v>
      </c>
      <c r="I1134" s="233"/>
      <c r="J1134" s="290" t="s">
        <v>82</v>
      </c>
      <c r="K1134" s="199" t="s">
        <v>21</v>
      </c>
      <c r="L1134" s="268"/>
      <c r="M1134" s="270"/>
      <c r="N1134" s="272"/>
    </row>
    <row r="1135" spans="2:14" ht="13.5" x14ac:dyDescent="0.25">
      <c r="B1135" s="122">
        <v>1118</v>
      </c>
      <c r="C1135" s="122" t="s">
        <v>76</v>
      </c>
      <c r="D1135" s="110" t="s">
        <v>71</v>
      </c>
      <c r="E1135" s="118">
        <v>44904</v>
      </c>
      <c r="F1135" s="289">
        <v>44904</v>
      </c>
      <c r="G1135" s="198">
        <v>1156822</v>
      </c>
      <c r="H1135" s="207">
        <v>1156822</v>
      </c>
      <c r="I1135" s="233"/>
      <c r="J1135" s="290" t="s">
        <v>82</v>
      </c>
      <c r="K1135" s="199" t="s">
        <v>21</v>
      </c>
      <c r="L1135" s="268"/>
      <c r="M1135" s="270"/>
      <c r="N1135" s="272"/>
    </row>
    <row r="1136" spans="2:14" ht="13.5" x14ac:dyDescent="0.25">
      <c r="B1136" s="122">
        <v>1119</v>
      </c>
      <c r="C1136" s="122" t="s">
        <v>76</v>
      </c>
      <c r="D1136" s="110" t="s">
        <v>71</v>
      </c>
      <c r="E1136" s="118">
        <v>44904</v>
      </c>
      <c r="F1136" s="289">
        <v>44904</v>
      </c>
      <c r="G1136" s="198">
        <v>2796736</v>
      </c>
      <c r="H1136" s="207">
        <v>2796736</v>
      </c>
      <c r="I1136" s="233"/>
      <c r="J1136" s="290" t="s">
        <v>82</v>
      </c>
      <c r="K1136" s="199" t="s">
        <v>21</v>
      </c>
      <c r="L1136" s="268"/>
      <c r="M1136" s="270"/>
      <c r="N1136" s="272"/>
    </row>
    <row r="1137" spans="2:14" ht="13.5" x14ac:dyDescent="0.25">
      <c r="B1137" s="122">
        <v>1120</v>
      </c>
      <c r="C1137" s="122" t="s">
        <v>76</v>
      </c>
      <c r="D1137" s="110" t="s">
        <v>71</v>
      </c>
      <c r="E1137" s="118">
        <v>44904</v>
      </c>
      <c r="F1137" s="289">
        <v>44904</v>
      </c>
      <c r="G1137" s="198">
        <v>14818062</v>
      </c>
      <c r="H1137" s="207">
        <v>14818062</v>
      </c>
      <c r="I1137" s="233"/>
      <c r="J1137" s="290" t="s">
        <v>82</v>
      </c>
      <c r="K1137" s="199" t="s">
        <v>21</v>
      </c>
      <c r="L1137" s="268"/>
      <c r="M1137" s="270"/>
      <c r="N1137" s="272"/>
    </row>
    <row r="1138" spans="2:14" ht="13.5" x14ac:dyDescent="0.25">
      <c r="B1138" s="122">
        <v>1121</v>
      </c>
      <c r="C1138" s="122" t="s">
        <v>76</v>
      </c>
      <c r="D1138" s="110" t="s">
        <v>71</v>
      </c>
      <c r="E1138" s="118">
        <v>44904</v>
      </c>
      <c r="F1138" s="289">
        <v>44904</v>
      </c>
      <c r="G1138" s="198">
        <v>3347622</v>
      </c>
      <c r="H1138" s="207">
        <v>3347622</v>
      </c>
      <c r="I1138" s="233"/>
      <c r="J1138" s="290" t="s">
        <v>82</v>
      </c>
      <c r="K1138" s="199" t="s">
        <v>21</v>
      </c>
      <c r="L1138" s="268"/>
      <c r="M1138" s="270"/>
      <c r="N1138" s="272"/>
    </row>
    <row r="1139" spans="2:14" ht="13.5" x14ac:dyDescent="0.25">
      <c r="B1139" s="122">
        <v>1122</v>
      </c>
      <c r="C1139" s="122" t="s">
        <v>76</v>
      </c>
      <c r="D1139" s="110" t="s">
        <v>71</v>
      </c>
      <c r="E1139" s="118">
        <v>44904</v>
      </c>
      <c r="F1139" s="289">
        <v>44904</v>
      </c>
      <c r="G1139" s="198">
        <v>953440</v>
      </c>
      <c r="H1139" s="207">
        <v>953440</v>
      </c>
      <c r="I1139" s="233"/>
      <c r="J1139" s="290" t="s">
        <v>82</v>
      </c>
      <c r="K1139" s="199" t="s">
        <v>21</v>
      </c>
      <c r="L1139" s="268"/>
      <c r="M1139" s="270"/>
      <c r="N1139" s="272"/>
    </row>
    <row r="1140" spans="2:14" ht="13.5" x14ac:dyDescent="0.25">
      <c r="B1140" s="122">
        <v>1123</v>
      </c>
      <c r="C1140" s="122" t="s">
        <v>76</v>
      </c>
      <c r="D1140" s="110" t="s">
        <v>71</v>
      </c>
      <c r="E1140" s="118">
        <v>44904</v>
      </c>
      <c r="F1140" s="289">
        <v>44904</v>
      </c>
      <c r="G1140" s="198">
        <v>1434126</v>
      </c>
      <c r="H1140" s="207">
        <v>1434126</v>
      </c>
      <c r="I1140" s="233"/>
      <c r="J1140" s="290" t="s">
        <v>82</v>
      </c>
      <c r="K1140" s="199" t="s">
        <v>21</v>
      </c>
      <c r="L1140" s="268"/>
      <c r="M1140" s="270"/>
      <c r="N1140" s="272"/>
    </row>
    <row r="1141" spans="2:14" ht="13.5" x14ac:dyDescent="0.25">
      <c r="B1141" s="122">
        <v>1124</v>
      </c>
      <c r="C1141" s="122" t="s">
        <v>76</v>
      </c>
      <c r="D1141" s="110" t="s">
        <v>71</v>
      </c>
      <c r="E1141" s="118">
        <v>44904</v>
      </c>
      <c r="F1141" s="289">
        <v>44904</v>
      </c>
      <c r="G1141" s="198">
        <v>535438</v>
      </c>
      <c r="H1141" s="207">
        <v>535438</v>
      </c>
      <c r="I1141" s="233"/>
      <c r="J1141" s="290" t="s">
        <v>82</v>
      </c>
      <c r="K1141" s="199" t="s">
        <v>21</v>
      </c>
      <c r="L1141" s="268"/>
      <c r="M1141" s="270"/>
      <c r="N1141" s="272"/>
    </row>
    <row r="1142" spans="2:14" ht="13.5" x14ac:dyDescent="0.25">
      <c r="B1142" s="122">
        <v>1125</v>
      </c>
      <c r="C1142" s="122" t="s">
        <v>76</v>
      </c>
      <c r="D1142" s="110" t="s">
        <v>71</v>
      </c>
      <c r="E1142" s="118">
        <v>44904</v>
      </c>
      <c r="F1142" s="289">
        <v>44904</v>
      </c>
      <c r="G1142" s="198">
        <v>5555804</v>
      </c>
      <c r="H1142" s="207">
        <v>5555804</v>
      </c>
      <c r="I1142" s="233"/>
      <c r="J1142" s="290" t="s">
        <v>82</v>
      </c>
      <c r="K1142" s="199" t="s">
        <v>21</v>
      </c>
      <c r="L1142" s="268"/>
      <c r="M1142" s="270"/>
      <c r="N1142" s="272"/>
    </row>
    <row r="1143" spans="2:14" ht="13.5" x14ac:dyDescent="0.25">
      <c r="B1143" s="122">
        <v>1126</v>
      </c>
      <c r="C1143" s="122" t="s">
        <v>76</v>
      </c>
      <c r="D1143" s="110" t="s">
        <v>71</v>
      </c>
      <c r="E1143" s="118">
        <v>44904</v>
      </c>
      <c r="F1143" s="289">
        <v>44904</v>
      </c>
      <c r="G1143" s="198">
        <v>4441504</v>
      </c>
      <c r="H1143" s="207">
        <v>4441504</v>
      </c>
      <c r="I1143" s="233"/>
      <c r="J1143" s="290" t="s">
        <v>82</v>
      </c>
      <c r="K1143" s="199" t="s">
        <v>21</v>
      </c>
      <c r="L1143" s="268"/>
      <c r="M1143" s="270"/>
      <c r="N1143" s="272"/>
    </row>
    <row r="1144" spans="2:14" ht="13.5" x14ac:dyDescent="0.25">
      <c r="B1144" s="122">
        <v>1127</v>
      </c>
      <c r="C1144" s="122" t="s">
        <v>76</v>
      </c>
      <c r="D1144" s="110" t="s">
        <v>71</v>
      </c>
      <c r="E1144" s="118">
        <v>44904</v>
      </c>
      <c r="F1144" s="289">
        <v>44904</v>
      </c>
      <c r="G1144" s="198">
        <v>18409488</v>
      </c>
      <c r="H1144" s="207">
        <v>18409488</v>
      </c>
      <c r="I1144" s="233"/>
      <c r="J1144" s="290" t="s">
        <v>82</v>
      </c>
      <c r="K1144" s="199" t="s">
        <v>21</v>
      </c>
      <c r="L1144" s="268"/>
      <c r="M1144" s="270"/>
      <c r="N1144" s="272"/>
    </row>
    <row r="1145" spans="2:14" ht="13.5" x14ac:dyDescent="0.25">
      <c r="B1145" s="122">
        <v>1128</v>
      </c>
      <c r="C1145" s="122" t="s">
        <v>76</v>
      </c>
      <c r="D1145" s="110" t="s">
        <v>71</v>
      </c>
      <c r="E1145" s="118">
        <v>44904</v>
      </c>
      <c r="F1145" s="289">
        <v>44904</v>
      </c>
      <c r="G1145" s="198">
        <v>572052</v>
      </c>
      <c r="H1145" s="207">
        <v>572052</v>
      </c>
      <c r="I1145" s="233"/>
      <c r="J1145" s="290" t="s">
        <v>82</v>
      </c>
      <c r="K1145" s="199" t="s">
        <v>21</v>
      </c>
      <c r="L1145" s="268"/>
      <c r="M1145" s="270"/>
      <c r="N1145" s="272"/>
    </row>
    <row r="1146" spans="2:14" ht="13.5" x14ac:dyDescent="0.25">
      <c r="B1146" s="122">
        <v>1129</v>
      </c>
      <c r="C1146" s="122" t="s">
        <v>76</v>
      </c>
      <c r="D1146" s="110" t="s">
        <v>71</v>
      </c>
      <c r="E1146" s="118">
        <v>44904</v>
      </c>
      <c r="F1146" s="289">
        <v>44904</v>
      </c>
      <c r="G1146" s="198">
        <v>22067564</v>
      </c>
      <c r="H1146" s="207">
        <v>22067564</v>
      </c>
      <c r="I1146" s="233"/>
      <c r="J1146" s="290" t="s">
        <v>82</v>
      </c>
      <c r="K1146" s="199" t="s">
        <v>21</v>
      </c>
      <c r="L1146" s="268"/>
      <c r="M1146" s="270"/>
      <c r="N1146" s="272"/>
    </row>
    <row r="1147" spans="2:14" ht="13.5" x14ac:dyDescent="0.25">
      <c r="B1147" s="122">
        <v>1130</v>
      </c>
      <c r="C1147" s="122" t="s">
        <v>76</v>
      </c>
      <c r="D1147" s="110" t="s">
        <v>71</v>
      </c>
      <c r="E1147" s="118">
        <v>44904</v>
      </c>
      <c r="F1147" s="289">
        <v>44904</v>
      </c>
      <c r="G1147" s="198">
        <v>2796736</v>
      </c>
      <c r="H1147" s="207">
        <v>2796736</v>
      </c>
      <c r="I1147" s="233"/>
      <c r="J1147" s="290" t="s">
        <v>82</v>
      </c>
      <c r="K1147" s="199" t="s">
        <v>21</v>
      </c>
      <c r="L1147" s="268"/>
      <c r="M1147" s="270"/>
      <c r="N1147" s="272"/>
    </row>
    <row r="1148" spans="2:14" ht="13.5" x14ac:dyDescent="0.25">
      <c r="B1148" s="122">
        <v>1131</v>
      </c>
      <c r="C1148" s="122" t="s">
        <v>76</v>
      </c>
      <c r="D1148" s="110" t="s">
        <v>71</v>
      </c>
      <c r="E1148" s="118">
        <v>44904</v>
      </c>
      <c r="F1148" s="289">
        <v>44904</v>
      </c>
      <c r="G1148" s="198">
        <v>1887790</v>
      </c>
      <c r="H1148" s="207">
        <v>1887790</v>
      </c>
      <c r="I1148" s="233"/>
      <c r="J1148" s="290" t="s">
        <v>82</v>
      </c>
      <c r="K1148" s="199" t="s">
        <v>21</v>
      </c>
      <c r="L1148" s="268"/>
      <c r="M1148" s="270"/>
      <c r="N1148" s="272"/>
    </row>
    <row r="1149" spans="2:14" ht="13.5" x14ac:dyDescent="0.25">
      <c r="B1149" s="122">
        <v>1132</v>
      </c>
      <c r="C1149" s="122" t="s">
        <v>76</v>
      </c>
      <c r="D1149" s="110" t="s">
        <v>71</v>
      </c>
      <c r="E1149" s="118">
        <v>44911</v>
      </c>
      <c r="F1149" s="289">
        <v>44911</v>
      </c>
      <c r="G1149" s="198">
        <v>2840000</v>
      </c>
      <c r="H1149" s="207">
        <v>2840000</v>
      </c>
      <c r="I1149" s="233"/>
      <c r="J1149" s="290" t="s">
        <v>82</v>
      </c>
      <c r="K1149" s="199" t="s">
        <v>21</v>
      </c>
      <c r="L1149" s="268"/>
      <c r="M1149" s="270"/>
      <c r="N1149" s="272"/>
    </row>
    <row r="1150" spans="2:14" ht="13.5" x14ac:dyDescent="0.25">
      <c r="B1150" s="122">
        <v>1133</v>
      </c>
      <c r="C1150" s="122" t="s">
        <v>76</v>
      </c>
      <c r="D1150" s="110" t="s">
        <v>71</v>
      </c>
      <c r="E1150" s="118">
        <v>44911</v>
      </c>
      <c r="F1150" s="289">
        <v>44911</v>
      </c>
      <c r="G1150" s="198">
        <v>1720000</v>
      </c>
      <c r="H1150" s="207">
        <v>1720000</v>
      </c>
      <c r="I1150" s="233"/>
      <c r="J1150" s="290" t="s">
        <v>82</v>
      </c>
      <c r="K1150" s="199" t="s">
        <v>21</v>
      </c>
      <c r="L1150" s="268"/>
      <c r="M1150" s="270"/>
      <c r="N1150" s="272"/>
    </row>
    <row r="1151" spans="2:14" ht="13.5" x14ac:dyDescent="0.25">
      <c r="B1151" s="122">
        <v>1134</v>
      </c>
      <c r="C1151" s="122" t="s">
        <v>76</v>
      </c>
      <c r="D1151" s="110" t="s">
        <v>71</v>
      </c>
      <c r="E1151" s="118">
        <v>44911</v>
      </c>
      <c r="F1151" s="289">
        <v>44911</v>
      </c>
      <c r="G1151" s="198">
        <v>1320000</v>
      </c>
      <c r="H1151" s="207">
        <v>1320000</v>
      </c>
      <c r="I1151" s="233"/>
      <c r="J1151" s="290" t="s">
        <v>82</v>
      </c>
      <c r="K1151" s="199" t="s">
        <v>21</v>
      </c>
      <c r="L1151" s="268"/>
      <c r="M1151" s="270"/>
      <c r="N1151" s="272"/>
    </row>
    <row r="1152" spans="2:14" ht="13.5" x14ac:dyDescent="0.25">
      <c r="B1152" s="122">
        <v>1135</v>
      </c>
      <c r="C1152" s="122" t="s">
        <v>76</v>
      </c>
      <c r="D1152" s="110" t="s">
        <v>71</v>
      </c>
      <c r="E1152" s="118">
        <v>44911</v>
      </c>
      <c r="F1152" s="289">
        <v>44911</v>
      </c>
      <c r="G1152" s="198">
        <v>3560000</v>
      </c>
      <c r="H1152" s="207">
        <v>3560000</v>
      </c>
      <c r="I1152" s="233"/>
      <c r="J1152" s="290" t="s">
        <v>82</v>
      </c>
      <c r="K1152" s="199" t="s">
        <v>21</v>
      </c>
      <c r="L1152" s="268"/>
      <c r="M1152" s="270"/>
      <c r="N1152" s="272"/>
    </row>
    <row r="1153" spans="2:14" ht="13.5" x14ac:dyDescent="0.25">
      <c r="B1153" s="122">
        <v>1136</v>
      </c>
      <c r="C1153" s="122" t="s">
        <v>76</v>
      </c>
      <c r="D1153" s="110" t="s">
        <v>71</v>
      </c>
      <c r="E1153" s="118">
        <v>44911</v>
      </c>
      <c r="F1153" s="289">
        <v>44911</v>
      </c>
      <c r="G1153" s="198">
        <v>5616000</v>
      </c>
      <c r="H1153" s="207">
        <v>5616000</v>
      </c>
      <c r="I1153" s="233"/>
      <c r="J1153" s="290" t="s">
        <v>82</v>
      </c>
      <c r="K1153" s="199" t="s">
        <v>21</v>
      </c>
      <c r="L1153" s="268"/>
      <c r="M1153" s="270"/>
      <c r="N1153" s="272"/>
    </row>
    <row r="1154" spans="2:14" ht="13.5" x14ac:dyDescent="0.25">
      <c r="B1154" s="122">
        <v>1137</v>
      </c>
      <c r="C1154" s="122" t="s">
        <v>76</v>
      </c>
      <c r="D1154" s="110" t="s">
        <v>71</v>
      </c>
      <c r="E1154" s="118">
        <v>44911</v>
      </c>
      <c r="F1154" s="289">
        <v>44911</v>
      </c>
      <c r="G1154" s="198">
        <v>5616000</v>
      </c>
      <c r="H1154" s="207">
        <v>5616000</v>
      </c>
      <c r="I1154" s="233"/>
      <c r="J1154" s="290" t="s">
        <v>82</v>
      </c>
      <c r="K1154" s="199" t="s">
        <v>21</v>
      </c>
      <c r="L1154" s="268"/>
      <c r="M1154" s="270"/>
      <c r="N1154" s="272"/>
    </row>
    <row r="1155" spans="2:14" ht="13.5" x14ac:dyDescent="0.25">
      <c r="B1155" s="122">
        <v>1138</v>
      </c>
      <c r="C1155" s="122" t="s">
        <v>76</v>
      </c>
      <c r="D1155" s="110" t="s">
        <v>71</v>
      </c>
      <c r="E1155" s="118">
        <v>44952</v>
      </c>
      <c r="F1155" s="289">
        <v>44952</v>
      </c>
      <c r="G1155" s="198">
        <v>10288000</v>
      </c>
      <c r="H1155" s="207">
        <v>10288000</v>
      </c>
      <c r="I1155" s="233"/>
      <c r="J1155" s="290" t="s">
        <v>82</v>
      </c>
      <c r="K1155" s="199" t="s">
        <v>21</v>
      </c>
      <c r="L1155" s="268"/>
      <c r="M1155" s="270"/>
      <c r="N1155" s="272"/>
    </row>
    <row r="1156" spans="2:14" ht="13.5" x14ac:dyDescent="0.25">
      <c r="B1156" s="122">
        <v>1139</v>
      </c>
      <c r="C1156" s="122" t="s">
        <v>76</v>
      </c>
      <c r="D1156" s="110" t="s">
        <v>71</v>
      </c>
      <c r="E1156" s="118">
        <v>44889</v>
      </c>
      <c r="F1156" s="289">
        <v>44889</v>
      </c>
      <c r="G1156" s="198">
        <v>42692560.243199997</v>
      </c>
      <c r="H1156" s="207"/>
      <c r="I1156" s="233">
        <v>5933.28</v>
      </c>
      <c r="J1156" s="290" t="s">
        <v>82</v>
      </c>
      <c r="K1156" s="199" t="s">
        <v>21</v>
      </c>
      <c r="L1156" s="268"/>
      <c r="M1156" s="270"/>
      <c r="N1156" s="272"/>
    </row>
    <row r="1157" spans="2:14" ht="13.5" x14ac:dyDescent="0.25">
      <c r="B1157" s="122">
        <v>1140</v>
      </c>
      <c r="C1157" s="122" t="s">
        <v>76</v>
      </c>
      <c r="D1157" s="110" t="s">
        <v>71</v>
      </c>
      <c r="E1157" s="118">
        <v>44889</v>
      </c>
      <c r="F1157" s="289">
        <v>44889</v>
      </c>
      <c r="G1157" s="198">
        <v>1678552.2431999999</v>
      </c>
      <c r="H1157" s="207"/>
      <c r="I1157" s="233">
        <v>233.28</v>
      </c>
      <c r="J1157" s="290" t="s">
        <v>82</v>
      </c>
      <c r="K1157" s="199" t="s">
        <v>21</v>
      </c>
      <c r="L1157" s="268"/>
      <c r="M1157" s="270"/>
      <c r="N1157" s="272"/>
    </row>
    <row r="1158" spans="2:14" ht="13.5" x14ac:dyDescent="0.25">
      <c r="B1158" s="122">
        <v>1141</v>
      </c>
      <c r="C1158" s="122" t="s">
        <v>76</v>
      </c>
      <c r="D1158" s="110" t="s">
        <v>71</v>
      </c>
      <c r="E1158" s="118">
        <v>44889</v>
      </c>
      <c r="F1158" s="289">
        <v>44889</v>
      </c>
      <c r="G1158" s="198">
        <v>8634528</v>
      </c>
      <c r="H1158" s="207"/>
      <c r="I1158" s="233">
        <v>1200</v>
      </c>
      <c r="J1158" s="290" t="s">
        <v>82</v>
      </c>
      <c r="K1158" s="199" t="s">
        <v>21</v>
      </c>
      <c r="L1158" s="268"/>
      <c r="M1158" s="270"/>
      <c r="N1158" s="272"/>
    </row>
    <row r="1159" spans="2:14" ht="13.5" x14ac:dyDescent="0.25">
      <c r="B1159" s="122">
        <v>1142</v>
      </c>
      <c r="C1159" s="122" t="s">
        <v>76</v>
      </c>
      <c r="D1159" s="110" t="s">
        <v>71</v>
      </c>
      <c r="E1159" s="118">
        <v>44889</v>
      </c>
      <c r="F1159" s="289">
        <v>44889</v>
      </c>
      <c r="G1159" s="198">
        <v>8634528</v>
      </c>
      <c r="H1159" s="207"/>
      <c r="I1159" s="233">
        <v>1200</v>
      </c>
      <c r="J1159" s="290" t="s">
        <v>82</v>
      </c>
      <c r="K1159" s="199" t="s">
        <v>21</v>
      </c>
      <c r="L1159" s="268"/>
      <c r="M1159" s="270"/>
      <c r="N1159" s="272"/>
    </row>
    <row r="1160" spans="2:14" ht="13.5" x14ac:dyDescent="0.25">
      <c r="B1160" s="122">
        <v>1143</v>
      </c>
      <c r="C1160" s="122" t="s">
        <v>76</v>
      </c>
      <c r="D1160" s="110" t="s">
        <v>71</v>
      </c>
      <c r="E1160" s="118">
        <v>44889</v>
      </c>
      <c r="F1160" s="289">
        <v>44889</v>
      </c>
      <c r="G1160" s="198">
        <v>5333835.7631999999</v>
      </c>
      <c r="H1160" s="207"/>
      <c r="I1160" s="233">
        <v>741.28</v>
      </c>
      <c r="J1160" s="290" t="s">
        <v>82</v>
      </c>
      <c r="K1160" s="199" t="s">
        <v>21</v>
      </c>
      <c r="L1160" s="268"/>
      <c r="M1160" s="270"/>
      <c r="N1160" s="272"/>
    </row>
    <row r="1161" spans="2:14" ht="13.5" x14ac:dyDescent="0.25">
      <c r="B1161" s="122">
        <v>1144</v>
      </c>
      <c r="C1161" s="122" t="s">
        <v>76</v>
      </c>
      <c r="D1161" s="110" t="s">
        <v>71</v>
      </c>
      <c r="E1161" s="118">
        <v>44889</v>
      </c>
      <c r="F1161" s="289">
        <v>44889</v>
      </c>
      <c r="G1161" s="198">
        <v>13330559.9616</v>
      </c>
      <c r="H1161" s="207"/>
      <c r="I1161" s="233">
        <v>1852.64</v>
      </c>
      <c r="J1161" s="290" t="s">
        <v>82</v>
      </c>
      <c r="K1161" s="199" t="s">
        <v>21</v>
      </c>
      <c r="L1161" s="268"/>
      <c r="M1161" s="270"/>
      <c r="N1161" s="272"/>
    </row>
    <row r="1162" spans="2:14" ht="13.5" x14ac:dyDescent="0.25">
      <c r="B1162" s="122">
        <v>1145</v>
      </c>
      <c r="C1162" s="122" t="s">
        <v>76</v>
      </c>
      <c r="D1162" s="110" t="s">
        <v>71</v>
      </c>
      <c r="E1162" s="118">
        <v>44889</v>
      </c>
      <c r="F1162" s="289">
        <v>44889</v>
      </c>
      <c r="G1162" s="198">
        <v>3333503.4431999996</v>
      </c>
      <c r="H1162" s="207"/>
      <c r="I1162" s="233">
        <v>463.28</v>
      </c>
      <c r="J1162" s="290" t="s">
        <v>82</v>
      </c>
      <c r="K1162" s="199" t="s">
        <v>21</v>
      </c>
      <c r="L1162" s="268"/>
      <c r="M1162" s="270"/>
      <c r="N1162" s="272"/>
    </row>
    <row r="1163" spans="2:14" ht="13.5" x14ac:dyDescent="0.25">
      <c r="B1163" s="122">
        <v>1146</v>
      </c>
      <c r="C1163" s="122" t="s">
        <v>76</v>
      </c>
      <c r="D1163" s="110" t="s">
        <v>71</v>
      </c>
      <c r="E1163" s="118">
        <v>44889</v>
      </c>
      <c r="F1163" s="289">
        <v>44889</v>
      </c>
      <c r="G1163" s="198">
        <v>1395915.3599999999</v>
      </c>
      <c r="H1163" s="207"/>
      <c r="I1163" s="233">
        <v>194</v>
      </c>
      <c r="J1163" s="290" t="s">
        <v>82</v>
      </c>
      <c r="K1163" s="199" t="s">
        <v>21</v>
      </c>
      <c r="L1163" s="268"/>
      <c r="M1163" s="270"/>
      <c r="N1163" s="272"/>
    </row>
    <row r="1164" spans="2:14" ht="13.5" x14ac:dyDescent="0.25">
      <c r="B1164" s="122">
        <v>1147</v>
      </c>
      <c r="C1164" s="122" t="s">
        <v>76</v>
      </c>
      <c r="D1164" s="110" t="s">
        <v>71</v>
      </c>
      <c r="E1164" s="118">
        <v>44894</v>
      </c>
      <c r="F1164" s="289">
        <v>44894</v>
      </c>
      <c r="G1164" s="198">
        <v>16808547.84</v>
      </c>
      <c r="H1164" s="207"/>
      <c r="I1164" s="233">
        <v>2336</v>
      </c>
      <c r="J1164" s="290" t="s">
        <v>82</v>
      </c>
      <c r="K1164" s="199" t="s">
        <v>21</v>
      </c>
      <c r="L1164" s="268"/>
      <c r="M1164" s="270"/>
      <c r="N1164" s="272"/>
    </row>
    <row r="1165" spans="2:14" ht="13.5" x14ac:dyDescent="0.25">
      <c r="B1165" s="122">
        <v>1148</v>
      </c>
      <c r="C1165" s="122" t="s">
        <v>76</v>
      </c>
      <c r="D1165" s="110" t="s">
        <v>71</v>
      </c>
      <c r="E1165" s="118">
        <v>44894</v>
      </c>
      <c r="F1165" s="289">
        <v>44894</v>
      </c>
      <c r="G1165" s="198">
        <v>23457134.399999999</v>
      </c>
      <c r="H1165" s="207"/>
      <c r="I1165" s="233">
        <v>3260</v>
      </c>
      <c r="J1165" s="290" t="s">
        <v>82</v>
      </c>
      <c r="K1165" s="199" t="s">
        <v>21</v>
      </c>
      <c r="L1165" s="268"/>
      <c r="M1165" s="270"/>
      <c r="N1165" s="272"/>
    </row>
    <row r="1166" spans="2:14" ht="13.5" x14ac:dyDescent="0.25">
      <c r="B1166" s="122">
        <v>1149</v>
      </c>
      <c r="C1166" s="122" t="s">
        <v>76</v>
      </c>
      <c r="D1166" s="110" t="s">
        <v>71</v>
      </c>
      <c r="E1166" s="118">
        <v>44894</v>
      </c>
      <c r="F1166" s="289">
        <v>44894</v>
      </c>
      <c r="G1166" s="198">
        <v>3597720</v>
      </c>
      <c r="H1166" s="207"/>
      <c r="I1166" s="233">
        <v>500</v>
      </c>
      <c r="J1166" s="290" t="s">
        <v>82</v>
      </c>
      <c r="K1166" s="199" t="s">
        <v>21</v>
      </c>
      <c r="L1166" s="268"/>
      <c r="M1166" s="270"/>
      <c r="N1166" s="272"/>
    </row>
    <row r="1167" spans="2:14" ht="13.5" x14ac:dyDescent="0.25">
      <c r="B1167" s="122">
        <v>1150</v>
      </c>
      <c r="C1167" s="122" t="s">
        <v>76</v>
      </c>
      <c r="D1167" s="110" t="s">
        <v>71</v>
      </c>
      <c r="E1167" s="118">
        <v>44900</v>
      </c>
      <c r="F1167" s="289">
        <v>44900</v>
      </c>
      <c r="G1167" s="198">
        <v>91135716.134399995</v>
      </c>
      <c r="H1167" s="207"/>
      <c r="I1167" s="233">
        <v>12665.76</v>
      </c>
      <c r="J1167" s="290" t="s">
        <v>82</v>
      </c>
      <c r="K1167" s="199" t="s">
        <v>21</v>
      </c>
      <c r="L1167" s="268"/>
      <c r="M1167" s="270"/>
      <c r="N1167" s="272"/>
    </row>
    <row r="1168" spans="2:14" ht="13.5" x14ac:dyDescent="0.25">
      <c r="B1168" s="122">
        <v>1151</v>
      </c>
      <c r="C1168" s="122" t="s">
        <v>76</v>
      </c>
      <c r="D1168" s="110" t="s">
        <v>71</v>
      </c>
      <c r="E1168" s="118">
        <v>44900</v>
      </c>
      <c r="F1168" s="289">
        <v>44900</v>
      </c>
      <c r="G1168" s="198">
        <v>1206531.3792000001</v>
      </c>
      <c r="H1168" s="207"/>
      <c r="I1168" s="233">
        <v>167.68</v>
      </c>
      <c r="J1168" s="290" t="s">
        <v>82</v>
      </c>
      <c r="K1168" s="199" t="s">
        <v>21</v>
      </c>
      <c r="L1168" s="268"/>
      <c r="M1168" s="270"/>
      <c r="N1168" s="272"/>
    </row>
    <row r="1169" spans="2:14" ht="13.5" x14ac:dyDescent="0.25">
      <c r="B1169" s="122">
        <v>1152</v>
      </c>
      <c r="C1169" s="122" t="s">
        <v>76</v>
      </c>
      <c r="D1169" s="110" t="s">
        <v>71</v>
      </c>
      <c r="E1169" s="118">
        <v>44900</v>
      </c>
      <c r="F1169" s="289">
        <v>44900</v>
      </c>
      <c r="G1169" s="198">
        <v>135762266.74079999</v>
      </c>
      <c r="H1169" s="207"/>
      <c r="I1169" s="233">
        <v>18867.82</v>
      </c>
      <c r="J1169" s="290" t="s">
        <v>82</v>
      </c>
      <c r="K1169" s="199" t="s">
        <v>21</v>
      </c>
      <c r="L1169" s="268"/>
      <c r="M1169" s="270"/>
      <c r="N1169" s="272"/>
    </row>
    <row r="1170" spans="2:14" ht="13.5" x14ac:dyDescent="0.25">
      <c r="B1170" s="122">
        <v>1153</v>
      </c>
      <c r="C1170" s="122" t="s">
        <v>76</v>
      </c>
      <c r="D1170" s="110" t="s">
        <v>71</v>
      </c>
      <c r="E1170" s="118">
        <v>44900</v>
      </c>
      <c r="F1170" s="289">
        <v>44900</v>
      </c>
      <c r="G1170" s="198">
        <v>3742636.1615999998</v>
      </c>
      <c r="H1170" s="207"/>
      <c r="I1170" s="233">
        <v>520.14</v>
      </c>
      <c r="J1170" s="290" t="s">
        <v>82</v>
      </c>
      <c r="K1170" s="199" t="s">
        <v>21</v>
      </c>
      <c r="L1170" s="268"/>
      <c r="M1170" s="270"/>
      <c r="N1170" s="272"/>
    </row>
    <row r="1171" spans="2:14" ht="13.5" x14ac:dyDescent="0.25">
      <c r="B1171" s="122">
        <v>1154</v>
      </c>
      <c r="C1171" s="122" t="s">
        <v>76</v>
      </c>
      <c r="D1171" s="110" t="s">
        <v>71</v>
      </c>
      <c r="E1171" s="118">
        <v>44900</v>
      </c>
      <c r="F1171" s="289">
        <v>44900</v>
      </c>
      <c r="G1171" s="198">
        <v>2413206.6672</v>
      </c>
      <c r="H1171" s="207"/>
      <c r="I1171" s="233">
        <v>335.38</v>
      </c>
      <c r="J1171" s="290" t="s">
        <v>82</v>
      </c>
      <c r="K1171" s="199" t="s">
        <v>21</v>
      </c>
      <c r="L1171" s="268"/>
      <c r="M1171" s="270"/>
      <c r="N1171" s="272"/>
    </row>
    <row r="1172" spans="2:14" ht="13.5" x14ac:dyDescent="0.25">
      <c r="B1172" s="122">
        <v>1155</v>
      </c>
      <c r="C1172" s="122" t="s">
        <v>76</v>
      </c>
      <c r="D1172" s="110" t="s">
        <v>71</v>
      </c>
      <c r="E1172" s="118">
        <v>44900</v>
      </c>
      <c r="F1172" s="289">
        <v>44900</v>
      </c>
      <c r="G1172" s="198">
        <v>212265.47999999998</v>
      </c>
      <c r="H1172" s="207"/>
      <c r="I1172" s="233">
        <v>29.5</v>
      </c>
      <c r="J1172" s="290" t="s">
        <v>82</v>
      </c>
      <c r="K1172" s="199" t="s">
        <v>21</v>
      </c>
      <c r="L1172" s="268"/>
      <c r="M1172" s="270"/>
      <c r="N1172" s="272"/>
    </row>
    <row r="1173" spans="2:14" ht="13.5" x14ac:dyDescent="0.25">
      <c r="B1173" s="122">
        <v>1156</v>
      </c>
      <c r="C1173" s="122" t="s">
        <v>76</v>
      </c>
      <c r="D1173" s="110" t="s">
        <v>71</v>
      </c>
      <c r="E1173" s="118">
        <v>44900</v>
      </c>
      <c r="F1173" s="289">
        <v>44900</v>
      </c>
      <c r="G1173" s="198">
        <v>45254856.427199997</v>
      </c>
      <c r="H1173" s="207"/>
      <c r="I1173" s="233">
        <v>6289.38</v>
      </c>
      <c r="J1173" s="290" t="s">
        <v>82</v>
      </c>
      <c r="K1173" s="199" t="s">
        <v>21</v>
      </c>
      <c r="L1173" s="268"/>
      <c r="M1173" s="270"/>
      <c r="N1173" s="272"/>
    </row>
    <row r="1174" spans="2:14" ht="13.5" x14ac:dyDescent="0.25">
      <c r="B1174" s="122">
        <v>1157</v>
      </c>
      <c r="C1174" s="122" t="s">
        <v>76</v>
      </c>
      <c r="D1174" s="110" t="s">
        <v>71</v>
      </c>
      <c r="E1174" s="118">
        <v>44900</v>
      </c>
      <c r="F1174" s="289">
        <v>44900</v>
      </c>
      <c r="G1174" s="198">
        <v>453600.53759999998</v>
      </c>
      <c r="H1174" s="207"/>
      <c r="I1174" s="233">
        <v>63.04</v>
      </c>
      <c r="J1174" s="290" t="s">
        <v>82</v>
      </c>
      <c r="K1174" s="199" t="s">
        <v>21</v>
      </c>
      <c r="L1174" s="268"/>
      <c r="M1174" s="270"/>
      <c r="N1174" s="272"/>
    </row>
    <row r="1175" spans="2:14" ht="13.5" x14ac:dyDescent="0.25">
      <c r="B1175" s="122">
        <v>1158</v>
      </c>
      <c r="C1175" s="122" t="s">
        <v>76</v>
      </c>
      <c r="D1175" s="110" t="s">
        <v>71</v>
      </c>
      <c r="E1175" s="118">
        <v>44900</v>
      </c>
      <c r="F1175" s="289">
        <v>44900</v>
      </c>
      <c r="G1175" s="198">
        <v>105590203.824</v>
      </c>
      <c r="H1175" s="207"/>
      <c r="I1175" s="233">
        <v>14674.6</v>
      </c>
      <c r="J1175" s="290" t="s">
        <v>82</v>
      </c>
      <c r="K1175" s="199" t="s">
        <v>21</v>
      </c>
      <c r="L1175" s="268"/>
      <c r="M1175" s="270"/>
      <c r="N1175" s="272"/>
    </row>
    <row r="1176" spans="2:14" ht="13.5" x14ac:dyDescent="0.25">
      <c r="B1176" s="122">
        <v>1159</v>
      </c>
      <c r="C1176" s="122" t="s">
        <v>76</v>
      </c>
      <c r="D1176" s="110" t="s">
        <v>71</v>
      </c>
      <c r="E1176" s="118">
        <v>44900</v>
      </c>
      <c r="F1176" s="289">
        <v>44900</v>
      </c>
      <c r="G1176" s="198">
        <v>893844899.472</v>
      </c>
      <c r="H1176" s="207"/>
      <c r="I1176" s="233">
        <v>124223.8</v>
      </c>
      <c r="J1176" s="290" t="s">
        <v>82</v>
      </c>
      <c r="K1176" s="199" t="s">
        <v>21</v>
      </c>
      <c r="L1176" s="268"/>
      <c r="M1176" s="270"/>
      <c r="N1176" s="272"/>
    </row>
    <row r="1177" spans="2:14" ht="13.5" x14ac:dyDescent="0.25">
      <c r="B1177" s="122">
        <v>1160</v>
      </c>
      <c r="C1177" s="122" t="s">
        <v>76</v>
      </c>
      <c r="D1177" s="110" t="s">
        <v>71</v>
      </c>
      <c r="E1177" s="118">
        <v>44911</v>
      </c>
      <c r="F1177" s="289">
        <v>44911</v>
      </c>
      <c r="G1177" s="198">
        <v>12663974.399999999</v>
      </c>
      <c r="H1177" s="207"/>
      <c r="I1177" s="233">
        <v>1760</v>
      </c>
      <c r="J1177" s="290" t="s">
        <v>82</v>
      </c>
      <c r="K1177" s="199" t="s">
        <v>21</v>
      </c>
      <c r="L1177" s="268"/>
      <c r="M1177" s="270"/>
      <c r="N1177" s="272"/>
    </row>
    <row r="1178" spans="2:14" ht="13.5" x14ac:dyDescent="0.25">
      <c r="B1178" s="122">
        <v>1161</v>
      </c>
      <c r="C1178" s="122" t="s">
        <v>385</v>
      </c>
      <c r="D1178" s="110" t="s">
        <v>71</v>
      </c>
      <c r="E1178" s="118">
        <v>44967</v>
      </c>
      <c r="F1178" s="289">
        <v>45026</v>
      </c>
      <c r="G1178" s="198">
        <v>15000000</v>
      </c>
      <c r="H1178" s="207">
        <v>15000000</v>
      </c>
      <c r="I1178" s="233"/>
      <c r="J1178" s="290" t="s">
        <v>82</v>
      </c>
      <c r="K1178" s="199" t="s">
        <v>21</v>
      </c>
      <c r="L1178" s="268"/>
      <c r="M1178" s="270"/>
      <c r="N1178" s="272"/>
    </row>
    <row r="1179" spans="2:14" ht="13.5" x14ac:dyDescent="0.25">
      <c r="B1179" s="122">
        <v>1162</v>
      </c>
      <c r="C1179" s="122" t="s">
        <v>139</v>
      </c>
      <c r="D1179" s="110" t="s">
        <v>71</v>
      </c>
      <c r="E1179" s="118">
        <v>44949</v>
      </c>
      <c r="F1179" s="289">
        <v>44949</v>
      </c>
      <c r="G1179" s="198">
        <v>19859429</v>
      </c>
      <c r="H1179" s="207">
        <v>19859429</v>
      </c>
      <c r="I1179" s="233"/>
      <c r="J1179" s="290" t="s">
        <v>82</v>
      </c>
      <c r="K1179" s="199" t="s">
        <v>21</v>
      </c>
      <c r="L1179" s="268"/>
      <c r="M1179" s="270"/>
      <c r="N1179" s="272"/>
    </row>
    <row r="1180" spans="2:14" ht="13.5" x14ac:dyDescent="0.25">
      <c r="B1180" s="122">
        <v>1163</v>
      </c>
      <c r="C1180" s="122" t="s">
        <v>139</v>
      </c>
      <c r="D1180" s="110" t="s">
        <v>71</v>
      </c>
      <c r="E1180" s="118">
        <v>44998</v>
      </c>
      <c r="F1180" s="289">
        <v>44998</v>
      </c>
      <c r="G1180" s="198">
        <v>34521802</v>
      </c>
      <c r="H1180" s="207">
        <v>34521802</v>
      </c>
      <c r="I1180" s="233"/>
      <c r="J1180" s="290" t="s">
        <v>82</v>
      </c>
      <c r="K1180" s="199" t="s">
        <v>21</v>
      </c>
      <c r="L1180" s="268"/>
      <c r="M1180" s="270"/>
      <c r="N1180" s="272"/>
    </row>
    <row r="1181" spans="2:14" ht="13.5" x14ac:dyDescent="0.25">
      <c r="B1181" s="122">
        <v>1164</v>
      </c>
      <c r="C1181" s="122" t="s">
        <v>386</v>
      </c>
      <c r="D1181" s="110" t="s">
        <v>71</v>
      </c>
      <c r="E1181" s="118">
        <v>44991</v>
      </c>
      <c r="F1181" s="289">
        <v>44991</v>
      </c>
      <c r="G1181" s="198">
        <v>790620</v>
      </c>
      <c r="H1181" s="207">
        <v>790620</v>
      </c>
      <c r="I1181" s="233"/>
      <c r="J1181" s="290" t="s">
        <v>82</v>
      </c>
      <c r="K1181" s="199" t="s">
        <v>21</v>
      </c>
      <c r="L1181" s="268"/>
      <c r="M1181" s="270"/>
      <c r="N1181" s="272"/>
    </row>
    <row r="1182" spans="2:14" ht="13.5" x14ac:dyDescent="0.25">
      <c r="B1182" s="122">
        <v>1165</v>
      </c>
      <c r="C1182" s="122" t="s">
        <v>386</v>
      </c>
      <c r="D1182" s="110" t="s">
        <v>71</v>
      </c>
      <c r="E1182" s="118">
        <v>44991</v>
      </c>
      <c r="F1182" s="289">
        <v>44991</v>
      </c>
      <c r="G1182" s="198">
        <v>219600</v>
      </c>
      <c r="H1182" s="207">
        <v>219600</v>
      </c>
      <c r="I1182" s="233"/>
      <c r="J1182" s="290" t="s">
        <v>82</v>
      </c>
      <c r="K1182" s="199" t="s">
        <v>21</v>
      </c>
      <c r="L1182" s="268"/>
      <c r="M1182" s="270"/>
      <c r="N1182" s="272"/>
    </row>
    <row r="1183" spans="2:14" ht="13.5" x14ac:dyDescent="0.25">
      <c r="B1183" s="122">
        <v>1166</v>
      </c>
      <c r="C1183" s="122" t="s">
        <v>386</v>
      </c>
      <c r="D1183" s="110" t="s">
        <v>71</v>
      </c>
      <c r="E1183" s="118">
        <v>44993</v>
      </c>
      <c r="F1183" s="289">
        <v>44993</v>
      </c>
      <c r="G1183" s="198">
        <v>786800</v>
      </c>
      <c r="H1183" s="207">
        <v>786800</v>
      </c>
      <c r="I1183" s="233"/>
      <c r="J1183" s="290" t="s">
        <v>82</v>
      </c>
      <c r="K1183" s="199" t="s">
        <v>21</v>
      </c>
      <c r="L1183" s="268"/>
      <c r="M1183" s="270"/>
      <c r="N1183" s="272"/>
    </row>
    <row r="1184" spans="2:14" ht="13.5" x14ac:dyDescent="0.25">
      <c r="B1184" s="122">
        <v>1167</v>
      </c>
      <c r="C1184" s="122" t="s">
        <v>386</v>
      </c>
      <c r="D1184" s="110" t="s">
        <v>71</v>
      </c>
      <c r="E1184" s="118">
        <v>45005</v>
      </c>
      <c r="F1184" s="289">
        <v>45005</v>
      </c>
      <c r="G1184" s="198">
        <v>206000</v>
      </c>
      <c r="H1184" s="207">
        <v>206000</v>
      </c>
      <c r="I1184" s="233"/>
      <c r="J1184" s="290" t="s">
        <v>82</v>
      </c>
      <c r="K1184" s="199" t="s">
        <v>21</v>
      </c>
      <c r="L1184" s="268"/>
      <c r="M1184" s="270"/>
      <c r="N1184" s="272"/>
    </row>
    <row r="1185" spans="2:14" ht="13.5" x14ac:dyDescent="0.25">
      <c r="B1185" s="122">
        <v>1168</v>
      </c>
      <c r="C1185" s="122" t="s">
        <v>386</v>
      </c>
      <c r="D1185" s="110" t="s">
        <v>71</v>
      </c>
      <c r="E1185" s="118">
        <v>45005</v>
      </c>
      <c r="F1185" s="289">
        <v>45005</v>
      </c>
      <c r="G1185" s="198">
        <v>40000</v>
      </c>
      <c r="H1185" s="207">
        <v>40000</v>
      </c>
      <c r="I1185" s="233"/>
      <c r="J1185" s="290" t="s">
        <v>82</v>
      </c>
      <c r="K1185" s="199" t="s">
        <v>21</v>
      </c>
      <c r="L1185" s="268"/>
      <c r="M1185" s="270"/>
      <c r="N1185" s="272"/>
    </row>
    <row r="1186" spans="2:14" ht="13.5" x14ac:dyDescent="0.25">
      <c r="B1186" s="122">
        <v>1169</v>
      </c>
      <c r="C1186" s="122" t="s">
        <v>386</v>
      </c>
      <c r="D1186" s="110" t="s">
        <v>71</v>
      </c>
      <c r="E1186" s="118">
        <v>45012</v>
      </c>
      <c r="F1186" s="289">
        <v>45012</v>
      </c>
      <c r="G1186" s="198">
        <v>1922000</v>
      </c>
      <c r="H1186" s="207">
        <v>1922000</v>
      </c>
      <c r="I1186" s="233"/>
      <c r="J1186" s="290" t="s">
        <v>82</v>
      </c>
      <c r="K1186" s="199" t="s">
        <v>21</v>
      </c>
      <c r="L1186" s="268"/>
      <c r="M1186" s="270"/>
      <c r="N1186" s="272"/>
    </row>
    <row r="1187" spans="2:14" ht="13.5" x14ac:dyDescent="0.25">
      <c r="B1187" s="122">
        <v>1170</v>
      </c>
      <c r="C1187" s="122" t="s">
        <v>386</v>
      </c>
      <c r="D1187" s="110" t="s">
        <v>71</v>
      </c>
      <c r="E1187" s="118">
        <v>45013</v>
      </c>
      <c r="F1187" s="289">
        <v>45013</v>
      </c>
      <c r="G1187" s="198">
        <v>528793</v>
      </c>
      <c r="H1187" s="207">
        <v>528793</v>
      </c>
      <c r="I1187" s="233"/>
      <c r="J1187" s="290" t="s">
        <v>82</v>
      </c>
      <c r="K1187" s="199" t="s">
        <v>21</v>
      </c>
      <c r="L1187" s="268"/>
      <c r="M1187" s="270"/>
      <c r="N1187" s="272"/>
    </row>
    <row r="1188" spans="2:14" ht="13.5" x14ac:dyDescent="0.25">
      <c r="B1188" s="122">
        <v>1171</v>
      </c>
      <c r="C1188" s="122" t="s">
        <v>386</v>
      </c>
      <c r="D1188" s="110" t="s">
        <v>71</v>
      </c>
      <c r="E1188" s="118">
        <v>45013</v>
      </c>
      <c r="F1188" s="289">
        <v>45013</v>
      </c>
      <c r="G1188" s="198">
        <v>190000</v>
      </c>
      <c r="H1188" s="207">
        <v>190000</v>
      </c>
      <c r="I1188" s="233"/>
      <c r="J1188" s="290" t="s">
        <v>82</v>
      </c>
      <c r="K1188" s="199" t="s">
        <v>21</v>
      </c>
      <c r="L1188" s="268"/>
      <c r="M1188" s="270"/>
      <c r="N1188" s="272"/>
    </row>
    <row r="1189" spans="2:14" ht="13.5" x14ac:dyDescent="0.25">
      <c r="B1189" s="122">
        <v>1172</v>
      </c>
      <c r="C1189" s="122" t="s">
        <v>386</v>
      </c>
      <c r="D1189" s="110" t="s">
        <v>71</v>
      </c>
      <c r="E1189" s="118">
        <v>45013</v>
      </c>
      <c r="F1189" s="289">
        <v>45013</v>
      </c>
      <c r="G1189" s="198">
        <v>59000</v>
      </c>
      <c r="H1189" s="207">
        <v>59000</v>
      </c>
      <c r="I1189" s="233"/>
      <c r="J1189" s="290" t="s">
        <v>82</v>
      </c>
      <c r="K1189" s="199" t="s">
        <v>21</v>
      </c>
      <c r="L1189" s="268"/>
      <c r="M1189" s="270"/>
      <c r="N1189" s="272"/>
    </row>
    <row r="1190" spans="2:14" ht="13.5" x14ac:dyDescent="0.25">
      <c r="B1190" s="122">
        <v>1173</v>
      </c>
      <c r="C1190" s="122" t="s">
        <v>386</v>
      </c>
      <c r="D1190" s="110" t="s">
        <v>71</v>
      </c>
      <c r="E1190" s="118">
        <v>45013</v>
      </c>
      <c r="F1190" s="289">
        <v>45013</v>
      </c>
      <c r="G1190" s="198">
        <v>5337000</v>
      </c>
      <c r="H1190" s="207">
        <v>5337000</v>
      </c>
      <c r="I1190" s="233"/>
      <c r="J1190" s="290" t="s">
        <v>82</v>
      </c>
      <c r="K1190" s="199" t="s">
        <v>21</v>
      </c>
      <c r="L1190" s="268"/>
      <c r="M1190" s="270"/>
      <c r="N1190" s="272"/>
    </row>
    <row r="1191" spans="2:14" ht="13.5" x14ac:dyDescent="0.25">
      <c r="B1191" s="122">
        <v>1174</v>
      </c>
      <c r="C1191" s="122" t="s">
        <v>387</v>
      </c>
      <c r="D1191" s="110" t="s">
        <v>71</v>
      </c>
      <c r="E1191" s="118">
        <v>44966</v>
      </c>
      <c r="F1191" s="289">
        <v>45025</v>
      </c>
      <c r="G1191" s="198">
        <v>9864948.2400000002</v>
      </c>
      <c r="H1191" s="207"/>
      <c r="I1191" s="233">
        <v>1371</v>
      </c>
      <c r="J1191" s="290" t="s">
        <v>82</v>
      </c>
      <c r="K1191" s="199" t="s">
        <v>21</v>
      </c>
      <c r="L1191" s="268"/>
      <c r="M1191" s="270"/>
      <c r="N1191" s="272"/>
    </row>
    <row r="1192" spans="2:14" ht="13.5" x14ac:dyDescent="0.25">
      <c r="B1192" s="122">
        <v>1175</v>
      </c>
      <c r="C1192" s="122" t="s">
        <v>387</v>
      </c>
      <c r="D1192" s="110" t="s">
        <v>71</v>
      </c>
      <c r="E1192" s="118">
        <v>44993</v>
      </c>
      <c r="F1192" s="289">
        <v>45024</v>
      </c>
      <c r="G1192" s="198">
        <v>9368462.879999999</v>
      </c>
      <c r="H1192" s="207"/>
      <c r="I1192" s="233">
        <v>1302</v>
      </c>
      <c r="J1192" s="290" t="s">
        <v>82</v>
      </c>
      <c r="K1192" s="199" t="s">
        <v>21</v>
      </c>
      <c r="L1192" s="268"/>
      <c r="M1192" s="270"/>
      <c r="N1192" s="272"/>
    </row>
    <row r="1193" spans="2:14" ht="13.5" x14ac:dyDescent="0.25">
      <c r="B1193" s="122">
        <v>1176</v>
      </c>
      <c r="C1193" s="122" t="s">
        <v>387</v>
      </c>
      <c r="D1193" s="110" t="s">
        <v>71</v>
      </c>
      <c r="E1193" s="118">
        <v>45008</v>
      </c>
      <c r="F1193" s="289">
        <v>45039</v>
      </c>
      <c r="G1193" s="198">
        <v>9792993.8399999999</v>
      </c>
      <c r="H1193" s="207"/>
      <c r="I1193" s="233">
        <v>1361</v>
      </c>
      <c r="J1193" s="290" t="s">
        <v>82</v>
      </c>
      <c r="K1193" s="199" t="s">
        <v>21</v>
      </c>
      <c r="L1193" s="268"/>
      <c r="M1193" s="270"/>
      <c r="N1193" s="272"/>
    </row>
    <row r="1194" spans="2:14" ht="13.5" x14ac:dyDescent="0.25">
      <c r="B1194" s="122">
        <v>1177</v>
      </c>
      <c r="C1194" s="122" t="s">
        <v>388</v>
      </c>
      <c r="D1194" s="110" t="s">
        <v>71</v>
      </c>
      <c r="E1194" s="118">
        <v>45015</v>
      </c>
      <c r="F1194" s="289">
        <v>45015</v>
      </c>
      <c r="G1194" s="198">
        <v>20212638.549600001</v>
      </c>
      <c r="H1194" s="207"/>
      <c r="I1194" s="233">
        <v>2809.09</v>
      </c>
      <c r="J1194" s="290" t="s">
        <v>82</v>
      </c>
      <c r="K1194" s="199" t="s">
        <v>21</v>
      </c>
      <c r="L1194" s="268"/>
      <c r="M1194" s="270"/>
      <c r="N1194" s="272"/>
    </row>
    <row r="1195" spans="2:14" ht="13.5" x14ac:dyDescent="0.25">
      <c r="B1195" s="122">
        <v>1178</v>
      </c>
      <c r="C1195" s="122" t="s">
        <v>389</v>
      </c>
      <c r="D1195" s="110" t="s">
        <v>71</v>
      </c>
      <c r="E1195" s="118">
        <v>44989</v>
      </c>
      <c r="F1195" s="289">
        <v>45020</v>
      </c>
      <c r="G1195" s="198">
        <v>460000</v>
      </c>
      <c r="H1195" s="207">
        <v>460000</v>
      </c>
      <c r="I1195" s="233"/>
      <c r="J1195" s="290" t="s">
        <v>82</v>
      </c>
      <c r="K1195" s="199" t="s">
        <v>21</v>
      </c>
      <c r="L1195" s="268"/>
      <c r="M1195" s="270"/>
      <c r="N1195" s="272"/>
    </row>
    <row r="1196" spans="2:14" ht="13.5" x14ac:dyDescent="0.25">
      <c r="B1196" s="122">
        <v>1179</v>
      </c>
      <c r="C1196" s="122" t="s">
        <v>389</v>
      </c>
      <c r="D1196" s="110" t="s">
        <v>71</v>
      </c>
      <c r="E1196" s="118">
        <v>45006</v>
      </c>
      <c r="F1196" s="289">
        <v>45037</v>
      </c>
      <c r="G1196" s="198">
        <v>1125000</v>
      </c>
      <c r="H1196" s="207">
        <v>1125000</v>
      </c>
      <c r="I1196" s="233"/>
      <c r="J1196" s="290" t="s">
        <v>82</v>
      </c>
      <c r="K1196" s="199" t="s">
        <v>21</v>
      </c>
      <c r="L1196" s="268"/>
      <c r="M1196" s="270"/>
      <c r="N1196" s="272"/>
    </row>
    <row r="1197" spans="2:14" ht="13.5" x14ac:dyDescent="0.25">
      <c r="B1197" s="122">
        <v>1180</v>
      </c>
      <c r="C1197" s="122" t="s">
        <v>390</v>
      </c>
      <c r="D1197" s="110" t="s">
        <v>71</v>
      </c>
      <c r="E1197" s="118">
        <v>44973</v>
      </c>
      <c r="F1197" s="289">
        <v>44973</v>
      </c>
      <c r="G1197" s="198">
        <v>970000</v>
      </c>
      <c r="H1197" s="207">
        <v>970000</v>
      </c>
      <c r="I1197" s="233"/>
      <c r="J1197" s="290" t="s">
        <v>82</v>
      </c>
      <c r="K1197" s="199" t="s">
        <v>21</v>
      </c>
      <c r="L1197" s="268"/>
      <c r="M1197" s="270"/>
      <c r="N1197" s="272"/>
    </row>
    <row r="1198" spans="2:14" ht="13.5" x14ac:dyDescent="0.25">
      <c r="B1198" s="122">
        <v>1181</v>
      </c>
      <c r="C1198" s="122" t="s">
        <v>390</v>
      </c>
      <c r="D1198" s="110" t="s">
        <v>71</v>
      </c>
      <c r="E1198" s="118">
        <v>44986</v>
      </c>
      <c r="F1198" s="289">
        <v>44986</v>
      </c>
      <c r="G1198" s="198">
        <v>2310000</v>
      </c>
      <c r="H1198" s="207">
        <v>2310000</v>
      </c>
      <c r="I1198" s="233"/>
      <c r="J1198" s="290" t="s">
        <v>82</v>
      </c>
      <c r="K1198" s="199" t="s">
        <v>21</v>
      </c>
      <c r="L1198" s="268"/>
      <c r="M1198" s="270"/>
      <c r="N1198" s="272"/>
    </row>
    <row r="1199" spans="2:14" ht="13.5" x14ac:dyDescent="0.25">
      <c r="B1199" s="122">
        <v>1182</v>
      </c>
      <c r="C1199" s="122" t="s">
        <v>390</v>
      </c>
      <c r="D1199" s="110" t="s">
        <v>71</v>
      </c>
      <c r="E1199" s="118">
        <v>44987</v>
      </c>
      <c r="F1199" s="289">
        <v>44987</v>
      </c>
      <c r="G1199" s="198">
        <v>4078951.0271999999</v>
      </c>
      <c r="H1199" s="207"/>
      <c r="I1199" s="233">
        <v>566.88</v>
      </c>
      <c r="J1199" s="290" t="s">
        <v>82</v>
      </c>
      <c r="K1199" s="199" t="s">
        <v>21</v>
      </c>
      <c r="L1199" s="268"/>
      <c r="M1199" s="270"/>
      <c r="N1199" s="272"/>
    </row>
    <row r="1200" spans="2:14" ht="13.5" x14ac:dyDescent="0.25">
      <c r="B1200" s="122">
        <v>1183</v>
      </c>
      <c r="C1200" s="122" t="s">
        <v>390</v>
      </c>
      <c r="D1200" s="110" t="s">
        <v>71</v>
      </c>
      <c r="E1200" s="118">
        <v>45012</v>
      </c>
      <c r="F1200" s="289">
        <v>45012</v>
      </c>
      <c r="G1200" s="198">
        <v>2758731.6959999995</v>
      </c>
      <c r="H1200" s="207"/>
      <c r="I1200" s="233">
        <v>383.4</v>
      </c>
      <c r="J1200" s="290" t="s">
        <v>82</v>
      </c>
      <c r="K1200" s="199" t="s">
        <v>21</v>
      </c>
      <c r="L1200" s="268"/>
      <c r="M1200" s="270"/>
      <c r="N1200" s="272"/>
    </row>
    <row r="1201" spans="2:14" ht="13.5" x14ac:dyDescent="0.25">
      <c r="B1201" s="122">
        <v>1184</v>
      </c>
      <c r="C1201" s="122" t="s">
        <v>391</v>
      </c>
      <c r="D1201" s="110" t="s">
        <v>71</v>
      </c>
      <c r="E1201" s="118">
        <v>44834</v>
      </c>
      <c r="F1201" s="289">
        <v>44834</v>
      </c>
      <c r="G1201" s="198">
        <v>722116</v>
      </c>
      <c r="H1201" s="207">
        <v>722116</v>
      </c>
      <c r="I1201" s="233"/>
      <c r="J1201" s="290" t="s">
        <v>82</v>
      </c>
      <c r="K1201" s="199" t="s">
        <v>21</v>
      </c>
      <c r="L1201" s="268"/>
      <c r="M1201" s="270"/>
      <c r="N1201" s="272"/>
    </row>
    <row r="1202" spans="2:14" ht="13.5" x14ac:dyDescent="0.25">
      <c r="B1202" s="122">
        <v>1185</v>
      </c>
      <c r="C1202" s="122" t="s">
        <v>391</v>
      </c>
      <c r="D1202" s="110" t="s">
        <v>71</v>
      </c>
      <c r="E1202" s="118">
        <v>44834</v>
      </c>
      <c r="F1202" s="289">
        <v>44834</v>
      </c>
      <c r="G1202" s="198">
        <v>1062224</v>
      </c>
      <c r="H1202" s="207">
        <v>1062224</v>
      </c>
      <c r="I1202" s="233"/>
      <c r="J1202" s="290" t="s">
        <v>82</v>
      </c>
      <c r="K1202" s="199" t="s">
        <v>21</v>
      </c>
      <c r="L1202" s="268"/>
      <c r="M1202" s="270"/>
      <c r="N1202" s="272"/>
    </row>
    <row r="1203" spans="2:14" ht="13.5" x14ac:dyDescent="0.25">
      <c r="B1203" s="122">
        <v>1186</v>
      </c>
      <c r="C1203" s="122" t="s">
        <v>391</v>
      </c>
      <c r="D1203" s="110" t="s">
        <v>71</v>
      </c>
      <c r="E1203" s="118">
        <v>44834</v>
      </c>
      <c r="F1203" s="289">
        <v>44834</v>
      </c>
      <c r="G1203" s="198">
        <v>1851538</v>
      </c>
      <c r="H1203" s="207">
        <v>1851538</v>
      </c>
      <c r="I1203" s="233"/>
      <c r="J1203" s="290" t="s">
        <v>82</v>
      </c>
      <c r="K1203" s="199" t="s">
        <v>21</v>
      </c>
      <c r="L1203" s="268"/>
      <c r="M1203" s="270"/>
      <c r="N1203" s="272"/>
    </row>
    <row r="1204" spans="2:14" ht="13.5" x14ac:dyDescent="0.25">
      <c r="B1204" s="122">
        <v>1187</v>
      </c>
      <c r="C1204" s="122" t="s">
        <v>391</v>
      </c>
      <c r="D1204" s="110" t="s">
        <v>71</v>
      </c>
      <c r="E1204" s="118">
        <v>44834</v>
      </c>
      <c r="F1204" s="289">
        <v>44834</v>
      </c>
      <c r="G1204" s="198">
        <v>1004106</v>
      </c>
      <c r="H1204" s="207">
        <v>1004106</v>
      </c>
      <c r="I1204" s="233"/>
      <c r="J1204" s="290" t="s">
        <v>82</v>
      </c>
      <c r="K1204" s="199" t="s">
        <v>21</v>
      </c>
      <c r="L1204" s="268"/>
      <c r="M1204" s="270"/>
      <c r="N1204" s="272"/>
    </row>
    <row r="1205" spans="2:14" ht="13.5" x14ac:dyDescent="0.25">
      <c r="B1205" s="122">
        <v>1188</v>
      </c>
      <c r="C1205" s="122" t="s">
        <v>391</v>
      </c>
      <c r="D1205" s="110" t="s">
        <v>71</v>
      </c>
      <c r="E1205" s="118">
        <v>44865</v>
      </c>
      <c r="F1205" s="289">
        <v>44865</v>
      </c>
      <c r="G1205" s="198">
        <v>911310</v>
      </c>
      <c r="H1205" s="207">
        <v>911310</v>
      </c>
      <c r="I1205" s="233"/>
      <c r="J1205" s="290" t="s">
        <v>82</v>
      </c>
      <c r="K1205" s="199" t="s">
        <v>21</v>
      </c>
      <c r="L1205" s="268"/>
      <c r="M1205" s="270"/>
      <c r="N1205" s="272"/>
    </row>
    <row r="1206" spans="2:14" ht="13.5" x14ac:dyDescent="0.25">
      <c r="B1206" s="122">
        <v>1189</v>
      </c>
      <c r="C1206" s="122" t="s">
        <v>391</v>
      </c>
      <c r="D1206" s="110" t="s">
        <v>71</v>
      </c>
      <c r="E1206" s="118">
        <v>44865</v>
      </c>
      <c r="F1206" s="289">
        <v>44865</v>
      </c>
      <c r="G1206" s="198">
        <v>991649</v>
      </c>
      <c r="H1206" s="207">
        <v>991649</v>
      </c>
      <c r="I1206" s="233"/>
      <c r="J1206" s="290" t="s">
        <v>82</v>
      </c>
      <c r="K1206" s="199" t="s">
        <v>21</v>
      </c>
      <c r="L1206" s="268"/>
      <c r="M1206" s="270"/>
      <c r="N1206" s="272"/>
    </row>
    <row r="1207" spans="2:14" ht="13.5" x14ac:dyDescent="0.25">
      <c r="B1207" s="122">
        <v>1190</v>
      </c>
      <c r="C1207" s="122" t="s">
        <v>391</v>
      </c>
      <c r="D1207" s="110" t="s">
        <v>71</v>
      </c>
      <c r="E1207" s="118">
        <v>44985</v>
      </c>
      <c r="F1207" s="289">
        <v>44985</v>
      </c>
      <c r="G1207" s="198">
        <v>427429</v>
      </c>
      <c r="H1207" s="207">
        <v>427429</v>
      </c>
      <c r="I1207" s="233"/>
      <c r="J1207" s="290" t="s">
        <v>82</v>
      </c>
      <c r="K1207" s="199" t="s">
        <v>21</v>
      </c>
      <c r="L1207" s="268"/>
      <c r="M1207" s="270"/>
      <c r="N1207" s="272"/>
    </row>
    <row r="1208" spans="2:14" ht="13.5" x14ac:dyDescent="0.25">
      <c r="B1208" s="122">
        <v>1191</v>
      </c>
      <c r="C1208" s="122" t="s">
        <v>391</v>
      </c>
      <c r="D1208" s="110" t="s">
        <v>71</v>
      </c>
      <c r="E1208" s="118">
        <v>44985</v>
      </c>
      <c r="F1208" s="289">
        <v>44985</v>
      </c>
      <c r="G1208" s="198">
        <v>731005</v>
      </c>
      <c r="H1208" s="207">
        <v>731005</v>
      </c>
      <c r="I1208" s="233"/>
      <c r="J1208" s="290" t="s">
        <v>82</v>
      </c>
      <c r="K1208" s="199" t="s">
        <v>21</v>
      </c>
      <c r="L1208" s="268"/>
      <c r="M1208" s="270"/>
      <c r="N1208" s="272"/>
    </row>
    <row r="1209" spans="2:14" ht="13.5" x14ac:dyDescent="0.25">
      <c r="B1209" s="122">
        <v>1192</v>
      </c>
      <c r="C1209" s="122" t="s">
        <v>391</v>
      </c>
      <c r="D1209" s="110" t="s">
        <v>71</v>
      </c>
      <c r="E1209" s="118">
        <v>45008</v>
      </c>
      <c r="F1209" s="289">
        <v>45008</v>
      </c>
      <c r="G1209" s="198">
        <v>1391185</v>
      </c>
      <c r="H1209" s="207">
        <v>1391185</v>
      </c>
      <c r="I1209" s="233"/>
      <c r="J1209" s="290" t="s">
        <v>82</v>
      </c>
      <c r="K1209" s="199" t="s">
        <v>21</v>
      </c>
      <c r="L1209" s="268"/>
      <c r="M1209" s="270"/>
      <c r="N1209" s="272"/>
    </row>
    <row r="1210" spans="2:14" ht="13.5" x14ac:dyDescent="0.25">
      <c r="B1210" s="122">
        <v>1193</v>
      </c>
      <c r="C1210" s="122" t="s">
        <v>391</v>
      </c>
      <c r="D1210" s="110" t="s">
        <v>71</v>
      </c>
      <c r="E1210" s="118">
        <v>45008</v>
      </c>
      <c r="F1210" s="289">
        <v>45008</v>
      </c>
      <c r="G1210" s="198">
        <v>349278</v>
      </c>
      <c r="H1210" s="207">
        <v>349278</v>
      </c>
      <c r="I1210" s="233"/>
      <c r="J1210" s="290" t="s">
        <v>82</v>
      </c>
      <c r="K1210" s="199" t="s">
        <v>21</v>
      </c>
      <c r="L1210" s="268"/>
      <c r="M1210" s="270"/>
      <c r="N1210" s="272"/>
    </row>
    <row r="1211" spans="2:14" ht="13.5" x14ac:dyDescent="0.25">
      <c r="B1211" s="122">
        <v>1194</v>
      </c>
      <c r="C1211" s="122" t="s">
        <v>391</v>
      </c>
      <c r="D1211" s="110" t="s">
        <v>71</v>
      </c>
      <c r="E1211" s="118">
        <v>45008</v>
      </c>
      <c r="F1211" s="289">
        <v>45008</v>
      </c>
      <c r="G1211" s="198">
        <v>482513</v>
      </c>
      <c r="H1211" s="207">
        <v>482513</v>
      </c>
      <c r="I1211" s="233"/>
      <c r="J1211" s="290" t="s">
        <v>82</v>
      </c>
      <c r="K1211" s="199" t="s">
        <v>21</v>
      </c>
      <c r="L1211" s="268"/>
      <c r="M1211" s="270"/>
      <c r="N1211" s="272"/>
    </row>
    <row r="1212" spans="2:14" ht="13.5" x14ac:dyDescent="0.25">
      <c r="B1212" s="122">
        <v>1195</v>
      </c>
      <c r="C1212" s="122" t="s">
        <v>391</v>
      </c>
      <c r="D1212" s="110" t="s">
        <v>71</v>
      </c>
      <c r="E1212" s="118">
        <v>45008</v>
      </c>
      <c r="F1212" s="289">
        <v>45008</v>
      </c>
      <c r="G1212" s="198">
        <v>976995</v>
      </c>
      <c r="H1212" s="207">
        <v>976995</v>
      </c>
      <c r="I1212" s="233"/>
      <c r="J1212" s="290" t="s">
        <v>82</v>
      </c>
      <c r="K1212" s="199" t="s">
        <v>21</v>
      </c>
      <c r="L1212" s="268"/>
      <c r="M1212" s="270"/>
      <c r="N1212" s="272"/>
    </row>
    <row r="1213" spans="2:14" ht="13.5" x14ac:dyDescent="0.25">
      <c r="B1213" s="122">
        <v>1196</v>
      </c>
      <c r="C1213" s="122" t="s">
        <v>391</v>
      </c>
      <c r="D1213" s="110" t="s">
        <v>71</v>
      </c>
      <c r="E1213" s="118">
        <v>45008</v>
      </c>
      <c r="F1213" s="289">
        <v>45008</v>
      </c>
      <c r="G1213" s="198">
        <v>794453</v>
      </c>
      <c r="H1213" s="207">
        <v>794453</v>
      </c>
      <c r="I1213" s="233"/>
      <c r="J1213" s="290" t="s">
        <v>82</v>
      </c>
      <c r="K1213" s="199" t="s">
        <v>21</v>
      </c>
      <c r="L1213" s="268"/>
      <c r="M1213" s="270"/>
      <c r="N1213" s="272"/>
    </row>
    <row r="1214" spans="2:14" ht="13.5" x14ac:dyDescent="0.25">
      <c r="B1214" s="122">
        <v>1197</v>
      </c>
      <c r="C1214" s="122" t="s">
        <v>391</v>
      </c>
      <c r="D1214" s="110" t="s">
        <v>71</v>
      </c>
      <c r="E1214" s="118">
        <v>45008</v>
      </c>
      <c r="F1214" s="289">
        <v>45008</v>
      </c>
      <c r="G1214" s="198">
        <v>624289</v>
      </c>
      <c r="H1214" s="207">
        <v>624289</v>
      </c>
      <c r="I1214" s="233"/>
      <c r="J1214" s="290" t="s">
        <v>82</v>
      </c>
      <c r="K1214" s="199" t="s">
        <v>21</v>
      </c>
      <c r="L1214" s="268"/>
      <c r="M1214" s="270"/>
      <c r="N1214" s="272"/>
    </row>
    <row r="1215" spans="2:14" ht="13.5" x14ac:dyDescent="0.25">
      <c r="B1215" s="122">
        <v>1198</v>
      </c>
      <c r="C1215" s="122" t="s">
        <v>391</v>
      </c>
      <c r="D1215" s="110" t="s">
        <v>71</v>
      </c>
      <c r="E1215" s="118">
        <v>45016</v>
      </c>
      <c r="F1215" s="289">
        <v>45016</v>
      </c>
      <c r="G1215" s="198">
        <v>930726</v>
      </c>
      <c r="H1215" s="207">
        <v>930726</v>
      </c>
      <c r="I1215" s="233"/>
      <c r="J1215" s="290" t="s">
        <v>82</v>
      </c>
      <c r="K1215" s="199" t="s">
        <v>21</v>
      </c>
      <c r="L1215" s="268"/>
      <c r="M1215" s="270"/>
      <c r="N1215" s="272"/>
    </row>
    <row r="1216" spans="2:14" ht="13.5" x14ac:dyDescent="0.25">
      <c r="B1216" s="122">
        <v>1199</v>
      </c>
      <c r="C1216" s="122" t="s">
        <v>206</v>
      </c>
      <c r="D1216" s="110" t="s">
        <v>71</v>
      </c>
      <c r="E1216" s="118">
        <v>44592</v>
      </c>
      <c r="F1216" s="289">
        <v>44773</v>
      </c>
      <c r="G1216" s="198">
        <v>886116</v>
      </c>
      <c r="H1216" s="207">
        <v>886116</v>
      </c>
      <c r="I1216" s="233"/>
      <c r="J1216" s="290" t="s">
        <v>82</v>
      </c>
      <c r="K1216" s="199" t="s">
        <v>21</v>
      </c>
      <c r="L1216" s="268"/>
      <c r="M1216" s="270"/>
      <c r="N1216" s="272"/>
    </row>
    <row r="1217" spans="2:14" ht="13.5" x14ac:dyDescent="0.25">
      <c r="B1217" s="122">
        <v>1200</v>
      </c>
      <c r="C1217" s="122" t="s">
        <v>392</v>
      </c>
      <c r="D1217" s="110" t="s">
        <v>71</v>
      </c>
      <c r="E1217" s="118">
        <v>44922</v>
      </c>
      <c r="F1217" s="289">
        <v>45043</v>
      </c>
      <c r="G1217" s="198">
        <v>573035</v>
      </c>
      <c r="H1217" s="207">
        <v>573035</v>
      </c>
      <c r="I1217" s="233"/>
      <c r="J1217" s="290" t="s">
        <v>82</v>
      </c>
      <c r="K1217" s="199" t="s">
        <v>21</v>
      </c>
      <c r="L1217" s="268"/>
      <c r="M1217" s="270"/>
      <c r="N1217" s="272"/>
    </row>
    <row r="1218" spans="2:14" ht="13.5" x14ac:dyDescent="0.25">
      <c r="B1218" s="122">
        <v>1201</v>
      </c>
      <c r="C1218" s="122" t="s">
        <v>393</v>
      </c>
      <c r="D1218" s="110" t="s">
        <v>367</v>
      </c>
      <c r="E1218" s="118">
        <v>45016</v>
      </c>
      <c r="F1218" s="289">
        <v>45046</v>
      </c>
      <c r="G1218" s="198">
        <v>30005</v>
      </c>
      <c r="H1218" s="207">
        <v>30005</v>
      </c>
      <c r="I1218" s="233"/>
      <c r="J1218" s="290" t="s">
        <v>342</v>
      </c>
      <c r="K1218" s="199" t="s">
        <v>21</v>
      </c>
      <c r="L1218" s="268"/>
      <c r="M1218" s="270"/>
      <c r="N1218" s="272"/>
    </row>
    <row r="1219" spans="2:14" ht="13.5" x14ac:dyDescent="0.25">
      <c r="B1219" s="122">
        <v>1202</v>
      </c>
      <c r="C1219" s="122" t="s">
        <v>235</v>
      </c>
      <c r="D1219" s="110" t="s">
        <v>71</v>
      </c>
      <c r="E1219" s="118">
        <v>44999</v>
      </c>
      <c r="F1219" s="289">
        <v>44999</v>
      </c>
      <c r="G1219" s="198">
        <v>90000000</v>
      </c>
      <c r="H1219" s="207">
        <v>90000000</v>
      </c>
      <c r="I1219" s="233"/>
      <c r="J1219" s="290" t="s">
        <v>82</v>
      </c>
      <c r="K1219" s="199" t="s">
        <v>21</v>
      </c>
      <c r="L1219" s="268"/>
      <c r="M1219" s="270"/>
      <c r="N1219" s="272"/>
    </row>
    <row r="1220" spans="2:14" ht="13.5" x14ac:dyDescent="0.25">
      <c r="B1220" s="122">
        <v>1203</v>
      </c>
      <c r="C1220" s="122" t="s">
        <v>394</v>
      </c>
      <c r="D1220" s="110" t="s">
        <v>71</v>
      </c>
      <c r="E1220" s="118">
        <v>44931</v>
      </c>
      <c r="F1220" s="289">
        <v>44931</v>
      </c>
      <c r="G1220" s="198">
        <v>387546.39840000088</v>
      </c>
      <c r="H1220" s="207"/>
      <c r="I1220" s="233">
        <v>53.860000000000127</v>
      </c>
      <c r="J1220" s="290" t="s">
        <v>82</v>
      </c>
      <c r="K1220" s="199" t="s">
        <v>21</v>
      </c>
      <c r="L1220" s="268"/>
      <c r="M1220" s="270"/>
      <c r="N1220" s="272"/>
    </row>
    <row r="1221" spans="2:14" ht="13.5" x14ac:dyDescent="0.25">
      <c r="B1221" s="122">
        <v>1204</v>
      </c>
      <c r="C1221" s="122" t="s">
        <v>395</v>
      </c>
      <c r="D1221" s="110" t="s">
        <v>367</v>
      </c>
      <c r="E1221" s="118">
        <v>45016</v>
      </c>
      <c r="F1221" s="289">
        <v>45046</v>
      </c>
      <c r="G1221" s="198">
        <v>43172640</v>
      </c>
      <c r="H1221" s="207">
        <v>43172640</v>
      </c>
      <c r="I1221" s="233"/>
      <c r="J1221" s="290" t="s">
        <v>342</v>
      </c>
      <c r="K1221" s="199" t="s">
        <v>21</v>
      </c>
      <c r="L1221" s="268"/>
      <c r="M1221" s="270"/>
      <c r="N1221" s="272"/>
    </row>
    <row r="1222" spans="2:14" ht="13.5" x14ac:dyDescent="0.25">
      <c r="B1222" s="122">
        <v>1205</v>
      </c>
      <c r="C1222" s="122" t="s">
        <v>277</v>
      </c>
      <c r="D1222" s="110" t="s">
        <v>71</v>
      </c>
      <c r="E1222" s="118">
        <v>44805</v>
      </c>
      <c r="F1222" s="289">
        <v>44835</v>
      </c>
      <c r="G1222" s="198">
        <v>420179</v>
      </c>
      <c r="H1222" s="207">
        <v>420179</v>
      </c>
      <c r="I1222" s="233"/>
      <c r="J1222" s="290" t="s">
        <v>82</v>
      </c>
      <c r="K1222" s="199" t="s">
        <v>21</v>
      </c>
      <c r="L1222" s="268"/>
      <c r="M1222" s="270"/>
      <c r="N1222" s="272"/>
    </row>
    <row r="1223" spans="2:14" ht="13.5" x14ac:dyDescent="0.25">
      <c r="B1223" s="122">
        <v>1206</v>
      </c>
      <c r="C1223" s="122" t="s">
        <v>175</v>
      </c>
      <c r="D1223" s="110" t="s">
        <v>71</v>
      </c>
      <c r="E1223" s="118">
        <v>44980</v>
      </c>
      <c r="F1223" s="289">
        <v>45039</v>
      </c>
      <c r="G1223" s="198">
        <v>515000</v>
      </c>
      <c r="H1223" s="207">
        <v>515000</v>
      </c>
      <c r="I1223" s="233"/>
      <c r="J1223" s="290" t="s">
        <v>82</v>
      </c>
      <c r="K1223" s="199" t="s">
        <v>21</v>
      </c>
      <c r="L1223" s="268"/>
      <c r="M1223" s="270"/>
      <c r="N1223" s="272"/>
    </row>
    <row r="1224" spans="2:14" ht="13.5" x14ac:dyDescent="0.25">
      <c r="B1224" s="122">
        <v>1207</v>
      </c>
      <c r="C1224" s="122" t="s">
        <v>175</v>
      </c>
      <c r="D1224" s="110" t="s">
        <v>71</v>
      </c>
      <c r="E1224" s="118">
        <v>44981</v>
      </c>
      <c r="F1224" s="289">
        <v>45040</v>
      </c>
      <c r="G1224" s="198">
        <v>1800000</v>
      </c>
      <c r="H1224" s="207">
        <v>1800000</v>
      </c>
      <c r="I1224" s="233"/>
      <c r="J1224" s="290" t="s">
        <v>82</v>
      </c>
      <c r="K1224" s="199" t="s">
        <v>21</v>
      </c>
      <c r="L1224" s="268"/>
      <c r="M1224" s="270"/>
      <c r="N1224" s="272"/>
    </row>
    <row r="1225" spans="2:14" ht="13.5" x14ac:dyDescent="0.25">
      <c r="B1225" s="122">
        <v>1208</v>
      </c>
      <c r="C1225" s="122" t="s">
        <v>175</v>
      </c>
      <c r="D1225" s="110" t="s">
        <v>71</v>
      </c>
      <c r="E1225" s="118">
        <v>44987</v>
      </c>
      <c r="F1225" s="289">
        <v>45018</v>
      </c>
      <c r="G1225" s="198">
        <v>2650000</v>
      </c>
      <c r="H1225" s="207">
        <v>2650000</v>
      </c>
      <c r="I1225" s="233"/>
      <c r="J1225" s="290" t="s">
        <v>82</v>
      </c>
      <c r="K1225" s="199" t="s">
        <v>21</v>
      </c>
      <c r="L1225" s="268"/>
      <c r="M1225" s="270"/>
      <c r="N1225" s="272"/>
    </row>
    <row r="1226" spans="2:14" ht="13.5" x14ac:dyDescent="0.25">
      <c r="B1226" s="122">
        <v>1209</v>
      </c>
      <c r="C1226" s="122" t="s">
        <v>175</v>
      </c>
      <c r="D1226" s="110" t="s">
        <v>71</v>
      </c>
      <c r="E1226" s="118">
        <v>44987</v>
      </c>
      <c r="F1226" s="289">
        <v>45018</v>
      </c>
      <c r="G1226" s="198">
        <v>167500</v>
      </c>
      <c r="H1226" s="207">
        <v>167500</v>
      </c>
      <c r="I1226" s="233"/>
      <c r="J1226" s="290" t="s">
        <v>82</v>
      </c>
      <c r="K1226" s="199" t="s">
        <v>21</v>
      </c>
      <c r="L1226" s="268"/>
      <c r="M1226" s="270"/>
      <c r="N1226" s="272"/>
    </row>
    <row r="1227" spans="2:14" ht="13.5" x14ac:dyDescent="0.25">
      <c r="B1227" s="122">
        <v>1210</v>
      </c>
      <c r="C1227" s="122" t="s">
        <v>175</v>
      </c>
      <c r="D1227" s="110" t="s">
        <v>71</v>
      </c>
      <c r="E1227" s="118">
        <v>44994</v>
      </c>
      <c r="F1227" s="289">
        <v>45025</v>
      </c>
      <c r="G1227" s="198">
        <v>130000</v>
      </c>
      <c r="H1227" s="207">
        <v>130000</v>
      </c>
      <c r="I1227" s="233"/>
      <c r="J1227" s="290" t="s">
        <v>82</v>
      </c>
      <c r="K1227" s="199" t="s">
        <v>21</v>
      </c>
      <c r="L1227" s="268"/>
      <c r="M1227" s="270"/>
      <c r="N1227" s="272"/>
    </row>
    <row r="1228" spans="2:14" ht="13.5" x14ac:dyDescent="0.25">
      <c r="B1228" s="122">
        <v>1211</v>
      </c>
      <c r="C1228" s="122" t="s">
        <v>175</v>
      </c>
      <c r="D1228" s="110" t="s">
        <v>71</v>
      </c>
      <c r="E1228" s="118">
        <v>44995</v>
      </c>
      <c r="F1228" s="289">
        <v>45026</v>
      </c>
      <c r="G1228" s="198">
        <v>396000</v>
      </c>
      <c r="H1228" s="207">
        <v>396000</v>
      </c>
      <c r="I1228" s="233"/>
      <c r="J1228" s="290" t="s">
        <v>82</v>
      </c>
      <c r="K1228" s="199" t="s">
        <v>21</v>
      </c>
      <c r="L1228" s="268"/>
      <c r="M1228" s="270"/>
      <c r="N1228" s="272"/>
    </row>
    <row r="1229" spans="2:14" ht="13.5" x14ac:dyDescent="0.25">
      <c r="B1229" s="122">
        <v>1212</v>
      </c>
      <c r="C1229" s="122" t="s">
        <v>175</v>
      </c>
      <c r="D1229" s="110" t="s">
        <v>71</v>
      </c>
      <c r="E1229" s="118">
        <v>44998</v>
      </c>
      <c r="F1229" s="289">
        <v>45029</v>
      </c>
      <c r="G1229" s="198">
        <v>358200</v>
      </c>
      <c r="H1229" s="207">
        <v>358200</v>
      </c>
      <c r="I1229" s="233"/>
      <c r="J1229" s="290" t="s">
        <v>82</v>
      </c>
      <c r="K1229" s="199" t="s">
        <v>21</v>
      </c>
      <c r="L1229" s="268"/>
      <c r="M1229" s="270"/>
      <c r="N1229" s="272"/>
    </row>
    <row r="1230" spans="2:14" ht="13.5" x14ac:dyDescent="0.25">
      <c r="B1230" s="122">
        <v>1213</v>
      </c>
      <c r="C1230" s="122" t="s">
        <v>175</v>
      </c>
      <c r="D1230" s="110" t="s">
        <v>71</v>
      </c>
      <c r="E1230" s="118">
        <v>44998</v>
      </c>
      <c r="F1230" s="289">
        <v>45029</v>
      </c>
      <c r="G1230" s="198">
        <v>594000</v>
      </c>
      <c r="H1230" s="207">
        <v>594000</v>
      </c>
      <c r="I1230" s="233"/>
      <c r="J1230" s="290" t="s">
        <v>82</v>
      </c>
      <c r="K1230" s="199" t="s">
        <v>21</v>
      </c>
      <c r="L1230" s="268"/>
      <c r="M1230" s="270"/>
      <c r="N1230" s="272"/>
    </row>
    <row r="1231" spans="2:14" ht="13.5" x14ac:dyDescent="0.25">
      <c r="B1231" s="122">
        <v>1214</v>
      </c>
      <c r="C1231" s="122" t="s">
        <v>175</v>
      </c>
      <c r="D1231" s="110" t="s">
        <v>71</v>
      </c>
      <c r="E1231" s="118">
        <v>44998</v>
      </c>
      <c r="F1231" s="289">
        <v>45029</v>
      </c>
      <c r="G1231" s="198">
        <v>2930000</v>
      </c>
      <c r="H1231" s="207">
        <v>2930000</v>
      </c>
      <c r="I1231" s="233"/>
      <c r="J1231" s="290" t="s">
        <v>82</v>
      </c>
      <c r="K1231" s="199" t="s">
        <v>21</v>
      </c>
      <c r="L1231" s="268"/>
      <c r="M1231" s="270"/>
      <c r="N1231" s="272"/>
    </row>
    <row r="1232" spans="2:14" ht="13.5" x14ac:dyDescent="0.25">
      <c r="B1232" s="122">
        <v>1215</v>
      </c>
      <c r="C1232" s="122" t="s">
        <v>175</v>
      </c>
      <c r="D1232" s="110" t="s">
        <v>71</v>
      </c>
      <c r="E1232" s="118">
        <v>45000</v>
      </c>
      <c r="F1232" s="289">
        <v>45031</v>
      </c>
      <c r="G1232" s="198">
        <v>160000</v>
      </c>
      <c r="H1232" s="207">
        <v>160000</v>
      </c>
      <c r="I1232" s="233"/>
      <c r="J1232" s="290" t="s">
        <v>82</v>
      </c>
      <c r="K1232" s="199" t="s">
        <v>21</v>
      </c>
      <c r="L1232" s="268"/>
      <c r="M1232" s="270"/>
      <c r="N1232" s="272"/>
    </row>
    <row r="1233" spans="2:14" ht="13.5" x14ac:dyDescent="0.25">
      <c r="B1233" s="122">
        <v>1216</v>
      </c>
      <c r="C1233" s="122" t="s">
        <v>175</v>
      </c>
      <c r="D1233" s="110" t="s">
        <v>71</v>
      </c>
      <c r="E1233" s="118">
        <v>45009</v>
      </c>
      <c r="F1233" s="289">
        <v>45040</v>
      </c>
      <c r="G1233" s="198">
        <v>100000</v>
      </c>
      <c r="H1233" s="207">
        <v>100000</v>
      </c>
      <c r="I1233" s="233"/>
      <c r="J1233" s="290" t="s">
        <v>82</v>
      </c>
      <c r="K1233" s="199" t="s">
        <v>21</v>
      </c>
      <c r="L1233" s="268"/>
      <c r="M1233" s="270"/>
      <c r="N1233" s="272"/>
    </row>
    <row r="1234" spans="2:14" ht="13.5" x14ac:dyDescent="0.25">
      <c r="B1234" s="122">
        <v>1217</v>
      </c>
      <c r="C1234" s="122" t="s">
        <v>396</v>
      </c>
      <c r="D1234" s="110" t="s">
        <v>71</v>
      </c>
      <c r="E1234" s="118">
        <v>44980</v>
      </c>
      <c r="F1234" s="289">
        <v>45039</v>
      </c>
      <c r="G1234" s="198">
        <v>866400</v>
      </c>
      <c r="H1234" s="207">
        <v>866400</v>
      </c>
      <c r="I1234" s="233"/>
      <c r="J1234" s="290" t="s">
        <v>82</v>
      </c>
      <c r="K1234" s="199" t="s">
        <v>21</v>
      </c>
      <c r="L1234" s="268"/>
      <c r="M1234" s="270"/>
      <c r="N1234" s="272"/>
    </row>
    <row r="1235" spans="2:14" ht="13.5" x14ac:dyDescent="0.25">
      <c r="B1235" s="122">
        <v>1218</v>
      </c>
      <c r="C1235" s="122" t="s">
        <v>396</v>
      </c>
      <c r="D1235" s="110" t="s">
        <v>71</v>
      </c>
      <c r="E1235" s="118">
        <v>44992</v>
      </c>
      <c r="F1235" s="289">
        <v>45023</v>
      </c>
      <c r="G1235" s="198">
        <v>1520000</v>
      </c>
      <c r="H1235" s="207">
        <v>1520000</v>
      </c>
      <c r="I1235" s="233"/>
      <c r="J1235" s="290" t="s">
        <v>82</v>
      </c>
      <c r="K1235" s="199" t="s">
        <v>21</v>
      </c>
      <c r="L1235" s="268"/>
      <c r="M1235" s="270"/>
      <c r="N1235" s="272"/>
    </row>
    <row r="1236" spans="2:14" ht="13.5" x14ac:dyDescent="0.25">
      <c r="B1236" s="122">
        <v>1219</v>
      </c>
      <c r="C1236" s="122" t="s">
        <v>396</v>
      </c>
      <c r="D1236" s="110" t="s">
        <v>71</v>
      </c>
      <c r="E1236" s="118">
        <v>44994</v>
      </c>
      <c r="F1236" s="289">
        <v>45025</v>
      </c>
      <c r="G1236" s="198">
        <v>252640</v>
      </c>
      <c r="H1236" s="207">
        <v>252640</v>
      </c>
      <c r="I1236" s="233"/>
      <c r="J1236" s="290" t="s">
        <v>82</v>
      </c>
      <c r="K1236" s="199" t="s">
        <v>21</v>
      </c>
      <c r="L1236" s="268"/>
      <c r="M1236" s="270"/>
      <c r="N1236" s="272"/>
    </row>
    <row r="1237" spans="2:14" ht="13.5" x14ac:dyDescent="0.25">
      <c r="B1237" s="122">
        <v>1220</v>
      </c>
      <c r="C1237" s="122" t="s">
        <v>396</v>
      </c>
      <c r="D1237" s="110" t="s">
        <v>71</v>
      </c>
      <c r="E1237" s="118">
        <v>44995</v>
      </c>
      <c r="F1237" s="289">
        <v>45026</v>
      </c>
      <c r="G1237" s="198">
        <v>682500</v>
      </c>
      <c r="H1237" s="207">
        <v>682500</v>
      </c>
      <c r="I1237" s="233"/>
      <c r="J1237" s="290" t="s">
        <v>82</v>
      </c>
      <c r="K1237" s="199" t="s">
        <v>21</v>
      </c>
      <c r="L1237" s="268"/>
      <c r="M1237" s="270"/>
      <c r="N1237" s="272"/>
    </row>
    <row r="1238" spans="2:14" ht="13.5" x14ac:dyDescent="0.25">
      <c r="B1238" s="122">
        <v>1221</v>
      </c>
      <c r="C1238" s="122" t="s">
        <v>396</v>
      </c>
      <c r="D1238" s="110" t="s">
        <v>71</v>
      </c>
      <c r="E1238" s="118">
        <v>44999</v>
      </c>
      <c r="F1238" s="289">
        <v>45030</v>
      </c>
      <c r="G1238" s="198">
        <v>5620000</v>
      </c>
      <c r="H1238" s="207">
        <v>5620000</v>
      </c>
      <c r="I1238" s="233"/>
      <c r="J1238" s="290" t="s">
        <v>82</v>
      </c>
      <c r="K1238" s="199" t="s">
        <v>21</v>
      </c>
      <c r="L1238" s="268"/>
      <c r="M1238" s="270"/>
      <c r="N1238" s="272"/>
    </row>
    <row r="1239" spans="2:14" ht="13.5" x14ac:dyDescent="0.25">
      <c r="B1239" s="122">
        <v>1222</v>
      </c>
      <c r="C1239" s="122" t="s">
        <v>396</v>
      </c>
      <c r="D1239" s="110" t="s">
        <v>71</v>
      </c>
      <c r="E1239" s="118">
        <v>45007</v>
      </c>
      <c r="F1239" s="289">
        <v>45038</v>
      </c>
      <c r="G1239" s="198">
        <v>116340</v>
      </c>
      <c r="H1239" s="207">
        <v>116340</v>
      </c>
      <c r="I1239" s="233"/>
      <c r="J1239" s="290" t="s">
        <v>82</v>
      </c>
      <c r="K1239" s="199" t="s">
        <v>21</v>
      </c>
      <c r="L1239" s="268"/>
      <c r="M1239" s="270"/>
      <c r="N1239" s="272"/>
    </row>
    <row r="1240" spans="2:14" ht="13.5" x14ac:dyDescent="0.25">
      <c r="B1240" s="122">
        <v>1223</v>
      </c>
      <c r="C1240" s="122" t="s">
        <v>396</v>
      </c>
      <c r="D1240" s="110" t="s">
        <v>71</v>
      </c>
      <c r="E1240" s="118">
        <v>45007</v>
      </c>
      <c r="F1240" s="289">
        <v>45038</v>
      </c>
      <c r="G1240" s="198">
        <v>742450</v>
      </c>
      <c r="H1240" s="207">
        <v>742450</v>
      </c>
      <c r="I1240" s="233"/>
      <c r="J1240" s="290" t="s">
        <v>82</v>
      </c>
      <c r="K1240" s="199" t="s">
        <v>21</v>
      </c>
      <c r="L1240" s="268"/>
      <c r="M1240" s="270"/>
      <c r="N1240" s="272"/>
    </row>
    <row r="1241" spans="2:14" ht="13.5" x14ac:dyDescent="0.25">
      <c r="B1241" s="122">
        <v>1224</v>
      </c>
      <c r="C1241" s="122" t="s">
        <v>396</v>
      </c>
      <c r="D1241" s="110" t="s">
        <v>71</v>
      </c>
      <c r="E1241" s="118">
        <v>45007</v>
      </c>
      <c r="F1241" s="289">
        <v>45038</v>
      </c>
      <c r="G1241" s="198">
        <v>473900</v>
      </c>
      <c r="H1241" s="207">
        <v>473900</v>
      </c>
      <c r="I1241" s="233"/>
      <c r="J1241" s="290" t="s">
        <v>82</v>
      </c>
      <c r="K1241" s="199" t="s">
        <v>21</v>
      </c>
      <c r="L1241" s="268"/>
      <c r="M1241" s="270"/>
      <c r="N1241" s="272"/>
    </row>
    <row r="1242" spans="2:14" ht="13.5" x14ac:dyDescent="0.25">
      <c r="B1242" s="122">
        <v>1225</v>
      </c>
      <c r="C1242" s="122" t="s">
        <v>234</v>
      </c>
      <c r="D1242" s="110" t="s">
        <v>71</v>
      </c>
      <c r="E1242" s="118">
        <v>44992</v>
      </c>
      <c r="F1242" s="289">
        <v>44992</v>
      </c>
      <c r="G1242" s="198">
        <v>320200</v>
      </c>
      <c r="H1242" s="207">
        <v>320200</v>
      </c>
      <c r="I1242" s="233"/>
      <c r="J1242" s="290" t="s">
        <v>82</v>
      </c>
      <c r="K1242" s="199" t="s">
        <v>21</v>
      </c>
      <c r="L1242" s="268"/>
      <c r="M1242" s="270"/>
      <c r="N1242" s="272"/>
    </row>
    <row r="1243" spans="2:14" ht="13.5" x14ac:dyDescent="0.25">
      <c r="B1243" s="122">
        <v>1226</v>
      </c>
      <c r="C1243" s="122" t="s">
        <v>397</v>
      </c>
      <c r="D1243" s="110" t="s">
        <v>71</v>
      </c>
      <c r="E1243" s="118">
        <v>44686</v>
      </c>
      <c r="F1243" s="289">
        <v>44686</v>
      </c>
      <c r="G1243" s="198">
        <v>53900</v>
      </c>
      <c r="H1243" s="207">
        <v>53900</v>
      </c>
      <c r="I1243" s="233"/>
      <c r="J1243" s="290" t="s">
        <v>82</v>
      </c>
      <c r="K1243" s="199" t="s">
        <v>21</v>
      </c>
      <c r="L1243" s="268"/>
      <c r="M1243" s="270"/>
      <c r="N1243" s="272"/>
    </row>
    <row r="1244" spans="2:14" ht="13.5" x14ac:dyDescent="0.25">
      <c r="B1244" s="122">
        <v>1227</v>
      </c>
      <c r="C1244" s="122" t="s">
        <v>397</v>
      </c>
      <c r="D1244" s="110" t="s">
        <v>71</v>
      </c>
      <c r="E1244" s="118">
        <v>44750</v>
      </c>
      <c r="F1244" s="289">
        <v>44750</v>
      </c>
      <c r="G1244" s="198">
        <v>225900</v>
      </c>
      <c r="H1244" s="207">
        <v>225900</v>
      </c>
      <c r="I1244" s="233"/>
      <c r="J1244" s="290" t="s">
        <v>82</v>
      </c>
      <c r="K1244" s="199" t="s">
        <v>21</v>
      </c>
      <c r="L1244" s="268"/>
      <c r="M1244" s="270"/>
      <c r="N1244" s="272"/>
    </row>
    <row r="1245" spans="2:14" ht="13.5" x14ac:dyDescent="0.25">
      <c r="B1245" s="122">
        <v>1228</v>
      </c>
      <c r="C1245" s="122" t="s">
        <v>397</v>
      </c>
      <c r="D1245" s="110" t="s">
        <v>71</v>
      </c>
      <c r="E1245" s="118">
        <v>44751</v>
      </c>
      <c r="F1245" s="289">
        <v>44751</v>
      </c>
      <c r="G1245" s="198">
        <v>150600</v>
      </c>
      <c r="H1245" s="207">
        <v>150600</v>
      </c>
      <c r="I1245" s="233"/>
      <c r="J1245" s="290" t="s">
        <v>82</v>
      </c>
      <c r="K1245" s="199" t="s">
        <v>21</v>
      </c>
      <c r="L1245" s="268"/>
      <c r="M1245" s="270"/>
      <c r="N1245" s="272"/>
    </row>
    <row r="1246" spans="2:14" ht="13.5" x14ac:dyDescent="0.25">
      <c r="B1246" s="122">
        <v>1229</v>
      </c>
      <c r="C1246" s="122" t="s">
        <v>397</v>
      </c>
      <c r="D1246" s="110" t="s">
        <v>71</v>
      </c>
      <c r="E1246" s="118">
        <v>45006</v>
      </c>
      <c r="F1246" s="289">
        <v>45006</v>
      </c>
      <c r="G1246" s="198">
        <v>1636800</v>
      </c>
      <c r="H1246" s="207">
        <v>1636800</v>
      </c>
      <c r="I1246" s="233"/>
      <c r="J1246" s="290" t="s">
        <v>82</v>
      </c>
      <c r="K1246" s="199" t="s">
        <v>21</v>
      </c>
      <c r="L1246" s="268"/>
      <c r="M1246" s="270"/>
      <c r="N1246" s="272"/>
    </row>
    <row r="1247" spans="2:14" ht="13.5" x14ac:dyDescent="0.25">
      <c r="B1247" s="122">
        <v>1230</v>
      </c>
      <c r="C1247" s="122" t="s">
        <v>398</v>
      </c>
      <c r="D1247" s="110" t="s">
        <v>71</v>
      </c>
      <c r="E1247" s="118">
        <v>45008</v>
      </c>
      <c r="F1247" s="289">
        <v>45008</v>
      </c>
      <c r="G1247" s="198">
        <v>8634528</v>
      </c>
      <c r="H1247" s="207"/>
      <c r="I1247" s="233">
        <v>1200</v>
      </c>
      <c r="J1247" s="290" t="s">
        <v>82</v>
      </c>
      <c r="K1247" s="199" t="s">
        <v>21</v>
      </c>
      <c r="L1247" s="268"/>
      <c r="M1247" s="270"/>
      <c r="N1247" s="272"/>
    </row>
    <row r="1248" spans="2:14" ht="13.5" x14ac:dyDescent="0.25">
      <c r="B1248" s="122">
        <v>1231</v>
      </c>
      <c r="C1248" s="122" t="s">
        <v>309</v>
      </c>
      <c r="D1248" s="110" t="s">
        <v>71</v>
      </c>
      <c r="E1248" s="118">
        <v>44914</v>
      </c>
      <c r="F1248" s="289">
        <v>44945</v>
      </c>
      <c r="G1248" s="198">
        <v>59800</v>
      </c>
      <c r="H1248" s="207">
        <v>59800</v>
      </c>
      <c r="I1248" s="233"/>
      <c r="J1248" s="290" t="s">
        <v>82</v>
      </c>
      <c r="K1248" s="199" t="s">
        <v>21</v>
      </c>
      <c r="L1248" s="268"/>
      <c r="M1248" s="270"/>
      <c r="N1248" s="272"/>
    </row>
    <row r="1249" spans="2:14" ht="13.5" x14ac:dyDescent="0.25">
      <c r="B1249" s="122">
        <v>1232</v>
      </c>
      <c r="C1249" s="122" t="s">
        <v>399</v>
      </c>
      <c r="D1249" s="110" t="s">
        <v>71</v>
      </c>
      <c r="E1249" s="118">
        <v>45016</v>
      </c>
      <c r="F1249" s="289">
        <v>45016</v>
      </c>
      <c r="G1249" s="198">
        <v>2903436</v>
      </c>
      <c r="H1249" s="207">
        <v>2903436</v>
      </c>
      <c r="I1249" s="233"/>
      <c r="J1249" s="290" t="s">
        <v>82</v>
      </c>
      <c r="K1249" s="199" t="s">
        <v>21</v>
      </c>
      <c r="L1249" s="268"/>
      <c r="M1249" s="270"/>
      <c r="N1249" s="272"/>
    </row>
    <row r="1250" spans="2:14" ht="13.5" x14ac:dyDescent="0.25">
      <c r="B1250" s="122">
        <v>1233</v>
      </c>
      <c r="C1250" s="122" t="s">
        <v>176</v>
      </c>
      <c r="D1250" s="110" t="s">
        <v>71</v>
      </c>
      <c r="E1250" s="118">
        <v>44992</v>
      </c>
      <c r="F1250" s="289">
        <v>45023</v>
      </c>
      <c r="G1250" s="198">
        <v>4410000</v>
      </c>
      <c r="H1250" s="207">
        <v>4410000</v>
      </c>
      <c r="I1250" s="233"/>
      <c r="J1250" s="290" t="s">
        <v>82</v>
      </c>
      <c r="K1250" s="199" t="s">
        <v>21</v>
      </c>
      <c r="L1250" s="268"/>
      <c r="M1250" s="270"/>
      <c r="N1250" s="272"/>
    </row>
    <row r="1251" spans="2:14" ht="13.5" x14ac:dyDescent="0.25">
      <c r="B1251" s="122">
        <v>1234</v>
      </c>
      <c r="C1251" s="122" t="s">
        <v>176</v>
      </c>
      <c r="D1251" s="110" t="s">
        <v>71</v>
      </c>
      <c r="E1251" s="118">
        <v>44999</v>
      </c>
      <c r="F1251" s="289">
        <v>45030</v>
      </c>
      <c r="G1251" s="198">
        <v>4662000</v>
      </c>
      <c r="H1251" s="207">
        <v>4662000</v>
      </c>
      <c r="I1251" s="233"/>
      <c r="J1251" s="290" t="s">
        <v>82</v>
      </c>
      <c r="K1251" s="199" t="s">
        <v>21</v>
      </c>
      <c r="L1251" s="268"/>
      <c r="M1251" s="270"/>
      <c r="N1251" s="272"/>
    </row>
    <row r="1252" spans="2:14" ht="13.5" x14ac:dyDescent="0.25">
      <c r="B1252" s="122">
        <v>1235</v>
      </c>
      <c r="C1252" s="122" t="s">
        <v>176</v>
      </c>
      <c r="D1252" s="110" t="s">
        <v>71</v>
      </c>
      <c r="E1252" s="118">
        <v>45006</v>
      </c>
      <c r="F1252" s="289">
        <v>45037</v>
      </c>
      <c r="G1252" s="198">
        <v>2772000</v>
      </c>
      <c r="H1252" s="207">
        <v>2772000</v>
      </c>
      <c r="I1252" s="233"/>
      <c r="J1252" s="290" t="s">
        <v>82</v>
      </c>
      <c r="K1252" s="199" t="s">
        <v>21</v>
      </c>
      <c r="L1252" s="268"/>
      <c r="M1252" s="270"/>
      <c r="N1252" s="272"/>
    </row>
    <row r="1253" spans="2:14" ht="13.5" x14ac:dyDescent="0.25">
      <c r="B1253" s="122">
        <v>1236</v>
      </c>
      <c r="C1253" s="122" t="s">
        <v>176</v>
      </c>
      <c r="D1253" s="110" t="s">
        <v>71</v>
      </c>
      <c r="E1253" s="118">
        <v>45013</v>
      </c>
      <c r="F1253" s="289">
        <v>45044</v>
      </c>
      <c r="G1253" s="198">
        <v>2772000</v>
      </c>
      <c r="H1253" s="207">
        <v>2772000</v>
      </c>
      <c r="I1253" s="233"/>
      <c r="J1253" s="290" t="s">
        <v>82</v>
      </c>
      <c r="K1253" s="199" t="s">
        <v>21</v>
      </c>
      <c r="L1253" s="268"/>
      <c r="M1253" s="270"/>
      <c r="N1253" s="272"/>
    </row>
    <row r="1254" spans="2:14" ht="13.5" x14ac:dyDescent="0.25">
      <c r="B1254" s="122">
        <v>1237</v>
      </c>
      <c r="C1254" s="122" t="s">
        <v>400</v>
      </c>
      <c r="D1254" s="110" t="s">
        <v>71</v>
      </c>
      <c r="E1254" s="118">
        <v>44939</v>
      </c>
      <c r="F1254" s="289">
        <v>44970</v>
      </c>
      <c r="G1254" s="198">
        <v>830000</v>
      </c>
      <c r="H1254" s="207">
        <v>830000</v>
      </c>
      <c r="I1254" s="233"/>
      <c r="J1254" s="290" t="s">
        <v>82</v>
      </c>
      <c r="K1254" s="199" t="s">
        <v>21</v>
      </c>
      <c r="L1254" s="268"/>
      <c r="M1254" s="270"/>
      <c r="N1254" s="272"/>
    </row>
    <row r="1255" spans="2:14" ht="13.5" x14ac:dyDescent="0.25">
      <c r="B1255" s="122">
        <v>1238</v>
      </c>
      <c r="C1255" s="122" t="s">
        <v>400</v>
      </c>
      <c r="D1255" s="110" t="s">
        <v>71</v>
      </c>
      <c r="E1255" s="118">
        <v>44945</v>
      </c>
      <c r="F1255" s="289">
        <v>44976</v>
      </c>
      <c r="G1255" s="198">
        <v>830000</v>
      </c>
      <c r="H1255" s="207">
        <v>830000</v>
      </c>
      <c r="I1255" s="233"/>
      <c r="J1255" s="290" t="s">
        <v>82</v>
      </c>
      <c r="K1255" s="199" t="s">
        <v>21</v>
      </c>
      <c r="L1255" s="268"/>
      <c r="M1255" s="270"/>
      <c r="N1255" s="272"/>
    </row>
    <row r="1256" spans="2:14" ht="13.5" x14ac:dyDescent="0.25">
      <c r="B1256" s="122">
        <v>1239</v>
      </c>
      <c r="C1256" s="122" t="s">
        <v>400</v>
      </c>
      <c r="D1256" s="110" t="s">
        <v>71</v>
      </c>
      <c r="E1256" s="118">
        <v>44960</v>
      </c>
      <c r="F1256" s="289">
        <v>44988</v>
      </c>
      <c r="G1256" s="198">
        <v>830000</v>
      </c>
      <c r="H1256" s="207">
        <v>830000</v>
      </c>
      <c r="I1256" s="233"/>
      <c r="J1256" s="290" t="s">
        <v>82</v>
      </c>
      <c r="K1256" s="199" t="s">
        <v>21</v>
      </c>
      <c r="L1256" s="268"/>
      <c r="M1256" s="270"/>
      <c r="N1256" s="272"/>
    </row>
    <row r="1257" spans="2:14" ht="13.5" x14ac:dyDescent="0.25">
      <c r="B1257" s="122">
        <v>1240</v>
      </c>
      <c r="C1257" s="122" t="s">
        <v>400</v>
      </c>
      <c r="D1257" s="110" t="s">
        <v>71</v>
      </c>
      <c r="E1257" s="118">
        <v>44986</v>
      </c>
      <c r="F1257" s="289">
        <v>45017</v>
      </c>
      <c r="G1257" s="198">
        <v>830000</v>
      </c>
      <c r="H1257" s="207">
        <v>830000</v>
      </c>
      <c r="I1257" s="233"/>
      <c r="J1257" s="290" t="s">
        <v>82</v>
      </c>
      <c r="K1257" s="199" t="s">
        <v>21</v>
      </c>
      <c r="L1257" s="268"/>
      <c r="M1257" s="270"/>
      <c r="N1257" s="272"/>
    </row>
    <row r="1258" spans="2:14" ht="13.5" x14ac:dyDescent="0.25">
      <c r="B1258" s="122">
        <v>1241</v>
      </c>
      <c r="C1258" s="122" t="s">
        <v>400</v>
      </c>
      <c r="D1258" s="110" t="s">
        <v>71</v>
      </c>
      <c r="E1258" s="118">
        <v>44987</v>
      </c>
      <c r="F1258" s="289">
        <v>45018</v>
      </c>
      <c r="G1258" s="198">
        <v>830000</v>
      </c>
      <c r="H1258" s="207">
        <v>830000</v>
      </c>
      <c r="I1258" s="233"/>
      <c r="J1258" s="290" t="s">
        <v>82</v>
      </c>
      <c r="K1258" s="199" t="s">
        <v>21</v>
      </c>
      <c r="L1258" s="268"/>
      <c r="M1258" s="270"/>
      <c r="N1258" s="272"/>
    </row>
    <row r="1259" spans="2:14" ht="13.5" x14ac:dyDescent="0.25">
      <c r="B1259" s="122">
        <v>1242</v>
      </c>
      <c r="C1259" s="122" t="s">
        <v>400</v>
      </c>
      <c r="D1259" s="110" t="s">
        <v>71</v>
      </c>
      <c r="E1259" s="118">
        <v>44987</v>
      </c>
      <c r="F1259" s="289">
        <v>45018</v>
      </c>
      <c r="G1259" s="198">
        <v>830000</v>
      </c>
      <c r="H1259" s="207">
        <v>830000</v>
      </c>
      <c r="I1259" s="233"/>
      <c r="J1259" s="290" t="s">
        <v>82</v>
      </c>
      <c r="K1259" s="199" t="s">
        <v>21</v>
      </c>
      <c r="L1259" s="268"/>
      <c r="M1259" s="270"/>
      <c r="N1259" s="272"/>
    </row>
    <row r="1260" spans="2:14" ht="13.5" x14ac:dyDescent="0.25">
      <c r="B1260" s="122">
        <v>1243</v>
      </c>
      <c r="C1260" s="122" t="s">
        <v>400</v>
      </c>
      <c r="D1260" s="110" t="s">
        <v>71</v>
      </c>
      <c r="E1260" s="118">
        <v>44988</v>
      </c>
      <c r="F1260" s="289">
        <v>45019</v>
      </c>
      <c r="G1260" s="198">
        <v>830000</v>
      </c>
      <c r="H1260" s="207">
        <v>830000</v>
      </c>
      <c r="I1260" s="233"/>
      <c r="J1260" s="290" t="s">
        <v>82</v>
      </c>
      <c r="K1260" s="199" t="s">
        <v>21</v>
      </c>
      <c r="L1260" s="268"/>
      <c r="M1260" s="270"/>
      <c r="N1260" s="272"/>
    </row>
    <row r="1261" spans="2:14" ht="13.5" x14ac:dyDescent="0.25">
      <c r="B1261" s="122">
        <v>1244</v>
      </c>
      <c r="C1261" s="122" t="s">
        <v>400</v>
      </c>
      <c r="D1261" s="110" t="s">
        <v>71</v>
      </c>
      <c r="E1261" s="118">
        <v>44988</v>
      </c>
      <c r="F1261" s="289">
        <v>45019</v>
      </c>
      <c r="G1261" s="198">
        <v>830000</v>
      </c>
      <c r="H1261" s="207">
        <v>830000</v>
      </c>
      <c r="I1261" s="233"/>
      <c r="J1261" s="290" t="s">
        <v>82</v>
      </c>
      <c r="K1261" s="199" t="s">
        <v>21</v>
      </c>
      <c r="L1261" s="268"/>
      <c r="M1261" s="270"/>
      <c r="N1261" s="272"/>
    </row>
    <row r="1262" spans="2:14" ht="13.5" x14ac:dyDescent="0.25">
      <c r="B1262" s="122">
        <v>1245</v>
      </c>
      <c r="C1262" s="122" t="s">
        <v>401</v>
      </c>
      <c r="D1262" s="110" t="s">
        <v>71</v>
      </c>
      <c r="E1262" s="118">
        <v>44977</v>
      </c>
      <c r="F1262" s="289">
        <v>45036</v>
      </c>
      <c r="G1262" s="198">
        <v>140000</v>
      </c>
      <c r="H1262" s="207">
        <v>140000</v>
      </c>
      <c r="I1262" s="233"/>
      <c r="J1262" s="290" t="s">
        <v>82</v>
      </c>
      <c r="K1262" s="199" t="s">
        <v>21</v>
      </c>
      <c r="L1262" s="268"/>
      <c r="M1262" s="270"/>
      <c r="N1262" s="272"/>
    </row>
    <row r="1263" spans="2:14" ht="13.5" x14ac:dyDescent="0.25">
      <c r="B1263" s="122">
        <v>1246</v>
      </c>
      <c r="C1263" s="122" t="s">
        <v>401</v>
      </c>
      <c r="D1263" s="110" t="s">
        <v>71</v>
      </c>
      <c r="E1263" s="118">
        <v>44988</v>
      </c>
      <c r="F1263" s="289">
        <v>45019</v>
      </c>
      <c r="G1263" s="198">
        <v>110000</v>
      </c>
      <c r="H1263" s="207">
        <v>110000</v>
      </c>
      <c r="I1263" s="233"/>
      <c r="J1263" s="290" t="s">
        <v>82</v>
      </c>
      <c r="K1263" s="199" t="s">
        <v>21</v>
      </c>
      <c r="L1263" s="268"/>
      <c r="M1263" s="270"/>
      <c r="N1263" s="272"/>
    </row>
    <row r="1264" spans="2:14" ht="13.5" x14ac:dyDescent="0.25">
      <c r="B1264" s="122">
        <v>1247</v>
      </c>
      <c r="C1264" s="122" t="s">
        <v>401</v>
      </c>
      <c r="D1264" s="110" t="s">
        <v>71</v>
      </c>
      <c r="E1264" s="118">
        <v>44990</v>
      </c>
      <c r="F1264" s="289">
        <v>45021</v>
      </c>
      <c r="G1264" s="198">
        <v>120000</v>
      </c>
      <c r="H1264" s="207">
        <v>120000</v>
      </c>
      <c r="I1264" s="233"/>
      <c r="J1264" s="290" t="s">
        <v>82</v>
      </c>
      <c r="K1264" s="199" t="s">
        <v>21</v>
      </c>
      <c r="L1264" s="268"/>
      <c r="M1264" s="270"/>
      <c r="N1264" s="272"/>
    </row>
    <row r="1265" spans="2:14" ht="13.5" x14ac:dyDescent="0.25">
      <c r="B1265" s="122">
        <v>1248</v>
      </c>
      <c r="C1265" s="122" t="s">
        <v>402</v>
      </c>
      <c r="D1265" s="110" t="s">
        <v>367</v>
      </c>
      <c r="E1265" s="118">
        <v>45016</v>
      </c>
      <c r="F1265" s="289">
        <v>45046</v>
      </c>
      <c r="G1265" s="198">
        <v>7979743</v>
      </c>
      <c r="H1265" s="207">
        <v>7979743</v>
      </c>
      <c r="I1265" s="233"/>
      <c r="J1265" s="290" t="s">
        <v>342</v>
      </c>
      <c r="K1265" s="199" t="s">
        <v>21</v>
      </c>
      <c r="L1265" s="268"/>
      <c r="M1265" s="270"/>
      <c r="N1265" s="272"/>
    </row>
    <row r="1266" spans="2:14" ht="13.5" x14ac:dyDescent="0.25">
      <c r="B1266" s="122">
        <v>1249</v>
      </c>
      <c r="C1266" s="122" t="s">
        <v>169</v>
      </c>
      <c r="D1266" s="110" t="s">
        <v>71</v>
      </c>
      <c r="E1266" s="118">
        <v>44678</v>
      </c>
      <c r="F1266" s="289">
        <v>44678</v>
      </c>
      <c r="G1266" s="198">
        <v>19787460</v>
      </c>
      <c r="H1266" s="207"/>
      <c r="I1266" s="233">
        <v>2750</v>
      </c>
      <c r="J1266" s="290" t="s">
        <v>82</v>
      </c>
      <c r="K1266" s="199" t="s">
        <v>21</v>
      </c>
      <c r="L1266" s="268"/>
      <c r="M1266" s="270"/>
      <c r="N1266" s="272"/>
    </row>
    <row r="1267" spans="2:14" ht="13.5" x14ac:dyDescent="0.25">
      <c r="B1267" s="122">
        <v>1250</v>
      </c>
      <c r="C1267" s="122" t="s">
        <v>169</v>
      </c>
      <c r="D1267" s="110" t="s">
        <v>71</v>
      </c>
      <c r="E1267" s="118">
        <v>44684</v>
      </c>
      <c r="F1267" s="289">
        <v>44684</v>
      </c>
      <c r="G1267" s="198">
        <v>20507004</v>
      </c>
      <c r="H1267" s="207"/>
      <c r="I1267" s="233">
        <v>2850</v>
      </c>
      <c r="J1267" s="290" t="s">
        <v>82</v>
      </c>
      <c r="K1267" s="199" t="s">
        <v>21</v>
      </c>
      <c r="L1267" s="268"/>
      <c r="M1267" s="270"/>
      <c r="N1267" s="272"/>
    </row>
    <row r="1268" spans="2:14" ht="13.5" x14ac:dyDescent="0.25">
      <c r="B1268" s="122">
        <v>1251</v>
      </c>
      <c r="C1268" s="122" t="s">
        <v>169</v>
      </c>
      <c r="D1268" s="110" t="s">
        <v>71</v>
      </c>
      <c r="E1268" s="118">
        <v>44679</v>
      </c>
      <c r="F1268" s="289">
        <v>44679</v>
      </c>
      <c r="G1268" s="198">
        <v>20507004</v>
      </c>
      <c r="H1268" s="207"/>
      <c r="I1268" s="233">
        <v>2850</v>
      </c>
      <c r="J1268" s="290" t="s">
        <v>82</v>
      </c>
      <c r="K1268" s="199" t="s">
        <v>21</v>
      </c>
      <c r="L1268" s="268"/>
      <c r="M1268" s="270"/>
      <c r="N1268" s="272"/>
    </row>
    <row r="1269" spans="2:14" ht="13.5" x14ac:dyDescent="0.25">
      <c r="B1269" s="122">
        <v>1252</v>
      </c>
      <c r="C1269" s="122" t="s">
        <v>169</v>
      </c>
      <c r="D1269" s="110" t="s">
        <v>71</v>
      </c>
      <c r="E1269" s="118">
        <v>44686</v>
      </c>
      <c r="F1269" s="289">
        <v>44686</v>
      </c>
      <c r="G1269" s="198">
        <v>20507004</v>
      </c>
      <c r="H1269" s="207"/>
      <c r="I1269" s="233">
        <v>2850</v>
      </c>
      <c r="J1269" s="290" t="s">
        <v>82</v>
      </c>
      <c r="K1269" s="199" t="s">
        <v>21</v>
      </c>
      <c r="L1269" s="268"/>
      <c r="M1269" s="270"/>
      <c r="N1269" s="272"/>
    </row>
    <row r="1270" spans="2:14" ht="13.5" x14ac:dyDescent="0.25">
      <c r="B1270" s="122">
        <v>1253</v>
      </c>
      <c r="C1270" s="122" t="s">
        <v>169</v>
      </c>
      <c r="D1270" s="110" t="s">
        <v>71</v>
      </c>
      <c r="E1270" s="118">
        <v>44700</v>
      </c>
      <c r="F1270" s="289">
        <v>44700</v>
      </c>
      <c r="G1270" s="198">
        <v>10988660.104800001</v>
      </c>
      <c r="H1270" s="207"/>
      <c r="I1270" s="233">
        <v>1527.17</v>
      </c>
      <c r="J1270" s="290" t="s">
        <v>82</v>
      </c>
      <c r="K1270" s="199" t="s">
        <v>21</v>
      </c>
      <c r="L1270" s="268"/>
      <c r="M1270" s="270"/>
      <c r="N1270" s="272"/>
    </row>
    <row r="1271" spans="2:14" ht="13.5" x14ac:dyDescent="0.25">
      <c r="B1271" s="122">
        <v>1254</v>
      </c>
      <c r="C1271" s="122" t="s">
        <v>403</v>
      </c>
      <c r="D1271" s="110" t="s">
        <v>71</v>
      </c>
      <c r="E1271" s="118">
        <v>44986</v>
      </c>
      <c r="F1271" s="289">
        <v>44986</v>
      </c>
      <c r="G1271" s="198">
        <v>294653268</v>
      </c>
      <c r="H1271" s="207"/>
      <c r="I1271" s="233">
        <v>40950</v>
      </c>
      <c r="J1271" s="290" t="s">
        <v>82</v>
      </c>
      <c r="K1271" s="199" t="s">
        <v>21</v>
      </c>
      <c r="L1271" s="268"/>
      <c r="M1271" s="270"/>
      <c r="N1271" s="272"/>
    </row>
    <row r="1272" spans="2:14" ht="13.5" x14ac:dyDescent="0.25">
      <c r="B1272" s="122">
        <v>1255</v>
      </c>
      <c r="C1272" s="122" t="s">
        <v>403</v>
      </c>
      <c r="D1272" s="110" t="s">
        <v>71</v>
      </c>
      <c r="E1272" s="118">
        <v>44986</v>
      </c>
      <c r="F1272" s="289">
        <v>44986</v>
      </c>
      <c r="G1272" s="198">
        <v>268749684</v>
      </c>
      <c r="H1272" s="207"/>
      <c r="I1272" s="233">
        <v>37350</v>
      </c>
      <c r="J1272" s="290" t="s">
        <v>82</v>
      </c>
      <c r="K1272" s="199" t="s">
        <v>21</v>
      </c>
      <c r="L1272" s="268"/>
      <c r="M1272" s="270"/>
      <c r="N1272" s="272"/>
    </row>
    <row r="1273" spans="2:14" ht="13.5" x14ac:dyDescent="0.25">
      <c r="B1273" s="122">
        <v>1256</v>
      </c>
      <c r="C1273" s="122" t="s">
        <v>403</v>
      </c>
      <c r="D1273" s="110" t="s">
        <v>71</v>
      </c>
      <c r="E1273" s="118">
        <v>44986</v>
      </c>
      <c r="F1273" s="289">
        <v>44986</v>
      </c>
      <c r="G1273" s="198">
        <v>228095448</v>
      </c>
      <c r="H1273" s="207"/>
      <c r="I1273" s="233">
        <v>31700</v>
      </c>
      <c r="J1273" s="290" t="s">
        <v>82</v>
      </c>
      <c r="K1273" s="199" t="s">
        <v>21</v>
      </c>
      <c r="L1273" s="268"/>
      <c r="M1273" s="270"/>
      <c r="N1273" s="272"/>
    </row>
    <row r="1274" spans="2:14" ht="13.5" x14ac:dyDescent="0.25">
      <c r="B1274" s="122">
        <v>1257</v>
      </c>
      <c r="C1274" s="122" t="s">
        <v>245</v>
      </c>
      <c r="D1274" s="110" t="s">
        <v>71</v>
      </c>
      <c r="E1274" s="118">
        <v>44987</v>
      </c>
      <c r="F1274" s="289">
        <v>44987</v>
      </c>
      <c r="G1274" s="198">
        <v>1350000</v>
      </c>
      <c r="H1274" s="207">
        <v>1350000</v>
      </c>
      <c r="I1274" s="233"/>
      <c r="J1274" s="290" t="s">
        <v>82</v>
      </c>
      <c r="K1274" s="199" t="s">
        <v>21</v>
      </c>
      <c r="L1274" s="268"/>
      <c r="M1274" s="270"/>
      <c r="N1274" s="272"/>
    </row>
    <row r="1275" spans="2:14" ht="13.5" x14ac:dyDescent="0.25">
      <c r="B1275" s="122">
        <v>1258</v>
      </c>
      <c r="C1275" s="122" t="s">
        <v>245</v>
      </c>
      <c r="D1275" s="110" t="s">
        <v>71</v>
      </c>
      <c r="E1275" s="118">
        <v>44991</v>
      </c>
      <c r="F1275" s="289">
        <v>44991</v>
      </c>
      <c r="G1275" s="198">
        <v>3300000</v>
      </c>
      <c r="H1275" s="207">
        <v>3300000</v>
      </c>
      <c r="I1275" s="233"/>
      <c r="J1275" s="290" t="s">
        <v>82</v>
      </c>
      <c r="K1275" s="199" t="s">
        <v>21</v>
      </c>
      <c r="L1275" s="268"/>
      <c r="M1275" s="270"/>
      <c r="N1275" s="272"/>
    </row>
    <row r="1276" spans="2:14" ht="13.5" x14ac:dyDescent="0.25">
      <c r="B1276" s="122">
        <v>1259</v>
      </c>
      <c r="C1276" s="122" t="s">
        <v>245</v>
      </c>
      <c r="D1276" s="110" t="s">
        <v>71</v>
      </c>
      <c r="E1276" s="118">
        <v>45000</v>
      </c>
      <c r="F1276" s="289">
        <v>45000</v>
      </c>
      <c r="G1276" s="198">
        <v>550000</v>
      </c>
      <c r="H1276" s="207">
        <v>550000</v>
      </c>
      <c r="I1276" s="233"/>
      <c r="J1276" s="290" t="s">
        <v>82</v>
      </c>
      <c r="K1276" s="199" t="s">
        <v>21</v>
      </c>
      <c r="L1276" s="268"/>
      <c r="M1276" s="270"/>
      <c r="N1276" s="272"/>
    </row>
    <row r="1277" spans="2:14" ht="13.5" x14ac:dyDescent="0.25">
      <c r="B1277" s="122">
        <v>1260</v>
      </c>
      <c r="C1277" s="122" t="s">
        <v>245</v>
      </c>
      <c r="D1277" s="110" t="s">
        <v>71</v>
      </c>
      <c r="E1277" s="118">
        <v>45006</v>
      </c>
      <c r="F1277" s="289">
        <v>45006</v>
      </c>
      <c r="G1277" s="198">
        <v>880000</v>
      </c>
      <c r="H1277" s="207">
        <v>880000</v>
      </c>
      <c r="I1277" s="233"/>
      <c r="J1277" s="290" t="s">
        <v>82</v>
      </c>
      <c r="K1277" s="199" t="s">
        <v>21</v>
      </c>
      <c r="L1277" s="268"/>
      <c r="M1277" s="270"/>
      <c r="N1277" s="272"/>
    </row>
    <row r="1278" spans="2:14" ht="13.5" x14ac:dyDescent="0.25">
      <c r="B1278" s="122">
        <v>1261</v>
      </c>
      <c r="C1278" s="122" t="s">
        <v>245</v>
      </c>
      <c r="D1278" s="110" t="s">
        <v>71</v>
      </c>
      <c r="E1278" s="118">
        <v>45010</v>
      </c>
      <c r="F1278" s="289">
        <v>45010</v>
      </c>
      <c r="G1278" s="198">
        <v>1100000</v>
      </c>
      <c r="H1278" s="207">
        <v>1100000</v>
      </c>
      <c r="I1278" s="233"/>
      <c r="J1278" s="290" t="s">
        <v>82</v>
      </c>
      <c r="K1278" s="199" t="s">
        <v>21</v>
      </c>
      <c r="L1278" s="268"/>
      <c r="M1278" s="270"/>
      <c r="N1278" s="272"/>
    </row>
    <row r="1279" spans="2:14" ht="13.5" x14ac:dyDescent="0.25">
      <c r="B1279" s="122">
        <v>1262</v>
      </c>
      <c r="C1279" s="122" t="s">
        <v>245</v>
      </c>
      <c r="D1279" s="110" t="s">
        <v>71</v>
      </c>
      <c r="E1279" s="118">
        <v>45010</v>
      </c>
      <c r="F1279" s="289">
        <v>45010</v>
      </c>
      <c r="G1279" s="198">
        <v>1100000</v>
      </c>
      <c r="H1279" s="207">
        <v>1100000</v>
      </c>
      <c r="I1279" s="233"/>
      <c r="J1279" s="290" t="s">
        <v>82</v>
      </c>
      <c r="K1279" s="199" t="s">
        <v>21</v>
      </c>
      <c r="L1279" s="268"/>
      <c r="M1279" s="270"/>
      <c r="N1279" s="272"/>
    </row>
    <row r="1280" spans="2:14" ht="13.5" x14ac:dyDescent="0.25">
      <c r="B1280" s="122">
        <v>1263</v>
      </c>
      <c r="C1280" s="122" t="s">
        <v>404</v>
      </c>
      <c r="D1280" s="110" t="s">
        <v>367</v>
      </c>
      <c r="E1280" s="118">
        <v>45016</v>
      </c>
      <c r="F1280" s="289">
        <v>45046</v>
      </c>
      <c r="G1280" s="198">
        <v>55837</v>
      </c>
      <c r="H1280" s="207">
        <v>55837</v>
      </c>
      <c r="I1280" s="233"/>
      <c r="J1280" s="290" t="s">
        <v>342</v>
      </c>
      <c r="K1280" s="199" t="s">
        <v>21</v>
      </c>
      <c r="L1280" s="268"/>
      <c r="M1280" s="270"/>
      <c r="N1280" s="272"/>
    </row>
    <row r="1281" spans="2:14" ht="13.5" x14ac:dyDescent="0.25">
      <c r="B1281" s="122">
        <v>1264</v>
      </c>
      <c r="C1281" s="122" t="s">
        <v>405</v>
      </c>
      <c r="D1281" s="110" t="s">
        <v>71</v>
      </c>
      <c r="E1281" s="118">
        <v>45001</v>
      </c>
      <c r="F1281" s="289">
        <v>45001</v>
      </c>
      <c r="G1281" s="198">
        <v>799000</v>
      </c>
      <c r="H1281" s="207">
        <v>799000</v>
      </c>
      <c r="I1281" s="233"/>
      <c r="J1281" s="290" t="s">
        <v>82</v>
      </c>
      <c r="K1281" s="199" t="s">
        <v>21</v>
      </c>
      <c r="L1281" s="268"/>
      <c r="M1281" s="270"/>
      <c r="N1281" s="272"/>
    </row>
    <row r="1282" spans="2:14" ht="13.5" x14ac:dyDescent="0.25">
      <c r="B1282" s="122">
        <v>1265</v>
      </c>
      <c r="C1282" s="122" t="s">
        <v>406</v>
      </c>
      <c r="D1282" s="110" t="s">
        <v>367</v>
      </c>
      <c r="E1282" s="118">
        <v>45016</v>
      </c>
      <c r="F1282" s="289">
        <v>45046</v>
      </c>
      <c r="G1282" s="198">
        <v>150025</v>
      </c>
      <c r="H1282" s="207">
        <v>150025</v>
      </c>
      <c r="I1282" s="233"/>
      <c r="J1282" s="290" t="s">
        <v>342</v>
      </c>
      <c r="K1282" s="199" t="s">
        <v>21</v>
      </c>
      <c r="L1282" s="268"/>
      <c r="M1282" s="270"/>
      <c r="N1282" s="272"/>
    </row>
    <row r="1283" spans="2:14" ht="13.5" x14ac:dyDescent="0.25">
      <c r="B1283" s="122">
        <v>1266</v>
      </c>
      <c r="C1283" s="122" t="s">
        <v>407</v>
      </c>
      <c r="D1283" s="110" t="s">
        <v>71</v>
      </c>
      <c r="E1283" s="118">
        <v>45014</v>
      </c>
      <c r="F1283" s="289">
        <v>45045</v>
      </c>
      <c r="G1283" s="198">
        <v>217898</v>
      </c>
      <c r="H1283" s="207">
        <v>217898</v>
      </c>
      <c r="I1283" s="233"/>
      <c r="J1283" s="290" t="s">
        <v>82</v>
      </c>
      <c r="K1283" s="199" t="s">
        <v>21</v>
      </c>
      <c r="L1283" s="268"/>
      <c r="M1283" s="270"/>
      <c r="N1283" s="272"/>
    </row>
    <row r="1284" spans="2:14" ht="13.5" x14ac:dyDescent="0.25">
      <c r="B1284" s="122">
        <v>1267</v>
      </c>
      <c r="C1284" s="122" t="s">
        <v>289</v>
      </c>
      <c r="D1284" s="110" t="s">
        <v>71</v>
      </c>
      <c r="E1284" s="118">
        <v>44967</v>
      </c>
      <c r="F1284" s="289">
        <v>45026</v>
      </c>
      <c r="G1284" s="198">
        <v>632000</v>
      </c>
      <c r="H1284" s="207">
        <v>632000</v>
      </c>
      <c r="I1284" s="233"/>
      <c r="J1284" s="290" t="s">
        <v>82</v>
      </c>
      <c r="K1284" s="199" t="s">
        <v>21</v>
      </c>
      <c r="L1284" s="268"/>
      <c r="M1284" s="270"/>
      <c r="N1284" s="272"/>
    </row>
    <row r="1285" spans="2:14" ht="13.5" x14ac:dyDescent="0.25">
      <c r="B1285" s="122">
        <v>1268</v>
      </c>
      <c r="C1285" s="122" t="s">
        <v>289</v>
      </c>
      <c r="D1285" s="110" t="s">
        <v>71</v>
      </c>
      <c r="E1285" s="118">
        <v>45013</v>
      </c>
      <c r="F1285" s="289">
        <v>45044</v>
      </c>
      <c r="G1285" s="198">
        <v>619265</v>
      </c>
      <c r="H1285" s="207">
        <v>619265</v>
      </c>
      <c r="I1285" s="233"/>
      <c r="J1285" s="290" t="s">
        <v>82</v>
      </c>
      <c r="K1285" s="199" t="s">
        <v>21</v>
      </c>
      <c r="L1285" s="268"/>
      <c r="M1285" s="270"/>
      <c r="N1285" s="272"/>
    </row>
    <row r="1286" spans="2:14" ht="13.5" x14ac:dyDescent="0.25">
      <c r="B1286" s="122">
        <v>1269</v>
      </c>
      <c r="C1286" s="122" t="s">
        <v>408</v>
      </c>
      <c r="D1286" s="110" t="s">
        <v>71</v>
      </c>
      <c r="E1286" s="118">
        <v>44973</v>
      </c>
      <c r="F1286" s="289">
        <v>44973</v>
      </c>
      <c r="G1286" s="198">
        <v>103717950.336</v>
      </c>
      <c r="H1286" s="207"/>
      <c r="I1286" s="233">
        <v>14414.4</v>
      </c>
      <c r="J1286" s="290" t="s">
        <v>82</v>
      </c>
      <c r="K1286" s="199" t="s">
        <v>21</v>
      </c>
      <c r="L1286" s="268"/>
      <c r="M1286" s="270"/>
      <c r="N1286" s="272"/>
    </row>
    <row r="1287" spans="2:14" ht="13.5" x14ac:dyDescent="0.25">
      <c r="B1287" s="122">
        <v>1270</v>
      </c>
      <c r="C1287" s="122" t="s">
        <v>408</v>
      </c>
      <c r="D1287" s="110" t="s">
        <v>71</v>
      </c>
      <c r="E1287" s="118">
        <v>44977</v>
      </c>
      <c r="F1287" s="289">
        <v>44977</v>
      </c>
      <c r="G1287" s="198">
        <v>103717950.336</v>
      </c>
      <c r="H1287" s="207"/>
      <c r="I1287" s="233">
        <v>14414.4</v>
      </c>
      <c r="J1287" s="290" t="s">
        <v>82</v>
      </c>
      <c r="K1287" s="199" t="s">
        <v>21</v>
      </c>
      <c r="L1287" s="268"/>
      <c r="M1287" s="270"/>
      <c r="N1287" s="272"/>
    </row>
    <row r="1288" spans="2:14" ht="13.5" x14ac:dyDescent="0.25">
      <c r="B1288" s="122">
        <v>1271</v>
      </c>
      <c r="C1288" s="122" t="s">
        <v>408</v>
      </c>
      <c r="D1288" s="110" t="s">
        <v>71</v>
      </c>
      <c r="E1288" s="118">
        <v>44979</v>
      </c>
      <c r="F1288" s="289">
        <v>44979</v>
      </c>
      <c r="G1288" s="198">
        <v>6458626.9440000001</v>
      </c>
      <c r="H1288" s="207"/>
      <c r="I1288" s="233">
        <v>897.6</v>
      </c>
      <c r="J1288" s="290" t="s">
        <v>82</v>
      </c>
      <c r="K1288" s="199" t="s">
        <v>21</v>
      </c>
      <c r="L1288" s="268"/>
      <c r="M1288" s="270"/>
      <c r="N1288" s="272"/>
    </row>
    <row r="1289" spans="2:14" ht="13.5" x14ac:dyDescent="0.25">
      <c r="B1289" s="122">
        <v>1272</v>
      </c>
      <c r="C1289" s="122" t="s">
        <v>408</v>
      </c>
      <c r="D1289" s="110" t="s">
        <v>71</v>
      </c>
      <c r="E1289" s="118">
        <v>44988</v>
      </c>
      <c r="F1289" s="289">
        <v>44988</v>
      </c>
      <c r="G1289" s="198">
        <v>92605312.799999997</v>
      </c>
      <c r="H1289" s="207"/>
      <c r="I1289" s="233">
        <v>12870</v>
      </c>
      <c r="J1289" s="290" t="s">
        <v>82</v>
      </c>
      <c r="K1289" s="199" t="s">
        <v>21</v>
      </c>
      <c r="L1289" s="268"/>
      <c r="M1289" s="270"/>
      <c r="N1289" s="272"/>
    </row>
    <row r="1290" spans="2:14" ht="13.5" x14ac:dyDescent="0.25">
      <c r="B1290" s="122">
        <v>1273</v>
      </c>
      <c r="C1290" s="122" t="s">
        <v>408</v>
      </c>
      <c r="D1290" s="110" t="s">
        <v>71</v>
      </c>
      <c r="E1290" s="118">
        <v>44988</v>
      </c>
      <c r="F1290" s="289">
        <v>44988</v>
      </c>
      <c r="G1290" s="198">
        <v>8342393.1359999999</v>
      </c>
      <c r="H1290" s="207"/>
      <c r="I1290" s="233">
        <v>1159.4000000000001</v>
      </c>
      <c r="J1290" s="290" t="s">
        <v>82</v>
      </c>
      <c r="K1290" s="199" t="s">
        <v>21</v>
      </c>
      <c r="L1290" s="268"/>
      <c r="M1290" s="270"/>
      <c r="N1290" s="272"/>
    </row>
    <row r="1291" spans="2:14" ht="13.5" x14ac:dyDescent="0.25">
      <c r="B1291" s="122">
        <v>1274</v>
      </c>
      <c r="C1291" s="122" t="s">
        <v>408</v>
      </c>
      <c r="D1291" s="110" t="s">
        <v>71</v>
      </c>
      <c r="E1291" s="118">
        <v>44999</v>
      </c>
      <c r="F1291" s="289">
        <v>44999</v>
      </c>
      <c r="G1291" s="198">
        <v>103717950.336</v>
      </c>
      <c r="H1291" s="207"/>
      <c r="I1291" s="233">
        <v>14414.4</v>
      </c>
      <c r="J1291" s="290" t="s">
        <v>82</v>
      </c>
      <c r="K1291" s="199" t="s">
        <v>21</v>
      </c>
      <c r="L1291" s="268"/>
      <c r="M1291" s="270"/>
      <c r="N1291" s="272"/>
    </row>
    <row r="1292" spans="2:14" ht="13.5" x14ac:dyDescent="0.25">
      <c r="B1292" s="122">
        <v>1275</v>
      </c>
      <c r="C1292" s="122" t="s">
        <v>408</v>
      </c>
      <c r="D1292" s="110" t="s">
        <v>71</v>
      </c>
      <c r="E1292" s="118">
        <v>44999</v>
      </c>
      <c r="F1292" s="289">
        <v>44999</v>
      </c>
      <c r="G1292" s="198">
        <v>103717950.336</v>
      </c>
      <c r="H1292" s="207"/>
      <c r="I1292" s="233">
        <v>14414.4</v>
      </c>
      <c r="J1292" s="290" t="s">
        <v>82</v>
      </c>
      <c r="K1292" s="199" t="s">
        <v>21</v>
      </c>
      <c r="L1292" s="268"/>
      <c r="M1292" s="270"/>
      <c r="N1292" s="272"/>
    </row>
    <row r="1293" spans="2:14" ht="13.5" x14ac:dyDescent="0.25">
      <c r="B1293" s="122">
        <v>1276</v>
      </c>
      <c r="C1293" s="122" t="s">
        <v>409</v>
      </c>
      <c r="D1293" s="110" t="s">
        <v>71</v>
      </c>
      <c r="E1293" s="118">
        <v>45015</v>
      </c>
      <c r="F1293" s="289">
        <v>45015</v>
      </c>
      <c r="G1293" s="198">
        <v>7746900</v>
      </c>
      <c r="H1293" s="207">
        <v>7746900</v>
      </c>
      <c r="I1293" s="233"/>
      <c r="J1293" s="290" t="s">
        <v>82</v>
      </c>
      <c r="K1293" s="199" t="s">
        <v>21</v>
      </c>
      <c r="L1293" s="268"/>
      <c r="M1293" s="270"/>
      <c r="N1293" s="272"/>
    </row>
    <row r="1294" spans="2:14" ht="13.5" x14ac:dyDescent="0.25">
      <c r="B1294" s="122">
        <v>1277</v>
      </c>
      <c r="C1294" s="122" t="s">
        <v>95</v>
      </c>
      <c r="D1294" s="110" t="s">
        <v>71</v>
      </c>
      <c r="E1294" s="118">
        <v>44286</v>
      </c>
      <c r="F1294" s="289">
        <v>44286</v>
      </c>
      <c r="G1294" s="198">
        <v>8656494</v>
      </c>
      <c r="H1294" s="207">
        <v>8656494</v>
      </c>
      <c r="I1294" s="233"/>
      <c r="J1294" s="290" t="s">
        <v>82</v>
      </c>
      <c r="K1294" s="199" t="s">
        <v>21</v>
      </c>
      <c r="L1294" s="268"/>
      <c r="M1294" s="270"/>
      <c r="N1294" s="272"/>
    </row>
    <row r="1295" spans="2:14" ht="13.5" x14ac:dyDescent="0.25">
      <c r="B1295" s="122">
        <v>1278</v>
      </c>
      <c r="C1295" s="122" t="s">
        <v>258</v>
      </c>
      <c r="D1295" s="110" t="s">
        <v>71</v>
      </c>
      <c r="E1295" s="118">
        <v>45016</v>
      </c>
      <c r="F1295" s="289">
        <v>45016</v>
      </c>
      <c r="G1295" s="198">
        <v>18033400</v>
      </c>
      <c r="H1295" s="207">
        <v>18033400</v>
      </c>
      <c r="I1295" s="233"/>
      <c r="J1295" s="290" t="s">
        <v>82</v>
      </c>
      <c r="K1295" s="199" t="s">
        <v>21</v>
      </c>
      <c r="L1295" s="268"/>
      <c r="M1295" s="270"/>
      <c r="N1295" s="272"/>
    </row>
    <row r="1296" spans="2:14" ht="13.5" x14ac:dyDescent="0.25">
      <c r="B1296" s="122">
        <v>1279</v>
      </c>
      <c r="C1296" s="122" t="s">
        <v>238</v>
      </c>
      <c r="D1296" s="110" t="s">
        <v>71</v>
      </c>
      <c r="E1296" s="118">
        <v>45012</v>
      </c>
      <c r="F1296" s="289">
        <v>45012</v>
      </c>
      <c r="G1296" s="198">
        <v>2734267.1999999997</v>
      </c>
      <c r="H1296" s="207"/>
      <c r="I1296" s="233">
        <v>380</v>
      </c>
      <c r="J1296" s="290" t="s">
        <v>82</v>
      </c>
      <c r="K1296" s="199" t="s">
        <v>21</v>
      </c>
      <c r="L1296" s="268"/>
      <c r="M1296" s="270"/>
      <c r="N1296" s="272"/>
    </row>
    <row r="1297" spans="2:14" ht="13.5" x14ac:dyDescent="0.25">
      <c r="B1297" s="122">
        <v>1280</v>
      </c>
      <c r="C1297" s="122" t="s">
        <v>238</v>
      </c>
      <c r="D1297" s="110" t="s">
        <v>71</v>
      </c>
      <c r="E1297" s="118">
        <v>45014</v>
      </c>
      <c r="F1297" s="289">
        <v>45014</v>
      </c>
      <c r="G1297" s="198">
        <v>9200000</v>
      </c>
      <c r="H1297" s="207">
        <v>9200000</v>
      </c>
      <c r="I1297" s="233"/>
      <c r="J1297" s="290" t="s">
        <v>82</v>
      </c>
      <c r="K1297" s="199" t="s">
        <v>21</v>
      </c>
      <c r="L1297" s="268"/>
      <c r="M1297" s="270"/>
      <c r="N1297" s="272"/>
    </row>
    <row r="1298" spans="2:14" ht="13.5" x14ac:dyDescent="0.25">
      <c r="B1298" s="122">
        <v>1281</v>
      </c>
      <c r="C1298" s="122" t="s">
        <v>264</v>
      </c>
      <c r="D1298" s="110" t="s">
        <v>71</v>
      </c>
      <c r="E1298" s="118">
        <v>44998</v>
      </c>
      <c r="F1298" s="289">
        <v>44998</v>
      </c>
      <c r="G1298" s="198">
        <v>102050</v>
      </c>
      <c r="H1298" s="207">
        <v>102050</v>
      </c>
      <c r="I1298" s="233"/>
      <c r="J1298" s="290" t="s">
        <v>82</v>
      </c>
      <c r="K1298" s="199" t="s">
        <v>21</v>
      </c>
      <c r="L1298" s="268"/>
      <c r="M1298" s="270"/>
      <c r="N1298" s="272"/>
    </row>
    <row r="1299" spans="2:14" ht="13.5" x14ac:dyDescent="0.25">
      <c r="B1299" s="122">
        <v>1282</v>
      </c>
      <c r="C1299" s="122" t="s">
        <v>410</v>
      </c>
      <c r="D1299" s="110" t="s">
        <v>71</v>
      </c>
      <c r="E1299" s="118">
        <v>45000</v>
      </c>
      <c r="F1299" s="289">
        <v>45000</v>
      </c>
      <c r="G1299" s="198">
        <v>3732300</v>
      </c>
      <c r="H1299" s="207">
        <v>3732300</v>
      </c>
      <c r="I1299" s="233"/>
      <c r="J1299" s="290" t="s">
        <v>82</v>
      </c>
      <c r="K1299" s="199" t="s">
        <v>21</v>
      </c>
      <c r="L1299" s="268"/>
      <c r="M1299" s="270"/>
      <c r="N1299" s="272"/>
    </row>
    <row r="1300" spans="2:14" ht="13.5" x14ac:dyDescent="0.25">
      <c r="B1300" s="122">
        <v>1283</v>
      </c>
      <c r="C1300" s="122" t="s">
        <v>410</v>
      </c>
      <c r="D1300" s="110" t="s">
        <v>71</v>
      </c>
      <c r="E1300" s="118">
        <v>45001</v>
      </c>
      <c r="F1300" s="289">
        <v>45001</v>
      </c>
      <c r="G1300" s="198">
        <v>3840000</v>
      </c>
      <c r="H1300" s="207">
        <v>3840000</v>
      </c>
      <c r="I1300" s="233"/>
      <c r="J1300" s="290" t="s">
        <v>82</v>
      </c>
      <c r="K1300" s="199" t="s">
        <v>21</v>
      </c>
      <c r="L1300" s="268"/>
      <c r="M1300" s="270"/>
      <c r="N1300" s="272"/>
    </row>
    <row r="1301" spans="2:14" ht="13.5" x14ac:dyDescent="0.25">
      <c r="B1301" s="122">
        <v>1284</v>
      </c>
      <c r="C1301" s="122" t="s">
        <v>410</v>
      </c>
      <c r="D1301" s="110" t="s">
        <v>71</v>
      </c>
      <c r="E1301" s="118">
        <v>45001</v>
      </c>
      <c r="F1301" s="289">
        <v>45001</v>
      </c>
      <c r="G1301" s="198">
        <v>5920000</v>
      </c>
      <c r="H1301" s="207">
        <v>5920000</v>
      </c>
      <c r="I1301" s="233"/>
      <c r="J1301" s="290" t="s">
        <v>82</v>
      </c>
      <c r="K1301" s="199" t="s">
        <v>21</v>
      </c>
      <c r="L1301" s="268"/>
      <c r="M1301" s="270"/>
      <c r="N1301" s="272"/>
    </row>
    <row r="1302" spans="2:14" ht="13.5" x14ac:dyDescent="0.25">
      <c r="B1302" s="122">
        <v>1285</v>
      </c>
      <c r="C1302" s="122" t="s">
        <v>410</v>
      </c>
      <c r="D1302" s="110" t="s">
        <v>71</v>
      </c>
      <c r="E1302" s="118">
        <v>45001</v>
      </c>
      <c r="F1302" s="289">
        <v>45001</v>
      </c>
      <c r="G1302" s="198">
        <v>4704000</v>
      </c>
      <c r="H1302" s="207">
        <v>4704000</v>
      </c>
      <c r="I1302" s="233"/>
      <c r="J1302" s="290" t="s">
        <v>82</v>
      </c>
      <c r="K1302" s="199" t="s">
        <v>21</v>
      </c>
      <c r="L1302" s="268"/>
      <c r="M1302" s="270"/>
      <c r="N1302" s="272"/>
    </row>
    <row r="1303" spans="2:14" ht="13.5" x14ac:dyDescent="0.25">
      <c r="B1303" s="122">
        <v>1286</v>
      </c>
      <c r="C1303" s="122" t="s">
        <v>410</v>
      </c>
      <c r="D1303" s="110" t="s">
        <v>71</v>
      </c>
      <c r="E1303" s="118">
        <v>45005</v>
      </c>
      <c r="F1303" s="289">
        <v>45005</v>
      </c>
      <c r="G1303" s="198">
        <v>523800</v>
      </c>
      <c r="H1303" s="207">
        <v>523800</v>
      </c>
      <c r="I1303" s="233"/>
      <c r="J1303" s="290" t="s">
        <v>82</v>
      </c>
      <c r="K1303" s="199" t="s">
        <v>21</v>
      </c>
      <c r="L1303" s="268"/>
      <c r="M1303" s="270"/>
      <c r="N1303" s="272"/>
    </row>
    <row r="1304" spans="2:14" ht="13.5" x14ac:dyDescent="0.25">
      <c r="B1304" s="122">
        <v>1287</v>
      </c>
      <c r="C1304" s="122" t="s">
        <v>410</v>
      </c>
      <c r="D1304" s="110" t="s">
        <v>71</v>
      </c>
      <c r="E1304" s="118">
        <v>45010</v>
      </c>
      <c r="F1304" s="289">
        <v>45010</v>
      </c>
      <c r="G1304" s="198">
        <v>2838000</v>
      </c>
      <c r="H1304" s="207">
        <v>2838000</v>
      </c>
      <c r="I1304" s="233"/>
      <c r="J1304" s="290" t="s">
        <v>82</v>
      </c>
      <c r="K1304" s="199" t="s">
        <v>21</v>
      </c>
      <c r="L1304" s="268"/>
      <c r="M1304" s="270"/>
      <c r="N1304" s="272"/>
    </row>
    <row r="1305" spans="2:14" ht="13.5" x14ac:dyDescent="0.25">
      <c r="B1305" s="122">
        <v>1288</v>
      </c>
      <c r="C1305" s="122" t="s">
        <v>410</v>
      </c>
      <c r="D1305" s="110" t="s">
        <v>71</v>
      </c>
      <c r="E1305" s="118">
        <v>45010</v>
      </c>
      <c r="F1305" s="289">
        <v>45010</v>
      </c>
      <c r="G1305" s="198">
        <v>4432000</v>
      </c>
      <c r="H1305" s="207">
        <v>4432000</v>
      </c>
      <c r="I1305" s="233"/>
      <c r="J1305" s="290" t="s">
        <v>82</v>
      </c>
      <c r="K1305" s="199" t="s">
        <v>21</v>
      </c>
      <c r="L1305" s="268"/>
      <c r="M1305" s="270"/>
      <c r="N1305" s="272"/>
    </row>
    <row r="1306" spans="2:14" ht="13.5" x14ac:dyDescent="0.25">
      <c r="B1306" s="122">
        <v>1289</v>
      </c>
      <c r="C1306" s="122" t="s">
        <v>410</v>
      </c>
      <c r="D1306" s="110" t="s">
        <v>71</v>
      </c>
      <c r="E1306" s="118">
        <v>45014</v>
      </c>
      <c r="F1306" s="289">
        <v>45014</v>
      </c>
      <c r="G1306" s="198">
        <v>8400000</v>
      </c>
      <c r="H1306" s="207">
        <v>8400000</v>
      </c>
      <c r="I1306" s="233"/>
      <c r="J1306" s="290" t="s">
        <v>82</v>
      </c>
      <c r="K1306" s="199" t="s">
        <v>21</v>
      </c>
      <c r="L1306" s="268"/>
      <c r="M1306" s="270"/>
      <c r="N1306" s="272"/>
    </row>
    <row r="1307" spans="2:14" ht="13.5" x14ac:dyDescent="0.25">
      <c r="B1307" s="122">
        <v>1290</v>
      </c>
      <c r="C1307" s="122" t="s">
        <v>411</v>
      </c>
      <c r="D1307" s="110" t="s">
        <v>71</v>
      </c>
      <c r="E1307" s="118">
        <v>45000</v>
      </c>
      <c r="F1307" s="289">
        <v>45000</v>
      </c>
      <c r="G1307" s="198">
        <v>22035099.592799999</v>
      </c>
      <c r="H1307" s="207"/>
      <c r="I1307" s="233">
        <v>3062.37</v>
      </c>
      <c r="J1307" s="290" t="s">
        <v>82</v>
      </c>
      <c r="K1307" s="199" t="s">
        <v>21</v>
      </c>
      <c r="L1307" s="268"/>
      <c r="M1307" s="270"/>
      <c r="N1307" s="272"/>
    </row>
    <row r="1308" spans="2:14" ht="13.5" x14ac:dyDescent="0.25">
      <c r="B1308" s="122">
        <v>1291</v>
      </c>
      <c r="C1308" s="122" t="s">
        <v>411</v>
      </c>
      <c r="D1308" s="110" t="s">
        <v>71</v>
      </c>
      <c r="E1308" s="118">
        <v>45000</v>
      </c>
      <c r="F1308" s="289">
        <v>45000</v>
      </c>
      <c r="G1308" s="198">
        <v>18044940.295199998</v>
      </c>
      <c r="H1308" s="207"/>
      <c r="I1308" s="233">
        <v>2507.83</v>
      </c>
      <c r="J1308" s="290" t="s">
        <v>82</v>
      </c>
      <c r="K1308" s="199" t="s">
        <v>21</v>
      </c>
      <c r="L1308" s="268"/>
      <c r="M1308" s="270"/>
      <c r="N1308" s="272"/>
    </row>
    <row r="1309" spans="2:14" ht="13.5" x14ac:dyDescent="0.25">
      <c r="B1309" s="122">
        <v>1292</v>
      </c>
      <c r="C1309" s="122" t="s">
        <v>411</v>
      </c>
      <c r="D1309" s="110" t="s">
        <v>71</v>
      </c>
      <c r="E1309" s="118">
        <v>45000</v>
      </c>
      <c r="F1309" s="289">
        <v>45000</v>
      </c>
      <c r="G1309" s="198">
        <v>3769115.3807999999</v>
      </c>
      <c r="H1309" s="207"/>
      <c r="I1309" s="233">
        <v>523.82000000000005</v>
      </c>
      <c r="J1309" s="290" t="s">
        <v>82</v>
      </c>
      <c r="K1309" s="199" t="s">
        <v>21</v>
      </c>
      <c r="L1309" s="268"/>
      <c r="M1309" s="270"/>
      <c r="N1309" s="272"/>
    </row>
    <row r="1310" spans="2:14" ht="13.5" x14ac:dyDescent="0.25">
      <c r="B1310" s="122">
        <v>1293</v>
      </c>
      <c r="C1310" s="122" t="s">
        <v>411</v>
      </c>
      <c r="D1310" s="110" t="s">
        <v>71</v>
      </c>
      <c r="E1310" s="118">
        <v>45000</v>
      </c>
      <c r="F1310" s="289">
        <v>45000</v>
      </c>
      <c r="G1310" s="198">
        <v>1365550.6032</v>
      </c>
      <c r="H1310" s="207"/>
      <c r="I1310" s="233">
        <v>189.78</v>
      </c>
      <c r="J1310" s="290" t="s">
        <v>82</v>
      </c>
      <c r="K1310" s="199" t="s">
        <v>21</v>
      </c>
      <c r="L1310" s="268"/>
      <c r="M1310" s="270"/>
      <c r="N1310" s="272"/>
    </row>
    <row r="1311" spans="2:14" ht="13.5" x14ac:dyDescent="0.25">
      <c r="B1311" s="122">
        <v>1294</v>
      </c>
      <c r="C1311" s="122" t="s">
        <v>411</v>
      </c>
      <c r="D1311" s="110" t="s">
        <v>71</v>
      </c>
      <c r="E1311" s="118">
        <v>45000</v>
      </c>
      <c r="F1311" s="289">
        <v>45000</v>
      </c>
      <c r="G1311" s="198">
        <v>11872476</v>
      </c>
      <c r="H1311" s="207"/>
      <c r="I1311" s="233">
        <v>1650</v>
      </c>
      <c r="J1311" s="290" t="s">
        <v>82</v>
      </c>
      <c r="K1311" s="199" t="s">
        <v>21</v>
      </c>
      <c r="L1311" s="268"/>
      <c r="M1311" s="270"/>
      <c r="N1311" s="272"/>
    </row>
    <row r="1312" spans="2:14" ht="13.5" x14ac:dyDescent="0.25">
      <c r="B1312" s="122">
        <v>1295</v>
      </c>
      <c r="C1312" s="122" t="s">
        <v>412</v>
      </c>
      <c r="D1312" s="110" t="s">
        <v>71</v>
      </c>
      <c r="E1312" s="118">
        <v>44914</v>
      </c>
      <c r="F1312" s="289">
        <v>45035</v>
      </c>
      <c r="G1312" s="198">
        <v>7207</v>
      </c>
      <c r="H1312" s="207">
        <v>7207</v>
      </c>
      <c r="I1312" s="233"/>
      <c r="J1312" s="290" t="s">
        <v>82</v>
      </c>
      <c r="K1312" s="199" t="s">
        <v>21</v>
      </c>
      <c r="L1312" s="268"/>
      <c r="M1312" s="270"/>
      <c r="N1312" s="272"/>
    </row>
    <row r="1313" spans="2:14" ht="13.5" x14ac:dyDescent="0.25">
      <c r="B1313" s="122">
        <v>1296</v>
      </c>
      <c r="C1313" s="122" t="s">
        <v>413</v>
      </c>
      <c r="D1313" s="110" t="s">
        <v>71</v>
      </c>
      <c r="E1313" s="118">
        <v>45009</v>
      </c>
      <c r="F1313" s="289">
        <v>45009</v>
      </c>
      <c r="G1313" s="198">
        <v>5880017</v>
      </c>
      <c r="H1313" s="207">
        <v>5880017</v>
      </c>
      <c r="I1313" s="233"/>
      <c r="J1313" s="290" t="s">
        <v>82</v>
      </c>
      <c r="K1313" s="199" t="s">
        <v>21</v>
      </c>
      <c r="L1313" s="268"/>
      <c r="M1313" s="270"/>
      <c r="N1313" s="272"/>
    </row>
    <row r="1314" spans="2:14" ht="13.5" x14ac:dyDescent="0.25">
      <c r="B1314" s="122">
        <v>1297</v>
      </c>
      <c r="C1314" s="122" t="s">
        <v>414</v>
      </c>
      <c r="D1314" s="110" t="s">
        <v>71</v>
      </c>
      <c r="E1314" s="118">
        <v>45016</v>
      </c>
      <c r="F1314" s="289">
        <v>45016</v>
      </c>
      <c r="G1314" s="198">
        <v>869641</v>
      </c>
      <c r="H1314" s="207">
        <v>869641</v>
      </c>
      <c r="I1314" s="233"/>
      <c r="J1314" s="290" t="s">
        <v>82</v>
      </c>
      <c r="K1314" s="199" t="s">
        <v>21</v>
      </c>
      <c r="L1314" s="268"/>
      <c r="M1314" s="270"/>
      <c r="N1314" s="272"/>
    </row>
    <row r="1315" spans="2:14" ht="13.5" x14ac:dyDescent="0.25">
      <c r="B1315" s="122">
        <v>1298</v>
      </c>
      <c r="C1315" s="122" t="s">
        <v>215</v>
      </c>
      <c r="D1315" s="110" t="s">
        <v>71</v>
      </c>
      <c r="E1315" s="118">
        <v>44593</v>
      </c>
      <c r="F1315" s="289">
        <v>44593</v>
      </c>
      <c r="G1315" s="198">
        <v>497770</v>
      </c>
      <c r="H1315" s="207">
        <v>497770</v>
      </c>
      <c r="I1315" s="233"/>
      <c r="J1315" s="290" t="s">
        <v>82</v>
      </c>
      <c r="K1315" s="199" t="s">
        <v>21</v>
      </c>
      <c r="L1315" s="268"/>
      <c r="M1315" s="270"/>
      <c r="N1315" s="272"/>
    </row>
    <row r="1316" spans="2:14" ht="13.5" x14ac:dyDescent="0.25">
      <c r="B1316" s="122">
        <v>1299</v>
      </c>
      <c r="C1316" s="122" t="s">
        <v>215</v>
      </c>
      <c r="D1316" s="110" t="s">
        <v>71</v>
      </c>
      <c r="E1316" s="118">
        <v>44684</v>
      </c>
      <c r="F1316" s="289">
        <v>44684</v>
      </c>
      <c r="G1316" s="198">
        <v>562183</v>
      </c>
      <c r="H1316" s="207">
        <v>562183</v>
      </c>
      <c r="I1316" s="233"/>
      <c r="J1316" s="290" t="s">
        <v>82</v>
      </c>
      <c r="K1316" s="199" t="s">
        <v>21</v>
      </c>
      <c r="L1316" s="268"/>
      <c r="M1316" s="270"/>
      <c r="N1316" s="272"/>
    </row>
    <row r="1317" spans="2:14" ht="13.5" x14ac:dyDescent="0.25">
      <c r="B1317" s="122">
        <v>1300</v>
      </c>
      <c r="C1317" s="122" t="s">
        <v>215</v>
      </c>
      <c r="D1317" s="110" t="s">
        <v>71</v>
      </c>
      <c r="E1317" s="118">
        <v>44684</v>
      </c>
      <c r="F1317" s="289">
        <v>44684</v>
      </c>
      <c r="G1317" s="198">
        <v>458290</v>
      </c>
      <c r="H1317" s="207">
        <v>458290</v>
      </c>
      <c r="I1317" s="233"/>
      <c r="J1317" s="290" t="s">
        <v>82</v>
      </c>
      <c r="K1317" s="199" t="s">
        <v>21</v>
      </c>
      <c r="L1317" s="268"/>
      <c r="M1317" s="270"/>
      <c r="N1317" s="272"/>
    </row>
    <row r="1318" spans="2:14" ht="13.5" x14ac:dyDescent="0.25">
      <c r="B1318" s="122">
        <v>1301</v>
      </c>
      <c r="C1318" s="122" t="s">
        <v>215</v>
      </c>
      <c r="D1318" s="110" t="s">
        <v>71</v>
      </c>
      <c r="E1318" s="118">
        <v>44774</v>
      </c>
      <c r="F1318" s="289">
        <v>44774</v>
      </c>
      <c r="G1318" s="198">
        <v>2450000</v>
      </c>
      <c r="H1318" s="207">
        <v>2450000</v>
      </c>
      <c r="I1318" s="233"/>
      <c r="J1318" s="290" t="s">
        <v>82</v>
      </c>
      <c r="K1318" s="199" t="s">
        <v>21</v>
      </c>
      <c r="L1318" s="268"/>
      <c r="M1318" s="270"/>
      <c r="N1318" s="272"/>
    </row>
    <row r="1319" spans="2:14" ht="13.5" x14ac:dyDescent="0.25">
      <c r="B1319" s="122">
        <v>1302</v>
      </c>
      <c r="C1319" s="122" t="s">
        <v>215</v>
      </c>
      <c r="D1319" s="110" t="s">
        <v>71</v>
      </c>
      <c r="E1319" s="118">
        <v>44774</v>
      </c>
      <c r="F1319" s="289">
        <v>44774</v>
      </c>
      <c r="G1319" s="198">
        <v>242386</v>
      </c>
      <c r="H1319" s="207">
        <v>242386</v>
      </c>
      <c r="I1319" s="233"/>
      <c r="J1319" s="290" t="s">
        <v>82</v>
      </c>
      <c r="K1319" s="199" t="s">
        <v>21</v>
      </c>
      <c r="L1319" s="268"/>
      <c r="M1319" s="270"/>
      <c r="N1319" s="272"/>
    </row>
    <row r="1320" spans="2:14" ht="13.5" x14ac:dyDescent="0.25">
      <c r="B1320" s="122">
        <v>1303</v>
      </c>
      <c r="C1320" s="122" t="s">
        <v>215</v>
      </c>
      <c r="D1320" s="110" t="s">
        <v>71</v>
      </c>
      <c r="E1320" s="118">
        <v>44774</v>
      </c>
      <c r="F1320" s="289">
        <v>44774</v>
      </c>
      <c r="G1320" s="198">
        <v>544040</v>
      </c>
      <c r="H1320" s="207">
        <v>544040</v>
      </c>
      <c r="I1320" s="233"/>
      <c r="J1320" s="290" t="s">
        <v>82</v>
      </c>
      <c r="K1320" s="199" t="s">
        <v>21</v>
      </c>
      <c r="L1320" s="268"/>
      <c r="M1320" s="270"/>
      <c r="N1320" s="272"/>
    </row>
    <row r="1321" spans="2:14" ht="13.5" x14ac:dyDescent="0.25">
      <c r="B1321" s="122">
        <v>1304</v>
      </c>
      <c r="C1321" s="122" t="s">
        <v>215</v>
      </c>
      <c r="D1321" s="110" t="s">
        <v>71</v>
      </c>
      <c r="E1321" s="118">
        <v>44866</v>
      </c>
      <c r="F1321" s="289">
        <v>44866</v>
      </c>
      <c r="G1321" s="198">
        <v>1481206</v>
      </c>
      <c r="H1321" s="207">
        <v>1481206</v>
      </c>
      <c r="I1321" s="233"/>
      <c r="J1321" s="290" t="s">
        <v>82</v>
      </c>
      <c r="K1321" s="199" t="s">
        <v>21</v>
      </c>
      <c r="L1321" s="268"/>
      <c r="M1321" s="270"/>
      <c r="N1321" s="272"/>
    </row>
    <row r="1322" spans="2:14" ht="13.5" x14ac:dyDescent="0.25">
      <c r="B1322" s="122">
        <v>1305</v>
      </c>
      <c r="C1322" s="122" t="s">
        <v>215</v>
      </c>
      <c r="D1322" s="110" t="s">
        <v>71</v>
      </c>
      <c r="E1322" s="118">
        <v>44866</v>
      </c>
      <c r="F1322" s="289">
        <v>44866</v>
      </c>
      <c r="G1322" s="198">
        <v>2450000</v>
      </c>
      <c r="H1322" s="207">
        <v>2450000</v>
      </c>
      <c r="I1322" s="233"/>
      <c r="J1322" s="290" t="s">
        <v>82</v>
      </c>
      <c r="K1322" s="199" t="s">
        <v>21</v>
      </c>
      <c r="L1322" s="268"/>
      <c r="M1322" s="270"/>
      <c r="N1322" s="272"/>
    </row>
    <row r="1323" spans="2:14" ht="13.5" x14ac:dyDescent="0.25">
      <c r="B1323" s="122">
        <v>1306</v>
      </c>
      <c r="C1323" s="122" t="s">
        <v>215</v>
      </c>
      <c r="D1323" s="110" t="s">
        <v>71</v>
      </c>
      <c r="E1323" s="118">
        <v>44987</v>
      </c>
      <c r="F1323" s="289">
        <v>44987</v>
      </c>
      <c r="G1323" s="198">
        <v>38500000</v>
      </c>
      <c r="H1323" s="207">
        <v>38500000</v>
      </c>
      <c r="I1323" s="233"/>
      <c r="J1323" s="290" t="s">
        <v>82</v>
      </c>
      <c r="K1323" s="199" t="s">
        <v>21</v>
      </c>
      <c r="L1323" s="268"/>
      <c r="M1323" s="270"/>
      <c r="N1323" s="272"/>
    </row>
    <row r="1324" spans="2:14" ht="13.5" x14ac:dyDescent="0.25">
      <c r="B1324" s="122">
        <v>1307</v>
      </c>
      <c r="C1324" s="122" t="s">
        <v>215</v>
      </c>
      <c r="D1324" s="110" t="s">
        <v>71</v>
      </c>
      <c r="E1324" s="118">
        <v>44987</v>
      </c>
      <c r="F1324" s="289">
        <v>44987</v>
      </c>
      <c r="G1324" s="198">
        <v>7321600</v>
      </c>
      <c r="H1324" s="207">
        <v>7321600</v>
      </c>
      <c r="I1324" s="233"/>
      <c r="J1324" s="290" t="s">
        <v>82</v>
      </c>
      <c r="K1324" s="199" t="s">
        <v>21</v>
      </c>
      <c r="L1324" s="268"/>
      <c r="M1324" s="270"/>
      <c r="N1324" s="272"/>
    </row>
    <row r="1325" spans="2:14" ht="13.5" x14ac:dyDescent="0.25">
      <c r="B1325" s="122">
        <v>1308</v>
      </c>
      <c r="C1325" s="122" t="s">
        <v>251</v>
      </c>
      <c r="D1325" s="110" t="s">
        <v>71</v>
      </c>
      <c r="E1325" s="118">
        <v>44684</v>
      </c>
      <c r="F1325" s="289">
        <v>44715</v>
      </c>
      <c r="G1325" s="198">
        <v>31062</v>
      </c>
      <c r="H1325" s="207">
        <v>31062</v>
      </c>
      <c r="I1325" s="233"/>
      <c r="J1325" s="290" t="s">
        <v>82</v>
      </c>
      <c r="K1325" s="199" t="s">
        <v>21</v>
      </c>
      <c r="L1325" s="268"/>
      <c r="M1325" s="270"/>
      <c r="N1325" s="272"/>
    </row>
    <row r="1326" spans="2:14" ht="13.5" x14ac:dyDescent="0.25">
      <c r="B1326" s="122">
        <v>1309</v>
      </c>
      <c r="C1326" s="122" t="s">
        <v>415</v>
      </c>
      <c r="D1326" s="110" t="s">
        <v>71</v>
      </c>
      <c r="E1326" s="118">
        <v>45013</v>
      </c>
      <c r="F1326" s="289">
        <v>45044</v>
      </c>
      <c r="G1326" s="198">
        <v>1373140</v>
      </c>
      <c r="H1326" s="207">
        <v>1373140</v>
      </c>
      <c r="I1326" s="233"/>
      <c r="J1326" s="290" t="s">
        <v>82</v>
      </c>
      <c r="K1326" s="199" t="s">
        <v>21</v>
      </c>
      <c r="L1326" s="268"/>
      <c r="M1326" s="270"/>
      <c r="N1326" s="272"/>
    </row>
    <row r="1327" spans="2:14" ht="13.5" x14ac:dyDescent="0.25">
      <c r="B1327" s="122">
        <v>1310</v>
      </c>
      <c r="C1327" s="122" t="s">
        <v>416</v>
      </c>
      <c r="D1327" s="110" t="s">
        <v>71</v>
      </c>
      <c r="E1327" s="118">
        <v>45013</v>
      </c>
      <c r="F1327" s="289">
        <v>45013</v>
      </c>
      <c r="G1327" s="198">
        <v>93393</v>
      </c>
      <c r="H1327" s="207">
        <v>93393</v>
      </c>
      <c r="I1327" s="233"/>
      <c r="J1327" s="290" t="s">
        <v>82</v>
      </c>
      <c r="K1327" s="199" t="s">
        <v>21</v>
      </c>
      <c r="L1327" s="268"/>
      <c r="M1327" s="270"/>
      <c r="N1327" s="272"/>
    </row>
    <row r="1328" spans="2:14" ht="13.5" x14ac:dyDescent="0.25">
      <c r="B1328" s="122">
        <v>1311</v>
      </c>
      <c r="C1328" s="122" t="s">
        <v>417</v>
      </c>
      <c r="D1328" s="110" t="s">
        <v>367</v>
      </c>
      <c r="E1328" s="118">
        <v>45016</v>
      </c>
      <c r="F1328" s="289">
        <v>45046</v>
      </c>
      <c r="G1328" s="198">
        <v>122970</v>
      </c>
      <c r="H1328" s="207">
        <v>122970</v>
      </c>
      <c r="I1328" s="233"/>
      <c r="J1328" s="290" t="s">
        <v>342</v>
      </c>
      <c r="K1328" s="199" t="s">
        <v>21</v>
      </c>
      <c r="L1328" s="268"/>
      <c r="M1328" s="270"/>
      <c r="N1328" s="272"/>
    </row>
    <row r="1329" spans="2:14" ht="13.5" x14ac:dyDescent="0.25">
      <c r="B1329" s="122">
        <v>1312</v>
      </c>
      <c r="C1329" s="122" t="s">
        <v>255</v>
      </c>
      <c r="D1329" s="110" t="s">
        <v>71</v>
      </c>
      <c r="E1329" s="118">
        <v>44980</v>
      </c>
      <c r="F1329" s="289">
        <v>44980</v>
      </c>
      <c r="G1329" s="198">
        <v>440000</v>
      </c>
      <c r="H1329" s="207">
        <v>440000</v>
      </c>
      <c r="I1329" s="233"/>
      <c r="J1329" s="290" t="s">
        <v>82</v>
      </c>
      <c r="K1329" s="199" t="s">
        <v>21</v>
      </c>
      <c r="L1329" s="268"/>
      <c r="M1329" s="270"/>
      <c r="N1329" s="272"/>
    </row>
    <row r="1330" spans="2:14" ht="13.5" x14ac:dyDescent="0.25">
      <c r="B1330" s="122">
        <v>1313</v>
      </c>
      <c r="C1330" s="122" t="s">
        <v>255</v>
      </c>
      <c r="D1330" s="110" t="s">
        <v>71</v>
      </c>
      <c r="E1330" s="118">
        <v>44985</v>
      </c>
      <c r="F1330" s="289">
        <v>44985</v>
      </c>
      <c r="G1330" s="198">
        <v>748000</v>
      </c>
      <c r="H1330" s="207">
        <v>748000</v>
      </c>
      <c r="I1330" s="233"/>
      <c r="J1330" s="290" t="s">
        <v>82</v>
      </c>
      <c r="K1330" s="199" t="s">
        <v>21</v>
      </c>
      <c r="L1330" s="268"/>
      <c r="M1330" s="270"/>
      <c r="N1330" s="272"/>
    </row>
    <row r="1331" spans="2:14" ht="13.5" x14ac:dyDescent="0.25">
      <c r="B1331" s="122">
        <v>1314</v>
      </c>
      <c r="C1331" s="122" t="s">
        <v>255</v>
      </c>
      <c r="D1331" s="110" t="s">
        <v>71</v>
      </c>
      <c r="E1331" s="118">
        <v>45013</v>
      </c>
      <c r="F1331" s="289">
        <v>45013</v>
      </c>
      <c r="G1331" s="198">
        <v>572000</v>
      </c>
      <c r="H1331" s="207">
        <v>572000</v>
      </c>
      <c r="I1331" s="233"/>
      <c r="J1331" s="290" t="s">
        <v>82</v>
      </c>
      <c r="K1331" s="199" t="s">
        <v>21</v>
      </c>
      <c r="L1331" s="268"/>
      <c r="M1331" s="270"/>
      <c r="N1331" s="272"/>
    </row>
    <row r="1332" spans="2:14" ht="13.5" x14ac:dyDescent="0.25">
      <c r="B1332" s="122">
        <v>1315</v>
      </c>
      <c r="C1332" s="122" t="s">
        <v>418</v>
      </c>
      <c r="D1332" s="110" t="s">
        <v>71</v>
      </c>
      <c r="E1332" s="118">
        <v>45014</v>
      </c>
      <c r="F1332" s="289">
        <v>45014</v>
      </c>
      <c r="G1332" s="198">
        <v>255697</v>
      </c>
      <c r="H1332" s="207">
        <v>255697</v>
      </c>
      <c r="I1332" s="233"/>
      <c r="J1332" s="290" t="s">
        <v>82</v>
      </c>
      <c r="K1332" s="199" t="s">
        <v>21</v>
      </c>
      <c r="L1332" s="268"/>
      <c r="M1332" s="270"/>
      <c r="N1332" s="272"/>
    </row>
    <row r="1333" spans="2:14" ht="13.5" x14ac:dyDescent="0.25">
      <c r="B1333" s="122">
        <v>1316</v>
      </c>
      <c r="C1333" s="122" t="s">
        <v>418</v>
      </c>
      <c r="D1333" s="110" t="s">
        <v>71</v>
      </c>
      <c r="E1333" s="118">
        <v>45016</v>
      </c>
      <c r="F1333" s="289">
        <v>45016</v>
      </c>
      <c r="G1333" s="198">
        <v>401897</v>
      </c>
      <c r="H1333" s="207">
        <v>401897</v>
      </c>
      <c r="I1333" s="233"/>
      <c r="J1333" s="290" t="s">
        <v>82</v>
      </c>
      <c r="K1333" s="199" t="s">
        <v>21</v>
      </c>
      <c r="L1333" s="268"/>
      <c r="M1333" s="270"/>
      <c r="N1333" s="272"/>
    </row>
    <row r="1334" spans="2:14" ht="13.5" x14ac:dyDescent="0.25">
      <c r="B1334" s="122">
        <v>1317</v>
      </c>
      <c r="C1334" s="122" t="s">
        <v>308</v>
      </c>
      <c r="D1334" s="110" t="s">
        <v>71</v>
      </c>
      <c r="E1334" s="118">
        <v>44846</v>
      </c>
      <c r="F1334" s="289">
        <v>44846</v>
      </c>
      <c r="G1334" s="198">
        <v>1700000</v>
      </c>
      <c r="H1334" s="207">
        <v>1700000</v>
      </c>
      <c r="I1334" s="233"/>
      <c r="J1334" s="290" t="s">
        <v>82</v>
      </c>
      <c r="K1334" s="199" t="s">
        <v>21</v>
      </c>
      <c r="L1334" s="268"/>
      <c r="M1334" s="270"/>
      <c r="N1334" s="272"/>
    </row>
    <row r="1335" spans="2:14" ht="13.5" x14ac:dyDescent="0.25">
      <c r="B1335" s="122">
        <v>1318</v>
      </c>
      <c r="C1335" s="122" t="s">
        <v>419</v>
      </c>
      <c r="D1335" s="110" t="s">
        <v>71</v>
      </c>
      <c r="E1335" s="118">
        <v>43467</v>
      </c>
      <c r="F1335" s="289">
        <v>45018</v>
      </c>
      <c r="G1335" s="198">
        <v>3353051.0808000034</v>
      </c>
      <c r="H1335" s="207"/>
      <c r="I1335" s="233">
        <v>465.99667022447602</v>
      </c>
      <c r="J1335" s="290" t="s">
        <v>82</v>
      </c>
      <c r="K1335" s="199" t="s">
        <v>21</v>
      </c>
      <c r="L1335" s="268"/>
      <c r="M1335" s="270"/>
      <c r="N1335" s="272"/>
    </row>
    <row r="1336" spans="2:14" ht="13.5" x14ac:dyDescent="0.25">
      <c r="B1336" s="122">
        <v>1319</v>
      </c>
      <c r="C1336" s="122" t="s">
        <v>419</v>
      </c>
      <c r="D1336" s="110" t="s">
        <v>71</v>
      </c>
      <c r="E1336" s="118">
        <v>43467</v>
      </c>
      <c r="F1336" s="289">
        <v>45018</v>
      </c>
      <c r="G1336" s="198">
        <v>4732200</v>
      </c>
      <c r="H1336" s="207"/>
      <c r="I1336" s="233">
        <v>657.66652213068278</v>
      </c>
      <c r="J1336" s="290" t="s">
        <v>82</v>
      </c>
      <c r="K1336" s="199" t="s">
        <v>21</v>
      </c>
      <c r="L1336" s="268"/>
      <c r="M1336" s="270"/>
      <c r="N1336" s="272"/>
    </row>
    <row r="1337" spans="2:14" ht="13.5" x14ac:dyDescent="0.25">
      <c r="B1337" s="122">
        <v>1320</v>
      </c>
      <c r="C1337" s="122" t="s">
        <v>419</v>
      </c>
      <c r="D1337" s="110" t="s">
        <v>71</v>
      </c>
      <c r="E1337" s="118">
        <v>43467</v>
      </c>
      <c r="F1337" s="289">
        <v>45018</v>
      </c>
      <c r="G1337" s="198">
        <v>4732200</v>
      </c>
      <c r="H1337" s="207"/>
      <c r="I1337" s="233">
        <v>657.66652213068278</v>
      </c>
      <c r="J1337" s="290" t="s">
        <v>82</v>
      </c>
      <c r="K1337" s="199" t="s">
        <v>21</v>
      </c>
      <c r="L1337" s="268"/>
      <c r="M1337" s="270"/>
      <c r="N1337" s="272"/>
    </row>
    <row r="1338" spans="2:14" ht="13.5" x14ac:dyDescent="0.25">
      <c r="B1338" s="122">
        <v>1321</v>
      </c>
      <c r="C1338" s="122" t="s">
        <v>419</v>
      </c>
      <c r="D1338" s="110" t="s">
        <v>71</v>
      </c>
      <c r="E1338" s="118">
        <v>43467</v>
      </c>
      <c r="F1338" s="289">
        <v>45018</v>
      </c>
      <c r="G1338" s="198">
        <v>4732200</v>
      </c>
      <c r="H1338" s="207"/>
      <c r="I1338" s="233">
        <v>657.66652213068278</v>
      </c>
      <c r="J1338" s="290" t="s">
        <v>82</v>
      </c>
      <c r="K1338" s="199" t="s">
        <v>21</v>
      </c>
      <c r="L1338" s="268"/>
      <c r="M1338" s="270"/>
      <c r="N1338" s="272"/>
    </row>
    <row r="1339" spans="2:14" ht="13.5" x14ac:dyDescent="0.25">
      <c r="B1339" s="122">
        <v>1322</v>
      </c>
      <c r="C1339" s="122" t="s">
        <v>419</v>
      </c>
      <c r="D1339" s="110" t="s">
        <v>71</v>
      </c>
      <c r="E1339" s="118">
        <v>43467</v>
      </c>
      <c r="F1339" s="289">
        <v>45018</v>
      </c>
      <c r="G1339" s="198">
        <v>4732200</v>
      </c>
      <c r="H1339" s="207"/>
      <c r="I1339" s="233">
        <v>657.66652213068278</v>
      </c>
      <c r="J1339" s="290" t="s">
        <v>82</v>
      </c>
      <c r="K1339" s="199" t="s">
        <v>21</v>
      </c>
      <c r="L1339" s="268"/>
      <c r="M1339" s="270"/>
      <c r="N1339" s="272"/>
    </row>
    <row r="1340" spans="2:14" ht="13.5" x14ac:dyDescent="0.25">
      <c r="B1340" s="122">
        <v>1323</v>
      </c>
      <c r="C1340" s="122" t="s">
        <v>419</v>
      </c>
      <c r="D1340" s="110" t="s">
        <v>71</v>
      </c>
      <c r="E1340" s="118">
        <v>43467</v>
      </c>
      <c r="F1340" s="289">
        <v>45018</v>
      </c>
      <c r="G1340" s="198">
        <v>4732200</v>
      </c>
      <c r="H1340" s="207"/>
      <c r="I1340" s="233">
        <v>657.66652213068278</v>
      </c>
      <c r="J1340" s="290" t="s">
        <v>82</v>
      </c>
      <c r="K1340" s="199" t="s">
        <v>21</v>
      </c>
      <c r="L1340" s="268"/>
      <c r="M1340" s="270"/>
      <c r="N1340" s="272"/>
    </row>
    <row r="1341" spans="2:14" ht="13.5" x14ac:dyDescent="0.25">
      <c r="B1341" s="122">
        <v>1324</v>
      </c>
      <c r="C1341" s="122" t="s">
        <v>419</v>
      </c>
      <c r="D1341" s="110" t="s">
        <v>71</v>
      </c>
      <c r="E1341" s="118">
        <v>43467</v>
      </c>
      <c r="F1341" s="289">
        <v>45018</v>
      </c>
      <c r="G1341" s="198">
        <v>4732200</v>
      </c>
      <c r="H1341" s="207"/>
      <c r="I1341" s="233">
        <v>657.66652213068278</v>
      </c>
      <c r="J1341" s="290" t="s">
        <v>82</v>
      </c>
      <c r="K1341" s="199" t="s">
        <v>21</v>
      </c>
      <c r="L1341" s="268"/>
      <c r="M1341" s="270"/>
      <c r="N1341" s="272"/>
    </row>
    <row r="1342" spans="2:14" ht="13.5" x14ac:dyDescent="0.25">
      <c r="B1342" s="122">
        <v>1325</v>
      </c>
      <c r="C1342" s="122" t="s">
        <v>419</v>
      </c>
      <c r="D1342" s="110" t="s">
        <v>71</v>
      </c>
      <c r="E1342" s="118">
        <v>43467</v>
      </c>
      <c r="F1342" s="289">
        <v>45018</v>
      </c>
      <c r="G1342" s="198">
        <v>4732200</v>
      </c>
      <c r="H1342" s="207"/>
      <c r="I1342" s="233">
        <v>657.66652213068278</v>
      </c>
      <c r="J1342" s="290" t="s">
        <v>82</v>
      </c>
      <c r="K1342" s="199" t="s">
        <v>21</v>
      </c>
      <c r="L1342" s="268"/>
      <c r="M1342" s="270"/>
      <c r="N1342" s="272"/>
    </row>
    <row r="1343" spans="2:14" ht="13.5" x14ac:dyDescent="0.25">
      <c r="B1343" s="122">
        <v>1326</v>
      </c>
      <c r="C1343" s="122" t="s">
        <v>419</v>
      </c>
      <c r="D1343" s="110" t="s">
        <v>71</v>
      </c>
      <c r="E1343" s="118">
        <v>43467</v>
      </c>
      <c r="F1343" s="289">
        <v>45018</v>
      </c>
      <c r="G1343" s="198">
        <v>4732200</v>
      </c>
      <c r="H1343" s="207"/>
      <c r="I1343" s="233">
        <v>657.66652213068278</v>
      </c>
      <c r="J1343" s="290" t="s">
        <v>82</v>
      </c>
      <c r="K1343" s="199" t="s">
        <v>21</v>
      </c>
      <c r="L1343" s="268"/>
      <c r="M1343" s="270"/>
      <c r="N1343" s="272"/>
    </row>
    <row r="1344" spans="2:14" ht="13.5" x14ac:dyDescent="0.25">
      <c r="B1344" s="122">
        <v>1327</v>
      </c>
      <c r="C1344" s="122" t="s">
        <v>419</v>
      </c>
      <c r="D1344" s="110" t="s">
        <v>71</v>
      </c>
      <c r="E1344" s="118">
        <v>43467</v>
      </c>
      <c r="F1344" s="289">
        <v>45018</v>
      </c>
      <c r="G1344" s="198">
        <v>4732200</v>
      </c>
      <c r="H1344" s="207"/>
      <c r="I1344" s="233">
        <v>657.66652213068278</v>
      </c>
      <c r="J1344" s="290" t="s">
        <v>82</v>
      </c>
      <c r="K1344" s="199" t="s">
        <v>21</v>
      </c>
      <c r="L1344" s="268"/>
      <c r="M1344" s="270"/>
      <c r="N1344" s="272"/>
    </row>
    <row r="1345" spans="2:14" ht="13.5" x14ac:dyDescent="0.25">
      <c r="B1345" s="122">
        <v>1328</v>
      </c>
      <c r="C1345" s="122" t="s">
        <v>420</v>
      </c>
      <c r="D1345" s="110" t="s">
        <v>71</v>
      </c>
      <c r="E1345" s="118">
        <v>44980</v>
      </c>
      <c r="F1345" s="289">
        <v>44980</v>
      </c>
      <c r="G1345" s="198">
        <v>2100000</v>
      </c>
      <c r="H1345" s="207">
        <v>2100000</v>
      </c>
      <c r="I1345" s="233"/>
      <c r="J1345" s="290" t="s">
        <v>82</v>
      </c>
      <c r="K1345" s="199" t="s">
        <v>21</v>
      </c>
      <c r="L1345" s="268"/>
      <c r="M1345" s="270"/>
      <c r="N1345" s="272"/>
    </row>
    <row r="1346" spans="2:14" ht="13.5" x14ac:dyDescent="0.25">
      <c r="B1346" s="122">
        <v>1329</v>
      </c>
      <c r="C1346" s="122" t="s">
        <v>421</v>
      </c>
      <c r="D1346" s="110" t="s">
        <v>71</v>
      </c>
      <c r="E1346" s="118">
        <v>45002</v>
      </c>
      <c r="F1346" s="289">
        <v>45002</v>
      </c>
      <c r="G1346" s="198">
        <v>270012</v>
      </c>
      <c r="H1346" s="207">
        <v>270012</v>
      </c>
      <c r="I1346" s="233"/>
      <c r="J1346" s="290" t="s">
        <v>82</v>
      </c>
      <c r="K1346" s="199" t="s">
        <v>21</v>
      </c>
      <c r="L1346" s="268"/>
      <c r="M1346" s="270"/>
      <c r="N1346" s="272"/>
    </row>
    <row r="1347" spans="2:14" ht="13.5" x14ac:dyDescent="0.25">
      <c r="B1347" s="122">
        <v>1330</v>
      </c>
      <c r="C1347" s="122" t="s">
        <v>421</v>
      </c>
      <c r="D1347" s="110" t="s">
        <v>71</v>
      </c>
      <c r="E1347" s="118">
        <v>45006</v>
      </c>
      <c r="F1347" s="289">
        <v>45006</v>
      </c>
      <c r="G1347" s="198">
        <v>1320000</v>
      </c>
      <c r="H1347" s="207">
        <v>1320000</v>
      </c>
      <c r="I1347" s="233"/>
      <c r="J1347" s="290" t="s">
        <v>82</v>
      </c>
      <c r="K1347" s="199" t="s">
        <v>21</v>
      </c>
      <c r="L1347" s="268"/>
      <c r="M1347" s="270"/>
      <c r="N1347" s="272"/>
    </row>
    <row r="1348" spans="2:14" ht="13.5" x14ac:dyDescent="0.25">
      <c r="B1348" s="122">
        <v>1331</v>
      </c>
      <c r="C1348" s="122" t="s">
        <v>132</v>
      </c>
      <c r="D1348" s="110" t="s">
        <v>71</v>
      </c>
      <c r="E1348" s="118">
        <v>44744</v>
      </c>
      <c r="F1348" s="289">
        <v>44744</v>
      </c>
      <c r="G1348" s="198">
        <v>225900</v>
      </c>
      <c r="H1348" s="207">
        <v>225900</v>
      </c>
      <c r="I1348" s="233"/>
      <c r="J1348" s="290" t="s">
        <v>82</v>
      </c>
      <c r="K1348" s="199" t="s">
        <v>21</v>
      </c>
      <c r="L1348" s="268"/>
      <c r="M1348" s="270"/>
      <c r="N1348" s="272"/>
    </row>
    <row r="1349" spans="2:14" ht="13.5" x14ac:dyDescent="0.25">
      <c r="B1349" s="122">
        <v>1332</v>
      </c>
      <c r="C1349" s="122" t="s">
        <v>132</v>
      </c>
      <c r="D1349" s="110" t="s">
        <v>71</v>
      </c>
      <c r="E1349" s="118">
        <v>44744</v>
      </c>
      <c r="F1349" s="289">
        <v>44744</v>
      </c>
      <c r="G1349" s="198">
        <v>150600</v>
      </c>
      <c r="H1349" s="207">
        <v>150600</v>
      </c>
      <c r="I1349" s="233"/>
      <c r="J1349" s="290" t="s">
        <v>82</v>
      </c>
      <c r="K1349" s="199" t="s">
        <v>21</v>
      </c>
      <c r="L1349" s="268"/>
      <c r="M1349" s="270"/>
      <c r="N1349" s="272"/>
    </row>
    <row r="1350" spans="2:14" ht="13.5" x14ac:dyDescent="0.25">
      <c r="B1350" s="122">
        <v>1333</v>
      </c>
      <c r="C1350" s="122" t="s">
        <v>132</v>
      </c>
      <c r="D1350" s="110" t="s">
        <v>71</v>
      </c>
      <c r="E1350" s="118">
        <v>44876</v>
      </c>
      <c r="F1350" s="289">
        <v>44876</v>
      </c>
      <c r="G1350" s="198">
        <v>1391839</v>
      </c>
      <c r="H1350" s="207">
        <v>1391839</v>
      </c>
      <c r="I1350" s="233"/>
      <c r="J1350" s="290" t="s">
        <v>82</v>
      </c>
      <c r="K1350" s="199" t="s">
        <v>21</v>
      </c>
      <c r="L1350" s="268"/>
      <c r="M1350" s="270"/>
      <c r="N1350" s="272"/>
    </row>
    <row r="1351" spans="2:14" ht="13.5" x14ac:dyDescent="0.25">
      <c r="B1351" s="122">
        <v>1334</v>
      </c>
      <c r="C1351" s="122" t="s">
        <v>132</v>
      </c>
      <c r="D1351" s="110" t="s">
        <v>71</v>
      </c>
      <c r="E1351" s="118">
        <v>44849</v>
      </c>
      <c r="F1351" s="289">
        <v>44849</v>
      </c>
      <c r="G1351" s="198">
        <v>1491002</v>
      </c>
      <c r="H1351" s="207">
        <v>1491002</v>
      </c>
      <c r="I1351" s="233"/>
      <c r="J1351" s="290" t="s">
        <v>82</v>
      </c>
      <c r="K1351" s="199" t="s">
        <v>21</v>
      </c>
      <c r="L1351" s="268"/>
      <c r="M1351" s="270"/>
      <c r="N1351" s="272"/>
    </row>
    <row r="1352" spans="2:14" ht="13.5" x14ac:dyDescent="0.25">
      <c r="B1352" s="122">
        <v>1335</v>
      </c>
      <c r="C1352" s="122" t="s">
        <v>132</v>
      </c>
      <c r="D1352" s="110" t="s">
        <v>71</v>
      </c>
      <c r="E1352" s="118">
        <v>44927</v>
      </c>
      <c r="F1352" s="289">
        <v>44927</v>
      </c>
      <c r="G1352" s="198">
        <v>611200</v>
      </c>
      <c r="H1352" s="207">
        <v>611200</v>
      </c>
      <c r="I1352" s="233"/>
      <c r="J1352" s="290" t="s">
        <v>82</v>
      </c>
      <c r="K1352" s="199" t="s">
        <v>21</v>
      </c>
      <c r="L1352" s="268"/>
      <c r="M1352" s="270"/>
      <c r="N1352" s="272"/>
    </row>
    <row r="1353" spans="2:14" ht="13.5" x14ac:dyDescent="0.25">
      <c r="B1353" s="122">
        <v>1336</v>
      </c>
      <c r="C1353" s="122" t="s">
        <v>132</v>
      </c>
      <c r="D1353" s="110" t="s">
        <v>71</v>
      </c>
      <c r="E1353" s="118">
        <v>44937</v>
      </c>
      <c r="F1353" s="289">
        <v>44937</v>
      </c>
      <c r="G1353" s="198">
        <v>215700</v>
      </c>
      <c r="H1353" s="207">
        <v>215700</v>
      </c>
      <c r="I1353" s="233"/>
      <c r="J1353" s="290" t="s">
        <v>82</v>
      </c>
      <c r="K1353" s="199" t="s">
        <v>21</v>
      </c>
      <c r="L1353" s="268"/>
      <c r="M1353" s="270"/>
      <c r="N1353" s="272"/>
    </row>
    <row r="1354" spans="2:14" ht="13.5" x14ac:dyDescent="0.25">
      <c r="B1354" s="122">
        <v>1337</v>
      </c>
      <c r="C1354" s="122" t="s">
        <v>132</v>
      </c>
      <c r="D1354" s="110" t="s">
        <v>71</v>
      </c>
      <c r="E1354" s="118">
        <v>45009</v>
      </c>
      <c r="F1354" s="289">
        <v>45009</v>
      </c>
      <c r="G1354" s="198">
        <v>1261018</v>
      </c>
      <c r="H1354" s="207">
        <v>1261018</v>
      </c>
      <c r="I1354" s="233"/>
      <c r="J1354" s="290" t="s">
        <v>82</v>
      </c>
      <c r="K1354" s="199" t="s">
        <v>21</v>
      </c>
      <c r="L1354" s="268"/>
      <c r="M1354" s="270"/>
      <c r="N1354" s="272"/>
    </row>
    <row r="1355" spans="2:14" ht="13.5" x14ac:dyDescent="0.25">
      <c r="B1355" s="122">
        <v>1338</v>
      </c>
      <c r="C1355" s="122" t="s">
        <v>422</v>
      </c>
      <c r="D1355" s="110" t="s">
        <v>71</v>
      </c>
      <c r="E1355" s="118">
        <v>45010</v>
      </c>
      <c r="F1355" s="289">
        <v>45010</v>
      </c>
      <c r="G1355" s="198">
        <v>7682600</v>
      </c>
      <c r="H1355" s="207">
        <v>7682600</v>
      </c>
      <c r="I1355" s="233"/>
      <c r="J1355" s="290" t="s">
        <v>82</v>
      </c>
      <c r="K1355" s="199" t="s">
        <v>21</v>
      </c>
      <c r="L1355" s="268"/>
      <c r="M1355" s="270"/>
      <c r="N1355" s="272"/>
    </row>
    <row r="1356" spans="2:14" ht="13.5" x14ac:dyDescent="0.25">
      <c r="B1356" s="122">
        <v>1339</v>
      </c>
      <c r="C1356" s="122" t="s">
        <v>240</v>
      </c>
      <c r="D1356" s="110" t="s">
        <v>71</v>
      </c>
      <c r="E1356" s="118">
        <v>44967</v>
      </c>
      <c r="F1356" s="289">
        <v>44967</v>
      </c>
      <c r="G1356" s="198">
        <v>5000000</v>
      </c>
      <c r="H1356" s="207">
        <v>5000000</v>
      </c>
      <c r="I1356" s="233"/>
      <c r="J1356" s="290" t="s">
        <v>82</v>
      </c>
      <c r="K1356" s="199" t="s">
        <v>21</v>
      </c>
      <c r="L1356" s="268"/>
      <c r="M1356" s="270"/>
      <c r="N1356" s="272"/>
    </row>
    <row r="1357" spans="2:14" ht="13.5" x14ac:dyDescent="0.25">
      <c r="B1357" s="122">
        <v>1340</v>
      </c>
      <c r="C1357" s="122" t="s">
        <v>240</v>
      </c>
      <c r="D1357" s="110" t="s">
        <v>71</v>
      </c>
      <c r="E1357" s="118">
        <v>45001</v>
      </c>
      <c r="F1357" s="289">
        <v>45001</v>
      </c>
      <c r="G1357" s="198">
        <v>565500</v>
      </c>
      <c r="H1357" s="207">
        <v>565500</v>
      </c>
      <c r="I1357" s="233"/>
      <c r="J1357" s="290" t="s">
        <v>82</v>
      </c>
      <c r="K1357" s="199" t="s">
        <v>21</v>
      </c>
      <c r="L1357" s="268"/>
      <c r="M1357" s="270"/>
      <c r="N1357" s="272"/>
    </row>
    <row r="1358" spans="2:14" ht="13.5" x14ac:dyDescent="0.25">
      <c r="B1358" s="122">
        <v>1341</v>
      </c>
      <c r="C1358" s="122" t="s">
        <v>197</v>
      </c>
      <c r="D1358" s="110" t="s">
        <v>71</v>
      </c>
      <c r="E1358" s="118">
        <v>44995</v>
      </c>
      <c r="F1358" s="289">
        <v>45026</v>
      </c>
      <c r="G1358" s="198">
        <v>1123172</v>
      </c>
      <c r="H1358" s="207">
        <v>1123172</v>
      </c>
      <c r="I1358" s="233"/>
      <c r="J1358" s="290" t="s">
        <v>82</v>
      </c>
      <c r="K1358" s="199" t="s">
        <v>21</v>
      </c>
      <c r="L1358" s="268"/>
      <c r="M1358" s="270"/>
      <c r="N1358" s="272"/>
    </row>
    <row r="1359" spans="2:14" ht="13.5" x14ac:dyDescent="0.25">
      <c r="B1359" s="122">
        <v>1342</v>
      </c>
      <c r="C1359" s="122" t="s">
        <v>423</v>
      </c>
      <c r="D1359" s="110" t="s">
        <v>367</v>
      </c>
      <c r="E1359" s="118">
        <v>45016</v>
      </c>
      <c r="F1359" s="289">
        <v>45046</v>
      </c>
      <c r="G1359" s="198">
        <v>12153098.199999999</v>
      </c>
      <c r="H1359" s="207">
        <v>12153098.199999999</v>
      </c>
      <c r="I1359" s="233"/>
      <c r="J1359" s="290" t="s">
        <v>342</v>
      </c>
      <c r="K1359" s="199" t="s">
        <v>21</v>
      </c>
      <c r="L1359" s="268"/>
      <c r="M1359" s="270"/>
      <c r="N1359" s="272"/>
    </row>
    <row r="1360" spans="2:14" ht="13.5" x14ac:dyDescent="0.25">
      <c r="B1360" s="122">
        <v>1343</v>
      </c>
      <c r="C1360" s="122" t="s">
        <v>423</v>
      </c>
      <c r="D1360" s="110" t="s">
        <v>367</v>
      </c>
      <c r="E1360" s="118">
        <v>45016</v>
      </c>
      <c r="F1360" s="289">
        <v>45046</v>
      </c>
      <c r="G1360" s="198">
        <v>12153098.199999999</v>
      </c>
      <c r="H1360" s="207">
        <v>12153098.199999999</v>
      </c>
      <c r="I1360" s="233"/>
      <c r="J1360" s="290" t="s">
        <v>342</v>
      </c>
      <c r="K1360" s="199" t="s">
        <v>21</v>
      </c>
      <c r="L1360" s="268"/>
      <c r="M1360" s="270"/>
      <c r="N1360" s="272"/>
    </row>
    <row r="1361" spans="2:14" ht="13.5" x14ac:dyDescent="0.25">
      <c r="B1361" s="122">
        <v>1344</v>
      </c>
      <c r="C1361" s="122" t="s">
        <v>423</v>
      </c>
      <c r="D1361" s="110" t="s">
        <v>367</v>
      </c>
      <c r="E1361" s="118">
        <v>45016</v>
      </c>
      <c r="F1361" s="289">
        <v>45046</v>
      </c>
      <c r="G1361" s="198">
        <v>12153098.199999999</v>
      </c>
      <c r="H1361" s="207">
        <v>12153098.199999999</v>
      </c>
      <c r="I1361" s="233"/>
      <c r="J1361" s="290" t="s">
        <v>342</v>
      </c>
      <c r="K1361" s="199" t="s">
        <v>21</v>
      </c>
      <c r="L1361" s="268"/>
      <c r="M1361" s="270"/>
      <c r="N1361" s="272"/>
    </row>
    <row r="1362" spans="2:14" ht="13.5" x14ac:dyDescent="0.25">
      <c r="B1362" s="122">
        <v>1345</v>
      </c>
      <c r="C1362" s="122" t="s">
        <v>423</v>
      </c>
      <c r="D1362" s="110" t="s">
        <v>367</v>
      </c>
      <c r="E1362" s="118">
        <v>45016</v>
      </c>
      <c r="F1362" s="289">
        <v>45046</v>
      </c>
      <c r="G1362" s="198">
        <v>12153098.199999999</v>
      </c>
      <c r="H1362" s="207">
        <v>12153098.199999999</v>
      </c>
      <c r="I1362" s="233"/>
      <c r="J1362" s="290" t="s">
        <v>342</v>
      </c>
      <c r="K1362" s="199" t="s">
        <v>21</v>
      </c>
      <c r="L1362" s="268"/>
      <c r="M1362" s="270"/>
      <c r="N1362" s="272"/>
    </row>
    <row r="1363" spans="2:14" ht="13.5" x14ac:dyDescent="0.25">
      <c r="B1363" s="122">
        <v>1346</v>
      </c>
      <c r="C1363" s="122" t="s">
        <v>423</v>
      </c>
      <c r="D1363" s="110" t="s">
        <v>367</v>
      </c>
      <c r="E1363" s="118">
        <v>45016</v>
      </c>
      <c r="F1363" s="289">
        <v>45046</v>
      </c>
      <c r="G1363" s="198">
        <v>12153098.199999999</v>
      </c>
      <c r="H1363" s="207">
        <v>12153098.199999999</v>
      </c>
      <c r="I1363" s="233"/>
      <c r="J1363" s="290" t="s">
        <v>342</v>
      </c>
      <c r="K1363" s="199" t="s">
        <v>21</v>
      </c>
      <c r="L1363" s="268"/>
      <c r="M1363" s="270"/>
      <c r="N1363" s="272"/>
    </row>
    <row r="1364" spans="2:14" ht="13.5" x14ac:dyDescent="0.25">
      <c r="B1364" s="122">
        <v>1347</v>
      </c>
      <c r="C1364" s="122" t="s">
        <v>321</v>
      </c>
      <c r="D1364" s="110" t="s">
        <v>71</v>
      </c>
      <c r="E1364" s="118">
        <v>44921</v>
      </c>
      <c r="F1364" s="289">
        <v>44921</v>
      </c>
      <c r="G1364" s="198">
        <v>6321625.7663999991</v>
      </c>
      <c r="H1364" s="207"/>
      <c r="I1364" s="233">
        <v>878.56</v>
      </c>
      <c r="J1364" s="290" t="s">
        <v>82</v>
      </c>
      <c r="K1364" s="199" t="s">
        <v>21</v>
      </c>
      <c r="L1364" s="268"/>
      <c r="M1364" s="270"/>
      <c r="N1364" s="272"/>
    </row>
    <row r="1365" spans="2:14" ht="13.5" x14ac:dyDescent="0.25">
      <c r="B1365" s="122">
        <v>1348</v>
      </c>
      <c r="C1365" s="122" t="s">
        <v>424</v>
      </c>
      <c r="D1365" s="110" t="s">
        <v>71</v>
      </c>
      <c r="E1365" s="118">
        <v>45007</v>
      </c>
      <c r="F1365" s="289">
        <v>45007</v>
      </c>
      <c r="G1365" s="198">
        <v>6000000</v>
      </c>
      <c r="H1365" s="207">
        <v>6000000</v>
      </c>
      <c r="I1365" s="233"/>
      <c r="J1365" s="290" t="s">
        <v>82</v>
      </c>
      <c r="K1365" s="199" t="s">
        <v>21</v>
      </c>
      <c r="L1365" s="268"/>
      <c r="M1365" s="270"/>
      <c r="N1365" s="272"/>
    </row>
    <row r="1366" spans="2:14" ht="13.5" x14ac:dyDescent="0.25">
      <c r="B1366" s="122">
        <v>1349</v>
      </c>
      <c r="C1366" s="122" t="s">
        <v>424</v>
      </c>
      <c r="D1366" s="110" t="s">
        <v>71</v>
      </c>
      <c r="E1366" s="118">
        <v>45008</v>
      </c>
      <c r="F1366" s="289">
        <v>45008</v>
      </c>
      <c r="G1366" s="198">
        <v>6000000</v>
      </c>
      <c r="H1366" s="207">
        <v>6000000</v>
      </c>
      <c r="I1366" s="233"/>
      <c r="J1366" s="290" t="s">
        <v>82</v>
      </c>
      <c r="K1366" s="199" t="s">
        <v>21</v>
      </c>
      <c r="L1366" s="268"/>
      <c r="M1366" s="270"/>
      <c r="N1366" s="272"/>
    </row>
    <row r="1367" spans="2:14" ht="13.5" x14ac:dyDescent="0.25">
      <c r="B1367" s="122">
        <v>1350</v>
      </c>
      <c r="C1367" s="122" t="s">
        <v>425</v>
      </c>
      <c r="D1367" s="110" t="s">
        <v>71</v>
      </c>
      <c r="E1367" s="118">
        <v>45016</v>
      </c>
      <c r="F1367" s="289">
        <v>45046</v>
      </c>
      <c r="G1367" s="198">
        <v>3000</v>
      </c>
      <c r="H1367" s="207">
        <v>3000</v>
      </c>
      <c r="I1367" s="233"/>
      <c r="J1367" s="290" t="s">
        <v>82</v>
      </c>
      <c r="K1367" s="199" t="s">
        <v>21</v>
      </c>
      <c r="L1367" s="268"/>
      <c r="M1367" s="270"/>
      <c r="N1367" s="272"/>
    </row>
    <row r="1368" spans="2:14" ht="13.5" x14ac:dyDescent="0.25">
      <c r="B1368" s="122">
        <v>1351</v>
      </c>
      <c r="C1368" s="122" t="s">
        <v>425</v>
      </c>
      <c r="D1368" s="110" t="s">
        <v>71</v>
      </c>
      <c r="E1368" s="118">
        <v>45016</v>
      </c>
      <c r="F1368" s="289">
        <v>45046</v>
      </c>
      <c r="G1368" s="198">
        <v>3000</v>
      </c>
      <c r="H1368" s="207">
        <v>3000</v>
      </c>
      <c r="I1368" s="233"/>
      <c r="J1368" s="290" t="s">
        <v>82</v>
      </c>
      <c r="K1368" s="199" t="s">
        <v>21</v>
      </c>
      <c r="L1368" s="268"/>
      <c r="M1368" s="270"/>
      <c r="N1368" s="272"/>
    </row>
    <row r="1369" spans="2:14" ht="13.5" x14ac:dyDescent="0.25">
      <c r="B1369" s="122">
        <v>1352</v>
      </c>
      <c r="C1369" s="122" t="s">
        <v>425</v>
      </c>
      <c r="D1369" s="110" t="s">
        <v>71</v>
      </c>
      <c r="E1369" s="118">
        <v>45016</v>
      </c>
      <c r="F1369" s="289">
        <v>45046</v>
      </c>
      <c r="G1369" s="198">
        <v>3000</v>
      </c>
      <c r="H1369" s="207">
        <v>3000</v>
      </c>
      <c r="I1369" s="233"/>
      <c r="J1369" s="290" t="s">
        <v>82</v>
      </c>
      <c r="K1369" s="199" t="s">
        <v>21</v>
      </c>
      <c r="L1369" s="268"/>
      <c r="M1369" s="270"/>
      <c r="N1369" s="272"/>
    </row>
    <row r="1370" spans="2:14" ht="13.5" x14ac:dyDescent="0.25">
      <c r="B1370" s="122">
        <v>1353</v>
      </c>
      <c r="C1370" s="122" t="s">
        <v>425</v>
      </c>
      <c r="D1370" s="110" t="s">
        <v>71</v>
      </c>
      <c r="E1370" s="118">
        <v>45016</v>
      </c>
      <c r="F1370" s="289">
        <v>45046</v>
      </c>
      <c r="G1370" s="198">
        <v>3000</v>
      </c>
      <c r="H1370" s="207">
        <v>3000</v>
      </c>
      <c r="I1370" s="233"/>
      <c r="J1370" s="290" t="s">
        <v>82</v>
      </c>
      <c r="K1370" s="199" t="s">
        <v>21</v>
      </c>
      <c r="L1370" s="268"/>
      <c r="M1370" s="270"/>
      <c r="N1370" s="272"/>
    </row>
    <row r="1371" spans="2:14" ht="13.5" x14ac:dyDescent="0.25">
      <c r="B1371" s="122">
        <v>1354</v>
      </c>
      <c r="C1371" s="122" t="s">
        <v>425</v>
      </c>
      <c r="D1371" s="110" t="s">
        <v>71</v>
      </c>
      <c r="E1371" s="118">
        <v>45016</v>
      </c>
      <c r="F1371" s="289">
        <v>45046</v>
      </c>
      <c r="G1371" s="198">
        <v>3000</v>
      </c>
      <c r="H1371" s="207">
        <v>3000</v>
      </c>
      <c r="I1371" s="233"/>
      <c r="J1371" s="290" t="s">
        <v>82</v>
      </c>
      <c r="K1371" s="199" t="s">
        <v>21</v>
      </c>
      <c r="L1371" s="268"/>
      <c r="M1371" s="270"/>
      <c r="N1371" s="272"/>
    </row>
    <row r="1372" spans="2:14" ht="13.5" x14ac:dyDescent="0.25">
      <c r="B1372" s="122">
        <v>1355</v>
      </c>
      <c r="C1372" s="122" t="s">
        <v>425</v>
      </c>
      <c r="D1372" s="110" t="s">
        <v>71</v>
      </c>
      <c r="E1372" s="118">
        <v>45016</v>
      </c>
      <c r="F1372" s="289">
        <v>45046</v>
      </c>
      <c r="G1372" s="198">
        <v>3000</v>
      </c>
      <c r="H1372" s="207">
        <v>3000</v>
      </c>
      <c r="I1372" s="233"/>
      <c r="J1372" s="290" t="s">
        <v>82</v>
      </c>
      <c r="K1372" s="199" t="s">
        <v>21</v>
      </c>
      <c r="L1372" s="268"/>
      <c r="M1372" s="270"/>
      <c r="N1372" s="272"/>
    </row>
    <row r="1373" spans="2:14" ht="13.5" x14ac:dyDescent="0.25">
      <c r="B1373" s="122">
        <v>1356</v>
      </c>
      <c r="C1373" s="122" t="s">
        <v>425</v>
      </c>
      <c r="D1373" s="110" t="s">
        <v>71</v>
      </c>
      <c r="E1373" s="118">
        <v>45016</v>
      </c>
      <c r="F1373" s="289">
        <v>45046</v>
      </c>
      <c r="G1373" s="198">
        <v>3000</v>
      </c>
      <c r="H1373" s="207">
        <v>3000</v>
      </c>
      <c r="I1373" s="233"/>
      <c r="J1373" s="290" t="s">
        <v>82</v>
      </c>
      <c r="K1373" s="199" t="s">
        <v>21</v>
      </c>
      <c r="L1373" s="268"/>
      <c r="M1373" s="270"/>
      <c r="N1373" s="272"/>
    </row>
    <row r="1374" spans="2:14" ht="13.5" x14ac:dyDescent="0.25">
      <c r="B1374" s="122">
        <v>1357</v>
      </c>
      <c r="C1374" s="122" t="s">
        <v>425</v>
      </c>
      <c r="D1374" s="110" t="s">
        <v>71</v>
      </c>
      <c r="E1374" s="118">
        <v>45016</v>
      </c>
      <c r="F1374" s="289">
        <v>45046</v>
      </c>
      <c r="G1374" s="198">
        <v>3000</v>
      </c>
      <c r="H1374" s="207">
        <v>3000</v>
      </c>
      <c r="I1374" s="233"/>
      <c r="J1374" s="290" t="s">
        <v>82</v>
      </c>
      <c r="K1374" s="199" t="s">
        <v>21</v>
      </c>
      <c r="L1374" s="268"/>
      <c r="M1374" s="270"/>
      <c r="N1374" s="272"/>
    </row>
    <row r="1375" spans="2:14" ht="13.5" x14ac:dyDescent="0.25">
      <c r="B1375" s="122">
        <v>1358</v>
      </c>
      <c r="C1375" s="122" t="s">
        <v>425</v>
      </c>
      <c r="D1375" s="110" t="s">
        <v>71</v>
      </c>
      <c r="E1375" s="118">
        <v>45016</v>
      </c>
      <c r="F1375" s="289">
        <v>45046</v>
      </c>
      <c r="G1375" s="198">
        <v>3000</v>
      </c>
      <c r="H1375" s="207">
        <v>3000</v>
      </c>
      <c r="I1375" s="233"/>
      <c r="J1375" s="290" t="s">
        <v>82</v>
      </c>
      <c r="K1375" s="199" t="s">
        <v>21</v>
      </c>
      <c r="L1375" s="268"/>
      <c r="M1375" s="270"/>
      <c r="N1375" s="272"/>
    </row>
    <row r="1376" spans="2:14" ht="13.5" x14ac:dyDescent="0.25">
      <c r="B1376" s="122">
        <v>1359</v>
      </c>
      <c r="C1376" s="122" t="s">
        <v>425</v>
      </c>
      <c r="D1376" s="110" t="s">
        <v>71</v>
      </c>
      <c r="E1376" s="118">
        <v>45016</v>
      </c>
      <c r="F1376" s="289">
        <v>45046</v>
      </c>
      <c r="G1376" s="198">
        <v>3000</v>
      </c>
      <c r="H1376" s="207">
        <v>3000</v>
      </c>
      <c r="I1376" s="233"/>
      <c r="J1376" s="290" t="s">
        <v>82</v>
      </c>
      <c r="K1376" s="199" t="s">
        <v>21</v>
      </c>
      <c r="L1376" s="268"/>
      <c r="M1376" s="270"/>
      <c r="N1376" s="272"/>
    </row>
    <row r="1377" spans="2:14" ht="13.5" x14ac:dyDescent="0.25">
      <c r="B1377" s="122">
        <v>1360</v>
      </c>
      <c r="C1377" s="122" t="s">
        <v>425</v>
      </c>
      <c r="D1377" s="110" t="s">
        <v>71</v>
      </c>
      <c r="E1377" s="118">
        <v>45016</v>
      </c>
      <c r="F1377" s="289">
        <v>45046</v>
      </c>
      <c r="G1377" s="198">
        <v>3000</v>
      </c>
      <c r="H1377" s="207">
        <v>3000</v>
      </c>
      <c r="I1377" s="233"/>
      <c r="J1377" s="290" t="s">
        <v>82</v>
      </c>
      <c r="K1377" s="199" t="s">
        <v>21</v>
      </c>
      <c r="L1377" s="268"/>
      <c r="M1377" s="270"/>
      <c r="N1377" s="272"/>
    </row>
    <row r="1378" spans="2:14" ht="13.5" x14ac:dyDescent="0.25">
      <c r="B1378" s="122">
        <v>1361</v>
      </c>
      <c r="C1378" s="122" t="s">
        <v>425</v>
      </c>
      <c r="D1378" s="110" t="s">
        <v>71</v>
      </c>
      <c r="E1378" s="118">
        <v>45016</v>
      </c>
      <c r="F1378" s="289">
        <v>45046</v>
      </c>
      <c r="G1378" s="198">
        <v>3000</v>
      </c>
      <c r="H1378" s="207">
        <v>3000</v>
      </c>
      <c r="I1378" s="233"/>
      <c r="J1378" s="290" t="s">
        <v>82</v>
      </c>
      <c r="K1378" s="199" t="s">
        <v>21</v>
      </c>
      <c r="L1378" s="268"/>
      <c r="M1378" s="270"/>
      <c r="N1378" s="272"/>
    </row>
    <row r="1379" spans="2:14" ht="13.5" x14ac:dyDescent="0.25">
      <c r="B1379" s="122">
        <v>1362</v>
      </c>
      <c r="C1379" s="122" t="s">
        <v>425</v>
      </c>
      <c r="D1379" s="110" t="s">
        <v>71</v>
      </c>
      <c r="E1379" s="118">
        <v>45016</v>
      </c>
      <c r="F1379" s="289">
        <v>45046</v>
      </c>
      <c r="G1379" s="198">
        <v>3000</v>
      </c>
      <c r="H1379" s="207">
        <v>3000</v>
      </c>
      <c r="I1379" s="233"/>
      <c r="J1379" s="290" t="s">
        <v>82</v>
      </c>
      <c r="K1379" s="199" t="s">
        <v>21</v>
      </c>
      <c r="L1379" s="268"/>
      <c r="M1379" s="270"/>
      <c r="N1379" s="272"/>
    </row>
    <row r="1380" spans="2:14" ht="13.5" x14ac:dyDescent="0.25">
      <c r="B1380" s="122">
        <v>1363</v>
      </c>
      <c r="C1380" s="122" t="s">
        <v>425</v>
      </c>
      <c r="D1380" s="110" t="s">
        <v>71</v>
      </c>
      <c r="E1380" s="118">
        <v>45016</v>
      </c>
      <c r="F1380" s="289">
        <v>45046</v>
      </c>
      <c r="G1380" s="198">
        <v>3000</v>
      </c>
      <c r="H1380" s="207">
        <v>3000</v>
      </c>
      <c r="I1380" s="233"/>
      <c r="J1380" s="290" t="s">
        <v>82</v>
      </c>
      <c r="K1380" s="199" t="s">
        <v>21</v>
      </c>
      <c r="L1380" s="268"/>
      <c r="M1380" s="270"/>
      <c r="N1380" s="272"/>
    </row>
    <row r="1381" spans="2:14" ht="13.5" x14ac:dyDescent="0.25">
      <c r="B1381" s="122">
        <v>1364</v>
      </c>
      <c r="C1381" s="122" t="s">
        <v>425</v>
      </c>
      <c r="D1381" s="110" t="s">
        <v>71</v>
      </c>
      <c r="E1381" s="118">
        <v>45016</v>
      </c>
      <c r="F1381" s="289">
        <v>45046</v>
      </c>
      <c r="G1381" s="198">
        <v>3000</v>
      </c>
      <c r="H1381" s="207">
        <v>3000</v>
      </c>
      <c r="I1381" s="233"/>
      <c r="J1381" s="290" t="s">
        <v>82</v>
      </c>
      <c r="K1381" s="199" t="s">
        <v>21</v>
      </c>
      <c r="L1381" s="268"/>
      <c r="M1381" s="270"/>
      <c r="N1381" s="272"/>
    </row>
    <row r="1382" spans="2:14" ht="13.5" x14ac:dyDescent="0.25">
      <c r="B1382" s="122">
        <v>1365</v>
      </c>
      <c r="C1382" s="122" t="s">
        <v>425</v>
      </c>
      <c r="D1382" s="110" t="s">
        <v>71</v>
      </c>
      <c r="E1382" s="118">
        <v>45016</v>
      </c>
      <c r="F1382" s="289">
        <v>45046</v>
      </c>
      <c r="G1382" s="198">
        <v>3000</v>
      </c>
      <c r="H1382" s="207">
        <v>3000</v>
      </c>
      <c r="I1382" s="233"/>
      <c r="J1382" s="290" t="s">
        <v>82</v>
      </c>
      <c r="K1382" s="199" t="s">
        <v>21</v>
      </c>
      <c r="L1382" s="268"/>
      <c r="M1382" s="270"/>
      <c r="N1382" s="272"/>
    </row>
    <row r="1383" spans="2:14" ht="13.5" x14ac:dyDescent="0.25">
      <c r="B1383" s="122">
        <v>1366</v>
      </c>
      <c r="C1383" s="122" t="s">
        <v>425</v>
      </c>
      <c r="D1383" s="110" t="s">
        <v>71</v>
      </c>
      <c r="E1383" s="118">
        <v>45016</v>
      </c>
      <c r="F1383" s="289">
        <v>45046</v>
      </c>
      <c r="G1383" s="198">
        <v>3000</v>
      </c>
      <c r="H1383" s="207">
        <v>3000</v>
      </c>
      <c r="I1383" s="233"/>
      <c r="J1383" s="290" t="s">
        <v>82</v>
      </c>
      <c r="K1383" s="199" t="s">
        <v>21</v>
      </c>
      <c r="L1383" s="268"/>
      <c r="M1383" s="270"/>
      <c r="N1383" s="272"/>
    </row>
    <row r="1384" spans="2:14" ht="13.5" x14ac:dyDescent="0.25">
      <c r="B1384" s="122">
        <v>1367</v>
      </c>
      <c r="C1384" s="122" t="s">
        <v>425</v>
      </c>
      <c r="D1384" s="110" t="s">
        <v>71</v>
      </c>
      <c r="E1384" s="118">
        <v>45016</v>
      </c>
      <c r="F1384" s="289">
        <v>45046</v>
      </c>
      <c r="G1384" s="198">
        <v>3000</v>
      </c>
      <c r="H1384" s="207">
        <v>3000</v>
      </c>
      <c r="I1384" s="233"/>
      <c r="J1384" s="290" t="s">
        <v>82</v>
      </c>
      <c r="K1384" s="199" t="s">
        <v>21</v>
      </c>
      <c r="L1384" s="268"/>
      <c r="M1384" s="270"/>
      <c r="N1384" s="272"/>
    </row>
    <row r="1385" spans="2:14" ht="13.5" x14ac:dyDescent="0.25">
      <c r="B1385" s="122">
        <v>1368</v>
      </c>
      <c r="C1385" s="122" t="s">
        <v>425</v>
      </c>
      <c r="D1385" s="110" t="s">
        <v>71</v>
      </c>
      <c r="E1385" s="118">
        <v>45016</v>
      </c>
      <c r="F1385" s="289">
        <v>45046</v>
      </c>
      <c r="G1385" s="198">
        <v>3000</v>
      </c>
      <c r="H1385" s="207">
        <v>3000</v>
      </c>
      <c r="I1385" s="233"/>
      <c r="J1385" s="290" t="s">
        <v>82</v>
      </c>
      <c r="K1385" s="199" t="s">
        <v>21</v>
      </c>
      <c r="L1385" s="268"/>
      <c r="M1385" s="270"/>
      <c r="N1385" s="272"/>
    </row>
    <row r="1386" spans="2:14" ht="13.5" x14ac:dyDescent="0.25">
      <c r="B1386" s="122">
        <v>1369</v>
      </c>
      <c r="C1386" s="122" t="s">
        <v>425</v>
      </c>
      <c r="D1386" s="110" t="s">
        <v>71</v>
      </c>
      <c r="E1386" s="118">
        <v>45016</v>
      </c>
      <c r="F1386" s="289">
        <v>45046</v>
      </c>
      <c r="G1386" s="198">
        <v>3000</v>
      </c>
      <c r="H1386" s="207">
        <v>3000</v>
      </c>
      <c r="I1386" s="233"/>
      <c r="J1386" s="290" t="s">
        <v>82</v>
      </c>
      <c r="K1386" s="199" t="s">
        <v>21</v>
      </c>
      <c r="L1386" s="268"/>
      <c r="M1386" s="270"/>
      <c r="N1386" s="272"/>
    </row>
    <row r="1387" spans="2:14" ht="13.5" x14ac:dyDescent="0.25">
      <c r="B1387" s="122">
        <v>1370</v>
      </c>
      <c r="C1387" s="122" t="s">
        <v>425</v>
      </c>
      <c r="D1387" s="110" t="s">
        <v>71</v>
      </c>
      <c r="E1387" s="118">
        <v>45016</v>
      </c>
      <c r="F1387" s="289">
        <v>45046</v>
      </c>
      <c r="G1387" s="198">
        <v>3000</v>
      </c>
      <c r="H1387" s="207">
        <v>3000</v>
      </c>
      <c r="I1387" s="233"/>
      <c r="J1387" s="290" t="s">
        <v>82</v>
      </c>
      <c r="K1387" s="199" t="s">
        <v>21</v>
      </c>
      <c r="L1387" s="268"/>
      <c r="M1387" s="270"/>
      <c r="N1387" s="272"/>
    </row>
    <row r="1388" spans="2:14" ht="13.5" x14ac:dyDescent="0.25">
      <c r="B1388" s="122">
        <v>1371</v>
      </c>
      <c r="C1388" s="122" t="s">
        <v>425</v>
      </c>
      <c r="D1388" s="110" t="s">
        <v>71</v>
      </c>
      <c r="E1388" s="118">
        <v>45016</v>
      </c>
      <c r="F1388" s="289">
        <v>45046</v>
      </c>
      <c r="G1388" s="198">
        <v>3000</v>
      </c>
      <c r="H1388" s="207">
        <v>3000</v>
      </c>
      <c r="I1388" s="233"/>
      <c r="J1388" s="290" t="s">
        <v>82</v>
      </c>
      <c r="K1388" s="199" t="s">
        <v>21</v>
      </c>
      <c r="L1388" s="268"/>
      <c r="M1388" s="270"/>
      <c r="N1388" s="272"/>
    </row>
    <row r="1389" spans="2:14" ht="13.5" x14ac:dyDescent="0.25">
      <c r="B1389" s="122">
        <v>1372</v>
      </c>
      <c r="C1389" s="122" t="s">
        <v>425</v>
      </c>
      <c r="D1389" s="110" t="s">
        <v>71</v>
      </c>
      <c r="E1389" s="118">
        <v>45016</v>
      </c>
      <c r="F1389" s="289">
        <v>45046</v>
      </c>
      <c r="G1389" s="198">
        <v>3000</v>
      </c>
      <c r="H1389" s="207">
        <v>3000</v>
      </c>
      <c r="I1389" s="233"/>
      <c r="J1389" s="290" t="s">
        <v>82</v>
      </c>
      <c r="K1389" s="199" t="s">
        <v>21</v>
      </c>
      <c r="L1389" s="268"/>
      <c r="M1389" s="270"/>
      <c r="N1389" s="272"/>
    </row>
    <row r="1390" spans="2:14" ht="13.5" x14ac:dyDescent="0.25">
      <c r="B1390" s="122">
        <v>1373</v>
      </c>
      <c r="C1390" s="122" t="s">
        <v>425</v>
      </c>
      <c r="D1390" s="110" t="s">
        <v>71</v>
      </c>
      <c r="E1390" s="118">
        <v>45016</v>
      </c>
      <c r="F1390" s="289">
        <v>45046</v>
      </c>
      <c r="G1390" s="198">
        <v>3000</v>
      </c>
      <c r="H1390" s="207">
        <v>3000</v>
      </c>
      <c r="I1390" s="233"/>
      <c r="J1390" s="290" t="s">
        <v>82</v>
      </c>
      <c r="K1390" s="199" t="s">
        <v>21</v>
      </c>
      <c r="L1390" s="268"/>
      <c r="M1390" s="270"/>
      <c r="N1390" s="272"/>
    </row>
    <row r="1391" spans="2:14" ht="13.5" x14ac:dyDescent="0.25">
      <c r="B1391" s="122">
        <v>1374</v>
      </c>
      <c r="C1391" s="122" t="s">
        <v>425</v>
      </c>
      <c r="D1391" s="110" t="s">
        <v>71</v>
      </c>
      <c r="E1391" s="118">
        <v>45016</v>
      </c>
      <c r="F1391" s="289">
        <v>45046</v>
      </c>
      <c r="G1391" s="198">
        <v>3000</v>
      </c>
      <c r="H1391" s="207">
        <v>3000</v>
      </c>
      <c r="I1391" s="233"/>
      <c r="J1391" s="290" t="s">
        <v>82</v>
      </c>
      <c r="K1391" s="199" t="s">
        <v>21</v>
      </c>
      <c r="L1391" s="268"/>
      <c r="M1391" s="270"/>
      <c r="N1391" s="272"/>
    </row>
    <row r="1392" spans="2:14" ht="13.5" x14ac:dyDescent="0.25">
      <c r="B1392" s="122">
        <v>1375</v>
      </c>
      <c r="C1392" s="122" t="s">
        <v>425</v>
      </c>
      <c r="D1392" s="110" t="s">
        <v>71</v>
      </c>
      <c r="E1392" s="118">
        <v>45016</v>
      </c>
      <c r="F1392" s="289">
        <v>45046</v>
      </c>
      <c r="G1392" s="198">
        <v>3000</v>
      </c>
      <c r="H1392" s="207">
        <v>3000</v>
      </c>
      <c r="I1392" s="233"/>
      <c r="J1392" s="290" t="s">
        <v>82</v>
      </c>
      <c r="K1392" s="199" t="s">
        <v>21</v>
      </c>
      <c r="L1392" s="268"/>
      <c r="M1392" s="270"/>
      <c r="N1392" s="272"/>
    </row>
    <row r="1393" spans="2:14" ht="13.5" x14ac:dyDescent="0.25">
      <c r="B1393" s="122">
        <v>1376</v>
      </c>
      <c r="C1393" s="122" t="s">
        <v>425</v>
      </c>
      <c r="D1393" s="110" t="s">
        <v>71</v>
      </c>
      <c r="E1393" s="118">
        <v>45016</v>
      </c>
      <c r="F1393" s="289">
        <v>45046</v>
      </c>
      <c r="G1393" s="198">
        <v>3000</v>
      </c>
      <c r="H1393" s="207">
        <v>3000</v>
      </c>
      <c r="I1393" s="233"/>
      <c r="J1393" s="290" t="s">
        <v>82</v>
      </c>
      <c r="K1393" s="199" t="s">
        <v>21</v>
      </c>
      <c r="L1393" s="268"/>
      <c r="M1393" s="270"/>
      <c r="N1393" s="272"/>
    </row>
    <row r="1394" spans="2:14" ht="13.5" x14ac:dyDescent="0.25">
      <c r="B1394" s="122">
        <v>1377</v>
      </c>
      <c r="C1394" s="122" t="s">
        <v>425</v>
      </c>
      <c r="D1394" s="110" t="s">
        <v>71</v>
      </c>
      <c r="E1394" s="118">
        <v>45016</v>
      </c>
      <c r="F1394" s="289">
        <v>45046</v>
      </c>
      <c r="G1394" s="198">
        <v>3000</v>
      </c>
      <c r="H1394" s="207">
        <v>3000</v>
      </c>
      <c r="I1394" s="233"/>
      <c r="J1394" s="290" t="s">
        <v>82</v>
      </c>
      <c r="K1394" s="199" t="s">
        <v>21</v>
      </c>
      <c r="L1394" s="268"/>
      <c r="M1394" s="270"/>
      <c r="N1394" s="272"/>
    </row>
    <row r="1395" spans="2:14" ht="13.5" x14ac:dyDescent="0.25">
      <c r="B1395" s="122">
        <v>1378</v>
      </c>
      <c r="C1395" s="122" t="s">
        <v>425</v>
      </c>
      <c r="D1395" s="110" t="s">
        <v>71</v>
      </c>
      <c r="E1395" s="118">
        <v>45016</v>
      </c>
      <c r="F1395" s="289">
        <v>45046</v>
      </c>
      <c r="G1395" s="198">
        <v>3000</v>
      </c>
      <c r="H1395" s="207">
        <v>3000</v>
      </c>
      <c r="I1395" s="233"/>
      <c r="J1395" s="290" t="s">
        <v>82</v>
      </c>
      <c r="K1395" s="199" t="s">
        <v>21</v>
      </c>
      <c r="L1395" s="268"/>
      <c r="M1395" s="270"/>
      <c r="N1395" s="272"/>
    </row>
    <row r="1396" spans="2:14" ht="13.5" x14ac:dyDescent="0.25">
      <c r="B1396" s="122">
        <v>1379</v>
      </c>
      <c r="C1396" s="122" t="s">
        <v>425</v>
      </c>
      <c r="D1396" s="110" t="s">
        <v>71</v>
      </c>
      <c r="E1396" s="118">
        <v>45016</v>
      </c>
      <c r="F1396" s="289">
        <v>45046</v>
      </c>
      <c r="G1396" s="198">
        <v>3000</v>
      </c>
      <c r="H1396" s="207">
        <v>3000</v>
      </c>
      <c r="I1396" s="233"/>
      <c r="J1396" s="290" t="s">
        <v>82</v>
      </c>
      <c r="K1396" s="199" t="s">
        <v>21</v>
      </c>
      <c r="L1396" s="268"/>
      <c r="M1396" s="270"/>
      <c r="N1396" s="272"/>
    </row>
    <row r="1397" spans="2:14" ht="13.5" x14ac:dyDescent="0.25">
      <c r="B1397" s="122">
        <v>1380</v>
      </c>
      <c r="C1397" s="122" t="s">
        <v>425</v>
      </c>
      <c r="D1397" s="110" t="s">
        <v>71</v>
      </c>
      <c r="E1397" s="118">
        <v>45016</v>
      </c>
      <c r="F1397" s="289">
        <v>45046</v>
      </c>
      <c r="G1397" s="198">
        <v>3000</v>
      </c>
      <c r="H1397" s="207">
        <v>3000</v>
      </c>
      <c r="I1397" s="233"/>
      <c r="J1397" s="290" t="s">
        <v>82</v>
      </c>
      <c r="K1397" s="199" t="s">
        <v>21</v>
      </c>
      <c r="L1397" s="268"/>
      <c r="M1397" s="270"/>
      <c r="N1397" s="272"/>
    </row>
    <row r="1398" spans="2:14" ht="13.5" x14ac:dyDescent="0.25">
      <c r="B1398" s="122">
        <v>1381</v>
      </c>
      <c r="C1398" s="122" t="s">
        <v>425</v>
      </c>
      <c r="D1398" s="110" t="s">
        <v>71</v>
      </c>
      <c r="E1398" s="118">
        <v>45016</v>
      </c>
      <c r="F1398" s="289">
        <v>45046</v>
      </c>
      <c r="G1398" s="198">
        <v>3000</v>
      </c>
      <c r="H1398" s="207">
        <v>3000</v>
      </c>
      <c r="I1398" s="233"/>
      <c r="J1398" s="290" t="s">
        <v>82</v>
      </c>
      <c r="K1398" s="199" t="s">
        <v>21</v>
      </c>
      <c r="L1398" s="268"/>
      <c r="M1398" s="270"/>
      <c r="N1398" s="272"/>
    </row>
    <row r="1399" spans="2:14" ht="13.5" x14ac:dyDescent="0.25">
      <c r="B1399" s="122">
        <v>1382</v>
      </c>
      <c r="C1399" s="122" t="s">
        <v>425</v>
      </c>
      <c r="D1399" s="110" t="s">
        <v>71</v>
      </c>
      <c r="E1399" s="118">
        <v>45016</v>
      </c>
      <c r="F1399" s="289">
        <v>45046</v>
      </c>
      <c r="G1399" s="198">
        <v>3000</v>
      </c>
      <c r="H1399" s="207">
        <v>3000</v>
      </c>
      <c r="I1399" s="233"/>
      <c r="J1399" s="290" t="s">
        <v>82</v>
      </c>
      <c r="K1399" s="199" t="s">
        <v>21</v>
      </c>
      <c r="L1399" s="268"/>
      <c r="M1399" s="270"/>
      <c r="N1399" s="272"/>
    </row>
    <row r="1400" spans="2:14" ht="13.5" x14ac:dyDescent="0.25">
      <c r="B1400" s="122">
        <v>1383</v>
      </c>
      <c r="C1400" s="122" t="s">
        <v>425</v>
      </c>
      <c r="D1400" s="110" t="s">
        <v>71</v>
      </c>
      <c r="E1400" s="118">
        <v>45016</v>
      </c>
      <c r="F1400" s="289">
        <v>45046</v>
      </c>
      <c r="G1400" s="198">
        <v>3000</v>
      </c>
      <c r="H1400" s="207">
        <v>3000</v>
      </c>
      <c r="I1400" s="233"/>
      <c r="J1400" s="290" t="s">
        <v>82</v>
      </c>
      <c r="K1400" s="199" t="s">
        <v>21</v>
      </c>
      <c r="L1400" s="268"/>
      <c r="M1400" s="270"/>
      <c r="N1400" s="272"/>
    </row>
    <row r="1401" spans="2:14" ht="13.5" x14ac:dyDescent="0.25">
      <c r="B1401" s="122">
        <v>1384</v>
      </c>
      <c r="C1401" s="122" t="s">
        <v>425</v>
      </c>
      <c r="D1401" s="110" t="s">
        <v>71</v>
      </c>
      <c r="E1401" s="118">
        <v>45016</v>
      </c>
      <c r="F1401" s="289">
        <v>45046</v>
      </c>
      <c r="G1401" s="198">
        <v>3000</v>
      </c>
      <c r="H1401" s="207">
        <v>3000</v>
      </c>
      <c r="I1401" s="233"/>
      <c r="J1401" s="290" t="s">
        <v>82</v>
      </c>
      <c r="K1401" s="199" t="s">
        <v>21</v>
      </c>
      <c r="L1401" s="268"/>
      <c r="M1401" s="270"/>
      <c r="N1401" s="272"/>
    </row>
    <row r="1402" spans="2:14" ht="13.5" x14ac:dyDescent="0.25">
      <c r="B1402" s="122">
        <v>1385</v>
      </c>
      <c r="C1402" s="122" t="s">
        <v>425</v>
      </c>
      <c r="D1402" s="110" t="s">
        <v>71</v>
      </c>
      <c r="E1402" s="118">
        <v>45016</v>
      </c>
      <c r="F1402" s="289">
        <v>45046</v>
      </c>
      <c r="G1402" s="198">
        <v>3000</v>
      </c>
      <c r="H1402" s="207">
        <v>3000</v>
      </c>
      <c r="I1402" s="233"/>
      <c r="J1402" s="290" t="s">
        <v>82</v>
      </c>
      <c r="K1402" s="199" t="s">
        <v>21</v>
      </c>
      <c r="L1402" s="268"/>
      <c r="M1402" s="270"/>
      <c r="N1402" s="272"/>
    </row>
    <row r="1403" spans="2:14" ht="13.5" x14ac:dyDescent="0.25">
      <c r="B1403" s="122">
        <v>1386</v>
      </c>
      <c r="C1403" s="122" t="s">
        <v>425</v>
      </c>
      <c r="D1403" s="110" t="s">
        <v>71</v>
      </c>
      <c r="E1403" s="118">
        <v>45016</v>
      </c>
      <c r="F1403" s="289">
        <v>45046</v>
      </c>
      <c r="G1403" s="198">
        <v>3000</v>
      </c>
      <c r="H1403" s="207">
        <v>3000</v>
      </c>
      <c r="I1403" s="233"/>
      <c r="J1403" s="290" t="s">
        <v>82</v>
      </c>
      <c r="K1403" s="199" t="s">
        <v>21</v>
      </c>
      <c r="L1403" s="268"/>
      <c r="M1403" s="270"/>
      <c r="N1403" s="272"/>
    </row>
    <row r="1404" spans="2:14" ht="13.5" x14ac:dyDescent="0.25">
      <c r="B1404" s="122">
        <v>1387</v>
      </c>
      <c r="C1404" s="122" t="s">
        <v>425</v>
      </c>
      <c r="D1404" s="110" t="s">
        <v>71</v>
      </c>
      <c r="E1404" s="118">
        <v>45016</v>
      </c>
      <c r="F1404" s="289">
        <v>45046</v>
      </c>
      <c r="G1404" s="198">
        <v>3000</v>
      </c>
      <c r="H1404" s="207">
        <v>3000</v>
      </c>
      <c r="I1404" s="233"/>
      <c r="J1404" s="290" t="s">
        <v>82</v>
      </c>
      <c r="K1404" s="199" t="s">
        <v>21</v>
      </c>
      <c r="L1404" s="268"/>
      <c r="M1404" s="270"/>
      <c r="N1404" s="272"/>
    </row>
    <row r="1405" spans="2:14" ht="13.5" x14ac:dyDescent="0.25">
      <c r="B1405" s="122">
        <v>1388</v>
      </c>
      <c r="C1405" s="122" t="s">
        <v>425</v>
      </c>
      <c r="D1405" s="110" t="s">
        <v>71</v>
      </c>
      <c r="E1405" s="118">
        <v>45016</v>
      </c>
      <c r="F1405" s="289">
        <v>45046</v>
      </c>
      <c r="G1405" s="198">
        <v>3000</v>
      </c>
      <c r="H1405" s="207">
        <v>3000</v>
      </c>
      <c r="I1405" s="233"/>
      <c r="J1405" s="290" t="s">
        <v>82</v>
      </c>
      <c r="K1405" s="199" t="s">
        <v>21</v>
      </c>
      <c r="L1405" s="268"/>
      <c r="M1405" s="270"/>
      <c r="N1405" s="272"/>
    </row>
    <row r="1406" spans="2:14" ht="13.5" x14ac:dyDescent="0.25">
      <c r="B1406" s="122">
        <v>1389</v>
      </c>
      <c r="C1406" s="122" t="s">
        <v>425</v>
      </c>
      <c r="D1406" s="110" t="s">
        <v>71</v>
      </c>
      <c r="E1406" s="118">
        <v>45016</v>
      </c>
      <c r="F1406" s="289">
        <v>45046</v>
      </c>
      <c r="G1406" s="198">
        <v>3000</v>
      </c>
      <c r="H1406" s="207">
        <v>3000</v>
      </c>
      <c r="I1406" s="233"/>
      <c r="J1406" s="290" t="s">
        <v>82</v>
      </c>
      <c r="K1406" s="199" t="s">
        <v>21</v>
      </c>
      <c r="L1406" s="268"/>
      <c r="M1406" s="270"/>
      <c r="N1406" s="272"/>
    </row>
    <row r="1407" spans="2:14" ht="13.5" x14ac:dyDescent="0.25">
      <c r="B1407" s="122">
        <v>1390</v>
      </c>
      <c r="C1407" s="122" t="s">
        <v>425</v>
      </c>
      <c r="D1407" s="110" t="s">
        <v>71</v>
      </c>
      <c r="E1407" s="118">
        <v>45016</v>
      </c>
      <c r="F1407" s="289">
        <v>45046</v>
      </c>
      <c r="G1407" s="198">
        <v>3000</v>
      </c>
      <c r="H1407" s="207">
        <v>3000</v>
      </c>
      <c r="I1407" s="233"/>
      <c r="J1407" s="290" t="s">
        <v>82</v>
      </c>
      <c r="K1407" s="199" t="s">
        <v>21</v>
      </c>
      <c r="L1407" s="268"/>
      <c r="M1407" s="270"/>
      <c r="N1407" s="272"/>
    </row>
    <row r="1408" spans="2:14" ht="13.5" x14ac:dyDescent="0.25">
      <c r="B1408" s="122">
        <v>1391</v>
      </c>
      <c r="C1408" s="122" t="s">
        <v>425</v>
      </c>
      <c r="D1408" s="110" t="s">
        <v>71</v>
      </c>
      <c r="E1408" s="118">
        <v>45016</v>
      </c>
      <c r="F1408" s="289">
        <v>45046</v>
      </c>
      <c r="G1408" s="198">
        <v>3000</v>
      </c>
      <c r="H1408" s="207">
        <v>3000</v>
      </c>
      <c r="I1408" s="233"/>
      <c r="J1408" s="290" t="s">
        <v>82</v>
      </c>
      <c r="K1408" s="199" t="s">
        <v>21</v>
      </c>
      <c r="L1408" s="268"/>
      <c r="M1408" s="270"/>
      <c r="N1408" s="272"/>
    </row>
    <row r="1409" spans="2:14" ht="13.5" x14ac:dyDescent="0.25">
      <c r="B1409" s="122">
        <v>1392</v>
      </c>
      <c r="C1409" s="122" t="s">
        <v>425</v>
      </c>
      <c r="D1409" s="110" t="s">
        <v>71</v>
      </c>
      <c r="E1409" s="118">
        <v>45016</v>
      </c>
      <c r="F1409" s="289">
        <v>45046</v>
      </c>
      <c r="G1409" s="198">
        <v>3000</v>
      </c>
      <c r="H1409" s="207">
        <v>3000</v>
      </c>
      <c r="I1409" s="233"/>
      <c r="J1409" s="290" t="s">
        <v>82</v>
      </c>
      <c r="K1409" s="199" t="s">
        <v>21</v>
      </c>
      <c r="L1409" s="268"/>
      <c r="M1409" s="270"/>
      <c r="N1409" s="272"/>
    </row>
    <row r="1410" spans="2:14" ht="13.5" x14ac:dyDescent="0.25">
      <c r="B1410" s="122">
        <v>1393</v>
      </c>
      <c r="C1410" s="122" t="s">
        <v>425</v>
      </c>
      <c r="D1410" s="110" t="s">
        <v>71</v>
      </c>
      <c r="E1410" s="118">
        <v>45016</v>
      </c>
      <c r="F1410" s="289">
        <v>45046</v>
      </c>
      <c r="G1410" s="198">
        <v>3000</v>
      </c>
      <c r="H1410" s="207">
        <v>3000</v>
      </c>
      <c r="I1410" s="233"/>
      <c r="J1410" s="290" t="s">
        <v>82</v>
      </c>
      <c r="K1410" s="199" t="s">
        <v>21</v>
      </c>
      <c r="L1410" s="268"/>
      <c r="M1410" s="270"/>
      <c r="N1410" s="272"/>
    </row>
    <row r="1411" spans="2:14" ht="13.5" x14ac:dyDescent="0.25">
      <c r="B1411" s="122">
        <v>1394</v>
      </c>
      <c r="C1411" s="122" t="s">
        <v>425</v>
      </c>
      <c r="D1411" s="110" t="s">
        <v>71</v>
      </c>
      <c r="E1411" s="118">
        <v>45016</v>
      </c>
      <c r="F1411" s="289">
        <v>45046</v>
      </c>
      <c r="G1411" s="198">
        <v>3000</v>
      </c>
      <c r="H1411" s="207">
        <v>3000</v>
      </c>
      <c r="I1411" s="233"/>
      <c r="J1411" s="290" t="s">
        <v>82</v>
      </c>
      <c r="K1411" s="199" t="s">
        <v>21</v>
      </c>
      <c r="L1411" s="268"/>
      <c r="M1411" s="270"/>
      <c r="N1411" s="272"/>
    </row>
    <row r="1412" spans="2:14" ht="13.5" x14ac:dyDescent="0.25">
      <c r="B1412" s="122">
        <v>1395</v>
      </c>
      <c r="C1412" s="122" t="s">
        <v>425</v>
      </c>
      <c r="D1412" s="110" t="s">
        <v>71</v>
      </c>
      <c r="E1412" s="118">
        <v>45016</v>
      </c>
      <c r="F1412" s="289">
        <v>45046</v>
      </c>
      <c r="G1412" s="198">
        <v>3000</v>
      </c>
      <c r="H1412" s="207">
        <v>3000</v>
      </c>
      <c r="I1412" s="233"/>
      <c r="J1412" s="290" t="s">
        <v>82</v>
      </c>
      <c r="K1412" s="199" t="s">
        <v>21</v>
      </c>
      <c r="L1412" s="268"/>
      <c r="M1412" s="270"/>
      <c r="N1412" s="272"/>
    </row>
    <row r="1413" spans="2:14" ht="13.5" x14ac:dyDescent="0.25">
      <c r="B1413" s="122">
        <v>1396</v>
      </c>
      <c r="C1413" s="122" t="s">
        <v>425</v>
      </c>
      <c r="D1413" s="110" t="s">
        <v>71</v>
      </c>
      <c r="E1413" s="118">
        <v>45016</v>
      </c>
      <c r="F1413" s="289">
        <v>45046</v>
      </c>
      <c r="G1413" s="198">
        <v>3000</v>
      </c>
      <c r="H1413" s="207">
        <v>3000</v>
      </c>
      <c r="I1413" s="233"/>
      <c r="J1413" s="290" t="s">
        <v>82</v>
      </c>
      <c r="K1413" s="199" t="s">
        <v>21</v>
      </c>
      <c r="L1413" s="268"/>
      <c r="M1413" s="270"/>
      <c r="N1413" s="272"/>
    </row>
    <row r="1414" spans="2:14" ht="13.5" x14ac:dyDescent="0.25">
      <c r="B1414" s="122">
        <v>1397</v>
      </c>
      <c r="C1414" s="122" t="s">
        <v>425</v>
      </c>
      <c r="D1414" s="110" t="s">
        <v>71</v>
      </c>
      <c r="E1414" s="118">
        <v>45016</v>
      </c>
      <c r="F1414" s="289">
        <v>45046</v>
      </c>
      <c r="G1414" s="198">
        <v>3000</v>
      </c>
      <c r="H1414" s="207">
        <v>3000</v>
      </c>
      <c r="I1414" s="233"/>
      <c r="J1414" s="290" t="s">
        <v>82</v>
      </c>
      <c r="K1414" s="199" t="s">
        <v>21</v>
      </c>
      <c r="L1414" s="268"/>
      <c r="M1414" s="270"/>
      <c r="N1414" s="272"/>
    </row>
    <row r="1415" spans="2:14" ht="13.5" x14ac:dyDescent="0.25">
      <c r="B1415" s="122">
        <v>1398</v>
      </c>
      <c r="C1415" s="122" t="s">
        <v>425</v>
      </c>
      <c r="D1415" s="110" t="s">
        <v>71</v>
      </c>
      <c r="E1415" s="118">
        <v>45016</v>
      </c>
      <c r="F1415" s="289">
        <v>45046</v>
      </c>
      <c r="G1415" s="198">
        <v>3000</v>
      </c>
      <c r="H1415" s="207">
        <v>3000</v>
      </c>
      <c r="I1415" s="233"/>
      <c r="J1415" s="290" t="s">
        <v>82</v>
      </c>
      <c r="K1415" s="199" t="s">
        <v>21</v>
      </c>
      <c r="L1415" s="268"/>
      <c r="M1415" s="270"/>
      <c r="N1415" s="272"/>
    </row>
    <row r="1416" spans="2:14" ht="13.5" x14ac:dyDescent="0.25">
      <c r="B1416" s="122">
        <v>1399</v>
      </c>
      <c r="C1416" s="122" t="s">
        <v>425</v>
      </c>
      <c r="D1416" s="110" t="s">
        <v>71</v>
      </c>
      <c r="E1416" s="118">
        <v>45016</v>
      </c>
      <c r="F1416" s="289">
        <v>45046</v>
      </c>
      <c r="G1416" s="198">
        <v>3000</v>
      </c>
      <c r="H1416" s="207">
        <v>3000</v>
      </c>
      <c r="I1416" s="233"/>
      <c r="J1416" s="290" t="s">
        <v>82</v>
      </c>
      <c r="K1416" s="199" t="s">
        <v>21</v>
      </c>
      <c r="L1416" s="268"/>
      <c r="M1416" s="270"/>
      <c r="N1416" s="272"/>
    </row>
    <row r="1417" spans="2:14" ht="13.5" x14ac:dyDescent="0.25">
      <c r="B1417" s="122">
        <v>1400</v>
      </c>
      <c r="C1417" s="122" t="s">
        <v>425</v>
      </c>
      <c r="D1417" s="110" t="s">
        <v>71</v>
      </c>
      <c r="E1417" s="118">
        <v>45016</v>
      </c>
      <c r="F1417" s="289">
        <v>45046</v>
      </c>
      <c r="G1417" s="198">
        <v>3000</v>
      </c>
      <c r="H1417" s="207">
        <v>3000</v>
      </c>
      <c r="I1417" s="233"/>
      <c r="J1417" s="290" t="s">
        <v>82</v>
      </c>
      <c r="K1417" s="199" t="s">
        <v>21</v>
      </c>
      <c r="L1417" s="268"/>
      <c r="M1417" s="270"/>
      <c r="N1417" s="272"/>
    </row>
    <row r="1418" spans="2:14" ht="13.5" x14ac:dyDescent="0.25">
      <c r="B1418" s="122">
        <v>1401</v>
      </c>
      <c r="C1418" s="122" t="s">
        <v>425</v>
      </c>
      <c r="D1418" s="110" t="s">
        <v>71</v>
      </c>
      <c r="E1418" s="118">
        <v>45016</v>
      </c>
      <c r="F1418" s="289">
        <v>45046</v>
      </c>
      <c r="G1418" s="198">
        <v>3000</v>
      </c>
      <c r="H1418" s="207">
        <v>3000</v>
      </c>
      <c r="I1418" s="233"/>
      <c r="J1418" s="290" t="s">
        <v>82</v>
      </c>
      <c r="K1418" s="199" t="s">
        <v>21</v>
      </c>
      <c r="L1418" s="268"/>
      <c r="M1418" s="270"/>
      <c r="N1418" s="272"/>
    </row>
    <row r="1419" spans="2:14" ht="13.5" x14ac:dyDescent="0.25">
      <c r="B1419" s="122">
        <v>1402</v>
      </c>
      <c r="C1419" s="122" t="s">
        <v>425</v>
      </c>
      <c r="D1419" s="110" t="s">
        <v>71</v>
      </c>
      <c r="E1419" s="118">
        <v>45016</v>
      </c>
      <c r="F1419" s="289">
        <v>45046</v>
      </c>
      <c r="G1419" s="198">
        <v>3000</v>
      </c>
      <c r="H1419" s="207">
        <v>3000</v>
      </c>
      <c r="I1419" s="233"/>
      <c r="J1419" s="290" t="s">
        <v>82</v>
      </c>
      <c r="K1419" s="199" t="s">
        <v>21</v>
      </c>
      <c r="L1419" s="268"/>
      <c r="M1419" s="270"/>
      <c r="N1419" s="272"/>
    </row>
    <row r="1420" spans="2:14" ht="13.5" x14ac:dyDescent="0.25">
      <c r="B1420" s="122">
        <v>1403</v>
      </c>
      <c r="C1420" s="122" t="s">
        <v>425</v>
      </c>
      <c r="D1420" s="110" t="s">
        <v>71</v>
      </c>
      <c r="E1420" s="118">
        <v>45016</v>
      </c>
      <c r="F1420" s="289">
        <v>45046</v>
      </c>
      <c r="G1420" s="198">
        <v>3000</v>
      </c>
      <c r="H1420" s="207">
        <v>3000</v>
      </c>
      <c r="I1420" s="233"/>
      <c r="J1420" s="290" t="s">
        <v>82</v>
      </c>
      <c r="K1420" s="199" t="s">
        <v>21</v>
      </c>
      <c r="L1420" s="268"/>
      <c r="M1420" s="270"/>
      <c r="N1420" s="272"/>
    </row>
    <row r="1421" spans="2:14" ht="13.5" x14ac:dyDescent="0.25">
      <c r="B1421" s="122">
        <v>1404</v>
      </c>
      <c r="C1421" s="122" t="s">
        <v>425</v>
      </c>
      <c r="D1421" s="110" t="s">
        <v>71</v>
      </c>
      <c r="E1421" s="118">
        <v>45016</v>
      </c>
      <c r="F1421" s="289">
        <v>45046</v>
      </c>
      <c r="G1421" s="198">
        <v>3000</v>
      </c>
      <c r="H1421" s="207">
        <v>3000</v>
      </c>
      <c r="I1421" s="233"/>
      <c r="J1421" s="290" t="s">
        <v>82</v>
      </c>
      <c r="K1421" s="199" t="s">
        <v>21</v>
      </c>
      <c r="L1421" s="268"/>
      <c r="M1421" s="270"/>
      <c r="N1421" s="272"/>
    </row>
    <row r="1422" spans="2:14" ht="13.5" x14ac:dyDescent="0.25">
      <c r="B1422" s="122">
        <v>1405</v>
      </c>
      <c r="C1422" s="122" t="s">
        <v>425</v>
      </c>
      <c r="D1422" s="110" t="s">
        <v>71</v>
      </c>
      <c r="E1422" s="118">
        <v>45016</v>
      </c>
      <c r="F1422" s="289">
        <v>45046</v>
      </c>
      <c r="G1422" s="198">
        <v>3000</v>
      </c>
      <c r="H1422" s="207">
        <v>3000</v>
      </c>
      <c r="I1422" s="233"/>
      <c r="J1422" s="290" t="s">
        <v>82</v>
      </c>
      <c r="K1422" s="199" t="s">
        <v>21</v>
      </c>
      <c r="L1422" s="268"/>
      <c r="M1422" s="270"/>
      <c r="N1422" s="272"/>
    </row>
    <row r="1423" spans="2:14" ht="13.5" x14ac:dyDescent="0.25">
      <c r="B1423" s="122">
        <v>1406</v>
      </c>
      <c r="C1423" s="122" t="s">
        <v>425</v>
      </c>
      <c r="D1423" s="110" t="s">
        <v>71</v>
      </c>
      <c r="E1423" s="118">
        <v>45016</v>
      </c>
      <c r="F1423" s="289">
        <v>45046</v>
      </c>
      <c r="G1423" s="198">
        <v>3000</v>
      </c>
      <c r="H1423" s="207">
        <v>3000</v>
      </c>
      <c r="I1423" s="233"/>
      <c r="J1423" s="290" t="s">
        <v>82</v>
      </c>
      <c r="K1423" s="199" t="s">
        <v>21</v>
      </c>
      <c r="L1423" s="268"/>
      <c r="M1423" s="270"/>
      <c r="N1423" s="272"/>
    </row>
    <row r="1424" spans="2:14" ht="13.5" x14ac:dyDescent="0.25">
      <c r="B1424" s="122">
        <v>1407</v>
      </c>
      <c r="C1424" s="122" t="s">
        <v>425</v>
      </c>
      <c r="D1424" s="110" t="s">
        <v>71</v>
      </c>
      <c r="E1424" s="118">
        <v>45016</v>
      </c>
      <c r="F1424" s="289">
        <v>45046</v>
      </c>
      <c r="G1424" s="198">
        <v>3000</v>
      </c>
      <c r="H1424" s="207">
        <v>3000</v>
      </c>
      <c r="I1424" s="233"/>
      <c r="J1424" s="290" t="s">
        <v>82</v>
      </c>
      <c r="K1424" s="199" t="s">
        <v>21</v>
      </c>
      <c r="L1424" s="268"/>
      <c r="M1424" s="270"/>
      <c r="N1424" s="272"/>
    </row>
    <row r="1425" spans="2:14" ht="13.5" x14ac:dyDescent="0.25">
      <c r="B1425" s="122">
        <v>1408</v>
      </c>
      <c r="C1425" s="122" t="s">
        <v>425</v>
      </c>
      <c r="D1425" s="110" t="s">
        <v>71</v>
      </c>
      <c r="E1425" s="118">
        <v>45016</v>
      </c>
      <c r="F1425" s="289">
        <v>45046</v>
      </c>
      <c r="G1425" s="198">
        <v>3000</v>
      </c>
      <c r="H1425" s="207">
        <v>3000</v>
      </c>
      <c r="I1425" s="233"/>
      <c r="J1425" s="290" t="s">
        <v>82</v>
      </c>
      <c r="K1425" s="199" t="s">
        <v>21</v>
      </c>
      <c r="L1425" s="268"/>
      <c r="M1425" s="270"/>
      <c r="N1425" s="272"/>
    </row>
    <row r="1426" spans="2:14" ht="13.5" x14ac:dyDescent="0.25">
      <c r="B1426" s="122">
        <v>1409</v>
      </c>
      <c r="C1426" s="122" t="s">
        <v>425</v>
      </c>
      <c r="D1426" s="110" t="s">
        <v>71</v>
      </c>
      <c r="E1426" s="118">
        <v>45016</v>
      </c>
      <c r="F1426" s="289">
        <v>45046</v>
      </c>
      <c r="G1426" s="198">
        <v>3000</v>
      </c>
      <c r="H1426" s="207">
        <v>3000</v>
      </c>
      <c r="I1426" s="233"/>
      <c r="J1426" s="290" t="s">
        <v>82</v>
      </c>
      <c r="K1426" s="199" t="s">
        <v>21</v>
      </c>
      <c r="L1426" s="268"/>
      <c r="M1426" s="270"/>
      <c r="N1426" s="272"/>
    </row>
    <row r="1427" spans="2:14" ht="13.5" x14ac:dyDescent="0.25">
      <c r="B1427" s="122">
        <v>1410</v>
      </c>
      <c r="C1427" s="122" t="s">
        <v>425</v>
      </c>
      <c r="D1427" s="110" t="s">
        <v>71</v>
      </c>
      <c r="E1427" s="118">
        <v>45016</v>
      </c>
      <c r="F1427" s="289">
        <v>45046</v>
      </c>
      <c r="G1427" s="198">
        <v>3000</v>
      </c>
      <c r="H1427" s="207">
        <v>3000</v>
      </c>
      <c r="I1427" s="233"/>
      <c r="J1427" s="290" t="s">
        <v>82</v>
      </c>
      <c r="K1427" s="199" t="s">
        <v>21</v>
      </c>
      <c r="L1427" s="268"/>
      <c r="M1427" s="270"/>
      <c r="N1427" s="272"/>
    </row>
    <row r="1428" spans="2:14" ht="13.5" x14ac:dyDescent="0.25">
      <c r="B1428" s="122">
        <v>1411</v>
      </c>
      <c r="C1428" s="122" t="s">
        <v>425</v>
      </c>
      <c r="D1428" s="110" t="s">
        <v>71</v>
      </c>
      <c r="E1428" s="118">
        <v>45016</v>
      </c>
      <c r="F1428" s="289">
        <v>45046</v>
      </c>
      <c r="G1428" s="198">
        <v>3000</v>
      </c>
      <c r="H1428" s="207">
        <v>3000</v>
      </c>
      <c r="I1428" s="233"/>
      <c r="J1428" s="290" t="s">
        <v>82</v>
      </c>
      <c r="K1428" s="199" t="s">
        <v>21</v>
      </c>
      <c r="L1428" s="268"/>
      <c r="M1428" s="270"/>
      <c r="N1428" s="272"/>
    </row>
    <row r="1429" spans="2:14" ht="13.5" x14ac:dyDescent="0.25">
      <c r="B1429" s="122">
        <v>1412</v>
      </c>
      <c r="C1429" s="122" t="s">
        <v>425</v>
      </c>
      <c r="D1429" s="110" t="s">
        <v>71</v>
      </c>
      <c r="E1429" s="118">
        <v>45016</v>
      </c>
      <c r="F1429" s="289">
        <v>45046</v>
      </c>
      <c r="G1429" s="198">
        <v>3000</v>
      </c>
      <c r="H1429" s="207">
        <v>3000</v>
      </c>
      <c r="I1429" s="233"/>
      <c r="J1429" s="290" t="s">
        <v>82</v>
      </c>
      <c r="K1429" s="199" t="s">
        <v>21</v>
      </c>
      <c r="L1429" s="268"/>
      <c r="M1429" s="270"/>
      <c r="N1429" s="272"/>
    </row>
    <row r="1430" spans="2:14" ht="13.5" x14ac:dyDescent="0.25">
      <c r="B1430" s="122">
        <v>1413</v>
      </c>
      <c r="C1430" s="122" t="s">
        <v>425</v>
      </c>
      <c r="D1430" s="110" t="s">
        <v>71</v>
      </c>
      <c r="E1430" s="118">
        <v>45016</v>
      </c>
      <c r="F1430" s="289">
        <v>45046</v>
      </c>
      <c r="G1430" s="198">
        <v>3000</v>
      </c>
      <c r="H1430" s="207">
        <v>3000</v>
      </c>
      <c r="I1430" s="233"/>
      <c r="J1430" s="290" t="s">
        <v>82</v>
      </c>
      <c r="K1430" s="199" t="s">
        <v>21</v>
      </c>
      <c r="L1430" s="268"/>
      <c r="M1430" s="270"/>
      <c r="N1430" s="272"/>
    </row>
    <row r="1431" spans="2:14" ht="13.5" x14ac:dyDescent="0.25">
      <c r="B1431" s="122">
        <v>1414</v>
      </c>
      <c r="C1431" s="122" t="s">
        <v>425</v>
      </c>
      <c r="D1431" s="110" t="s">
        <v>71</v>
      </c>
      <c r="E1431" s="118">
        <v>45016</v>
      </c>
      <c r="F1431" s="289">
        <v>45046</v>
      </c>
      <c r="G1431" s="198">
        <v>3000</v>
      </c>
      <c r="H1431" s="207">
        <v>3000</v>
      </c>
      <c r="I1431" s="233"/>
      <c r="J1431" s="290" t="s">
        <v>82</v>
      </c>
      <c r="K1431" s="199" t="s">
        <v>21</v>
      </c>
      <c r="L1431" s="268"/>
      <c r="M1431" s="270"/>
      <c r="N1431" s="272"/>
    </row>
    <row r="1432" spans="2:14" ht="13.5" x14ac:dyDescent="0.25">
      <c r="B1432" s="122">
        <v>1415</v>
      </c>
      <c r="C1432" s="122" t="s">
        <v>425</v>
      </c>
      <c r="D1432" s="110" t="s">
        <v>71</v>
      </c>
      <c r="E1432" s="118">
        <v>45016</v>
      </c>
      <c r="F1432" s="289">
        <v>45046</v>
      </c>
      <c r="G1432" s="198">
        <v>3000</v>
      </c>
      <c r="H1432" s="207">
        <v>3000</v>
      </c>
      <c r="I1432" s="233"/>
      <c r="J1432" s="290" t="s">
        <v>82</v>
      </c>
      <c r="K1432" s="199" t="s">
        <v>21</v>
      </c>
      <c r="L1432" s="268"/>
      <c r="M1432" s="270"/>
      <c r="N1432" s="272"/>
    </row>
    <row r="1433" spans="2:14" ht="13.5" x14ac:dyDescent="0.25">
      <c r="B1433" s="122">
        <v>1416</v>
      </c>
      <c r="C1433" s="122" t="s">
        <v>425</v>
      </c>
      <c r="D1433" s="110" t="s">
        <v>71</v>
      </c>
      <c r="E1433" s="118">
        <v>45016</v>
      </c>
      <c r="F1433" s="289">
        <v>45046</v>
      </c>
      <c r="G1433" s="198">
        <v>3000</v>
      </c>
      <c r="H1433" s="207">
        <v>3000</v>
      </c>
      <c r="I1433" s="233"/>
      <c r="J1433" s="290" t="s">
        <v>82</v>
      </c>
      <c r="K1433" s="199" t="s">
        <v>21</v>
      </c>
      <c r="L1433" s="268"/>
      <c r="M1433" s="270"/>
      <c r="N1433" s="272"/>
    </row>
    <row r="1434" spans="2:14" ht="13.5" x14ac:dyDescent="0.25">
      <c r="B1434" s="122">
        <v>1417</v>
      </c>
      <c r="C1434" s="122" t="s">
        <v>425</v>
      </c>
      <c r="D1434" s="110" t="s">
        <v>71</v>
      </c>
      <c r="E1434" s="118">
        <v>45016</v>
      </c>
      <c r="F1434" s="289">
        <v>45046</v>
      </c>
      <c r="G1434" s="198">
        <v>3000</v>
      </c>
      <c r="H1434" s="207">
        <v>3000</v>
      </c>
      <c r="I1434" s="233"/>
      <c r="J1434" s="290" t="s">
        <v>82</v>
      </c>
      <c r="K1434" s="199" t="s">
        <v>21</v>
      </c>
      <c r="L1434" s="268"/>
      <c r="M1434" s="270"/>
      <c r="N1434" s="272"/>
    </row>
    <row r="1435" spans="2:14" ht="13.5" x14ac:dyDescent="0.25">
      <c r="B1435" s="122">
        <v>1418</v>
      </c>
      <c r="C1435" s="122" t="s">
        <v>425</v>
      </c>
      <c r="D1435" s="110" t="s">
        <v>71</v>
      </c>
      <c r="E1435" s="118">
        <v>45016</v>
      </c>
      <c r="F1435" s="289">
        <v>45046</v>
      </c>
      <c r="G1435" s="198">
        <v>3000</v>
      </c>
      <c r="H1435" s="207">
        <v>3000</v>
      </c>
      <c r="I1435" s="233"/>
      <c r="J1435" s="290" t="s">
        <v>82</v>
      </c>
      <c r="K1435" s="199" t="s">
        <v>21</v>
      </c>
      <c r="L1435" s="268"/>
      <c r="M1435" s="270"/>
      <c r="N1435" s="272"/>
    </row>
    <row r="1436" spans="2:14" ht="13.5" x14ac:dyDescent="0.25">
      <c r="B1436" s="122">
        <v>1419</v>
      </c>
      <c r="C1436" s="122" t="s">
        <v>425</v>
      </c>
      <c r="D1436" s="110" t="s">
        <v>71</v>
      </c>
      <c r="E1436" s="118">
        <v>45016</v>
      </c>
      <c r="F1436" s="289">
        <v>45046</v>
      </c>
      <c r="G1436" s="198">
        <v>3000</v>
      </c>
      <c r="H1436" s="207">
        <v>3000</v>
      </c>
      <c r="I1436" s="233"/>
      <c r="J1436" s="290" t="s">
        <v>82</v>
      </c>
      <c r="K1436" s="199" t="s">
        <v>21</v>
      </c>
      <c r="L1436" s="268"/>
      <c r="M1436" s="270"/>
      <c r="N1436" s="272"/>
    </row>
    <row r="1437" spans="2:14" ht="13.5" x14ac:dyDescent="0.25">
      <c r="B1437" s="122">
        <v>1420</v>
      </c>
      <c r="C1437" s="122" t="s">
        <v>425</v>
      </c>
      <c r="D1437" s="110" t="s">
        <v>71</v>
      </c>
      <c r="E1437" s="118">
        <v>45016</v>
      </c>
      <c r="F1437" s="289">
        <v>45046</v>
      </c>
      <c r="G1437" s="198">
        <v>3000</v>
      </c>
      <c r="H1437" s="207">
        <v>3000</v>
      </c>
      <c r="I1437" s="233"/>
      <c r="J1437" s="290" t="s">
        <v>82</v>
      </c>
      <c r="K1437" s="199" t="s">
        <v>21</v>
      </c>
      <c r="L1437" s="268"/>
      <c r="M1437" s="270"/>
      <c r="N1437" s="272"/>
    </row>
    <row r="1438" spans="2:14" ht="13.5" x14ac:dyDescent="0.25">
      <c r="B1438" s="122">
        <v>1421</v>
      </c>
      <c r="C1438" s="122" t="s">
        <v>425</v>
      </c>
      <c r="D1438" s="110" t="s">
        <v>71</v>
      </c>
      <c r="E1438" s="118">
        <v>45016</v>
      </c>
      <c r="F1438" s="289">
        <v>45046</v>
      </c>
      <c r="G1438" s="198">
        <v>3000</v>
      </c>
      <c r="H1438" s="207">
        <v>3000</v>
      </c>
      <c r="I1438" s="233"/>
      <c r="J1438" s="290" t="s">
        <v>82</v>
      </c>
      <c r="K1438" s="199" t="s">
        <v>21</v>
      </c>
      <c r="L1438" s="268"/>
      <c r="M1438" s="270"/>
      <c r="N1438" s="272"/>
    </row>
    <row r="1439" spans="2:14" ht="13.5" x14ac:dyDescent="0.25">
      <c r="B1439" s="122">
        <v>1422</v>
      </c>
      <c r="C1439" s="122" t="s">
        <v>425</v>
      </c>
      <c r="D1439" s="110" t="s">
        <v>71</v>
      </c>
      <c r="E1439" s="118">
        <v>45016</v>
      </c>
      <c r="F1439" s="289">
        <v>45046</v>
      </c>
      <c r="G1439" s="198">
        <v>3000</v>
      </c>
      <c r="H1439" s="207">
        <v>3000</v>
      </c>
      <c r="I1439" s="233"/>
      <c r="J1439" s="290" t="s">
        <v>82</v>
      </c>
      <c r="K1439" s="199" t="s">
        <v>21</v>
      </c>
      <c r="L1439" s="268"/>
      <c r="M1439" s="270"/>
      <c r="N1439" s="272"/>
    </row>
    <row r="1440" spans="2:14" ht="13.5" x14ac:dyDescent="0.25">
      <c r="B1440" s="122">
        <v>1423</v>
      </c>
      <c r="C1440" s="122" t="s">
        <v>425</v>
      </c>
      <c r="D1440" s="110" t="s">
        <v>71</v>
      </c>
      <c r="E1440" s="118">
        <v>45016</v>
      </c>
      <c r="F1440" s="289">
        <v>45046</v>
      </c>
      <c r="G1440" s="198">
        <v>3000</v>
      </c>
      <c r="H1440" s="207">
        <v>3000</v>
      </c>
      <c r="I1440" s="233"/>
      <c r="J1440" s="290" t="s">
        <v>82</v>
      </c>
      <c r="K1440" s="199" t="s">
        <v>21</v>
      </c>
      <c r="L1440" s="268"/>
      <c r="M1440" s="270"/>
      <c r="N1440" s="272"/>
    </row>
    <row r="1441" spans="2:14" ht="13.5" x14ac:dyDescent="0.25">
      <c r="B1441" s="122">
        <v>1424</v>
      </c>
      <c r="C1441" s="122" t="s">
        <v>425</v>
      </c>
      <c r="D1441" s="110" t="s">
        <v>71</v>
      </c>
      <c r="E1441" s="118">
        <v>45016</v>
      </c>
      <c r="F1441" s="289">
        <v>45046</v>
      </c>
      <c r="G1441" s="198">
        <v>3000</v>
      </c>
      <c r="H1441" s="207">
        <v>3000</v>
      </c>
      <c r="I1441" s="233"/>
      <c r="J1441" s="290" t="s">
        <v>82</v>
      </c>
      <c r="K1441" s="199" t="s">
        <v>21</v>
      </c>
      <c r="L1441" s="268"/>
      <c r="M1441" s="270"/>
      <c r="N1441" s="272"/>
    </row>
    <row r="1442" spans="2:14" ht="13.5" x14ac:dyDescent="0.25">
      <c r="B1442" s="122">
        <v>1425</v>
      </c>
      <c r="C1442" s="122" t="s">
        <v>425</v>
      </c>
      <c r="D1442" s="110" t="s">
        <v>71</v>
      </c>
      <c r="E1442" s="118">
        <v>45016</v>
      </c>
      <c r="F1442" s="289">
        <v>45046</v>
      </c>
      <c r="G1442" s="198">
        <v>3000</v>
      </c>
      <c r="H1442" s="207">
        <v>3000</v>
      </c>
      <c r="I1442" s="233"/>
      <c r="J1442" s="290" t="s">
        <v>82</v>
      </c>
      <c r="K1442" s="199" t="s">
        <v>21</v>
      </c>
      <c r="L1442" s="268"/>
      <c r="M1442" s="270"/>
      <c r="N1442" s="272"/>
    </row>
    <row r="1443" spans="2:14" ht="13.5" x14ac:dyDescent="0.25">
      <c r="B1443" s="122">
        <v>1426</v>
      </c>
      <c r="C1443" s="122" t="s">
        <v>425</v>
      </c>
      <c r="D1443" s="110" t="s">
        <v>71</v>
      </c>
      <c r="E1443" s="118">
        <v>45016</v>
      </c>
      <c r="F1443" s="289">
        <v>45046</v>
      </c>
      <c r="G1443" s="198">
        <v>3000</v>
      </c>
      <c r="H1443" s="207">
        <v>3000</v>
      </c>
      <c r="I1443" s="233"/>
      <c r="J1443" s="290" t="s">
        <v>82</v>
      </c>
      <c r="K1443" s="199" t="s">
        <v>21</v>
      </c>
      <c r="L1443" s="268"/>
      <c r="M1443" s="270"/>
      <c r="N1443" s="272"/>
    </row>
    <row r="1444" spans="2:14" ht="13.5" x14ac:dyDescent="0.25">
      <c r="B1444" s="122">
        <v>1427</v>
      </c>
      <c r="C1444" s="122" t="s">
        <v>425</v>
      </c>
      <c r="D1444" s="110" t="s">
        <v>71</v>
      </c>
      <c r="E1444" s="118">
        <v>45016</v>
      </c>
      <c r="F1444" s="289">
        <v>45046</v>
      </c>
      <c r="G1444" s="198">
        <v>3000</v>
      </c>
      <c r="H1444" s="207">
        <v>3000</v>
      </c>
      <c r="I1444" s="233"/>
      <c r="J1444" s="290" t="s">
        <v>82</v>
      </c>
      <c r="K1444" s="199" t="s">
        <v>21</v>
      </c>
      <c r="L1444" s="268"/>
      <c r="M1444" s="270"/>
      <c r="N1444" s="272"/>
    </row>
    <row r="1445" spans="2:14" ht="13.5" x14ac:dyDescent="0.25">
      <c r="B1445" s="122">
        <v>1428</v>
      </c>
      <c r="C1445" s="122" t="s">
        <v>425</v>
      </c>
      <c r="D1445" s="110" t="s">
        <v>71</v>
      </c>
      <c r="E1445" s="118">
        <v>45016</v>
      </c>
      <c r="F1445" s="289">
        <v>45046</v>
      </c>
      <c r="G1445" s="198">
        <v>3000</v>
      </c>
      <c r="H1445" s="207">
        <v>3000</v>
      </c>
      <c r="I1445" s="233"/>
      <c r="J1445" s="290" t="s">
        <v>82</v>
      </c>
      <c r="K1445" s="199" t="s">
        <v>21</v>
      </c>
      <c r="L1445" s="268"/>
      <c r="M1445" s="270"/>
      <c r="N1445" s="272"/>
    </row>
    <row r="1446" spans="2:14" ht="13.5" x14ac:dyDescent="0.25">
      <c r="B1446" s="122">
        <v>1429</v>
      </c>
      <c r="C1446" s="122" t="s">
        <v>425</v>
      </c>
      <c r="D1446" s="110" t="s">
        <v>71</v>
      </c>
      <c r="E1446" s="118">
        <v>45016</v>
      </c>
      <c r="F1446" s="289">
        <v>45046</v>
      </c>
      <c r="G1446" s="198">
        <v>3000</v>
      </c>
      <c r="H1446" s="207">
        <v>3000</v>
      </c>
      <c r="I1446" s="233"/>
      <c r="J1446" s="290" t="s">
        <v>82</v>
      </c>
      <c r="K1446" s="199" t="s">
        <v>21</v>
      </c>
      <c r="L1446" s="268"/>
      <c r="M1446" s="270"/>
      <c r="N1446" s="272"/>
    </row>
    <row r="1447" spans="2:14" ht="13.5" x14ac:dyDescent="0.25">
      <c r="B1447" s="122">
        <v>1430</v>
      </c>
      <c r="C1447" s="122" t="s">
        <v>425</v>
      </c>
      <c r="D1447" s="110" t="s">
        <v>71</v>
      </c>
      <c r="E1447" s="118">
        <v>45016</v>
      </c>
      <c r="F1447" s="289">
        <v>45046</v>
      </c>
      <c r="G1447" s="198">
        <v>3000</v>
      </c>
      <c r="H1447" s="207">
        <v>3000</v>
      </c>
      <c r="I1447" s="233"/>
      <c r="J1447" s="290" t="s">
        <v>82</v>
      </c>
      <c r="K1447" s="199" t="s">
        <v>21</v>
      </c>
      <c r="L1447" s="268"/>
      <c r="M1447" s="270"/>
      <c r="N1447" s="272"/>
    </row>
    <row r="1448" spans="2:14" ht="13.5" x14ac:dyDescent="0.25">
      <c r="B1448" s="122">
        <v>1431</v>
      </c>
      <c r="C1448" s="122" t="s">
        <v>425</v>
      </c>
      <c r="D1448" s="110" t="s">
        <v>71</v>
      </c>
      <c r="E1448" s="118">
        <v>45016</v>
      </c>
      <c r="F1448" s="289">
        <v>45046</v>
      </c>
      <c r="G1448" s="198">
        <v>3000</v>
      </c>
      <c r="H1448" s="207">
        <v>3000</v>
      </c>
      <c r="I1448" s="233"/>
      <c r="J1448" s="290" t="s">
        <v>82</v>
      </c>
      <c r="K1448" s="199" t="s">
        <v>21</v>
      </c>
      <c r="L1448" s="268"/>
      <c r="M1448" s="270"/>
      <c r="N1448" s="272"/>
    </row>
    <row r="1449" spans="2:14" ht="13.5" x14ac:dyDescent="0.25">
      <c r="B1449" s="122">
        <v>1432</v>
      </c>
      <c r="C1449" s="122" t="s">
        <v>425</v>
      </c>
      <c r="D1449" s="110" t="s">
        <v>71</v>
      </c>
      <c r="E1449" s="118">
        <v>45016</v>
      </c>
      <c r="F1449" s="289">
        <v>45046</v>
      </c>
      <c r="G1449" s="198">
        <v>3000</v>
      </c>
      <c r="H1449" s="207">
        <v>3000</v>
      </c>
      <c r="I1449" s="233"/>
      <c r="J1449" s="290" t="s">
        <v>82</v>
      </c>
      <c r="K1449" s="199" t="s">
        <v>21</v>
      </c>
      <c r="L1449" s="268"/>
      <c r="M1449" s="270"/>
      <c r="N1449" s="272"/>
    </row>
    <row r="1450" spans="2:14" ht="13.5" x14ac:dyDescent="0.25">
      <c r="B1450" s="122">
        <v>1433</v>
      </c>
      <c r="C1450" s="122" t="s">
        <v>425</v>
      </c>
      <c r="D1450" s="110" t="s">
        <v>71</v>
      </c>
      <c r="E1450" s="118">
        <v>45016</v>
      </c>
      <c r="F1450" s="289">
        <v>45046</v>
      </c>
      <c r="G1450" s="198">
        <v>3000</v>
      </c>
      <c r="H1450" s="207">
        <v>3000</v>
      </c>
      <c r="I1450" s="233"/>
      <c r="J1450" s="290" t="s">
        <v>82</v>
      </c>
      <c r="K1450" s="199" t="s">
        <v>21</v>
      </c>
      <c r="L1450" s="268"/>
      <c r="M1450" s="270"/>
      <c r="N1450" s="272"/>
    </row>
    <row r="1451" spans="2:14" ht="13.5" x14ac:dyDescent="0.25">
      <c r="B1451" s="122">
        <v>1434</v>
      </c>
      <c r="C1451" s="122" t="s">
        <v>425</v>
      </c>
      <c r="D1451" s="110" t="s">
        <v>71</v>
      </c>
      <c r="E1451" s="118">
        <v>45016</v>
      </c>
      <c r="F1451" s="289">
        <v>45046</v>
      </c>
      <c r="G1451" s="198">
        <v>3000</v>
      </c>
      <c r="H1451" s="207">
        <v>3000</v>
      </c>
      <c r="I1451" s="233"/>
      <c r="J1451" s="290" t="s">
        <v>82</v>
      </c>
      <c r="K1451" s="199" t="s">
        <v>21</v>
      </c>
      <c r="L1451" s="268"/>
      <c r="M1451" s="270"/>
      <c r="N1451" s="272"/>
    </row>
    <row r="1452" spans="2:14" ht="13.5" x14ac:dyDescent="0.25">
      <c r="B1452" s="122">
        <v>1435</v>
      </c>
      <c r="C1452" s="122" t="s">
        <v>425</v>
      </c>
      <c r="D1452" s="110" t="s">
        <v>71</v>
      </c>
      <c r="E1452" s="118">
        <v>45016</v>
      </c>
      <c r="F1452" s="289">
        <v>45046</v>
      </c>
      <c r="G1452" s="198">
        <v>3000</v>
      </c>
      <c r="H1452" s="207">
        <v>3000</v>
      </c>
      <c r="I1452" s="233"/>
      <c r="J1452" s="290" t="s">
        <v>82</v>
      </c>
      <c r="K1452" s="199" t="s">
        <v>21</v>
      </c>
      <c r="L1452" s="268"/>
      <c r="M1452" s="270"/>
      <c r="N1452" s="272"/>
    </row>
    <row r="1453" spans="2:14" ht="13.5" x14ac:dyDescent="0.25">
      <c r="B1453" s="122">
        <v>1436</v>
      </c>
      <c r="C1453" s="122" t="s">
        <v>425</v>
      </c>
      <c r="D1453" s="110" t="s">
        <v>71</v>
      </c>
      <c r="E1453" s="118">
        <v>45016</v>
      </c>
      <c r="F1453" s="289">
        <v>45046</v>
      </c>
      <c r="G1453" s="198">
        <v>3000</v>
      </c>
      <c r="H1453" s="207">
        <v>3000</v>
      </c>
      <c r="I1453" s="233"/>
      <c r="J1453" s="290" t="s">
        <v>82</v>
      </c>
      <c r="K1453" s="199" t="s">
        <v>21</v>
      </c>
      <c r="L1453" s="268"/>
      <c r="M1453" s="270"/>
      <c r="N1453" s="272"/>
    </row>
    <row r="1454" spans="2:14" ht="13.5" x14ac:dyDescent="0.25">
      <c r="B1454" s="122">
        <v>1437</v>
      </c>
      <c r="C1454" s="122" t="s">
        <v>425</v>
      </c>
      <c r="D1454" s="110" t="s">
        <v>71</v>
      </c>
      <c r="E1454" s="118">
        <v>45016</v>
      </c>
      <c r="F1454" s="289">
        <v>45046</v>
      </c>
      <c r="G1454" s="198">
        <v>3000</v>
      </c>
      <c r="H1454" s="207">
        <v>3000</v>
      </c>
      <c r="I1454" s="233"/>
      <c r="J1454" s="290" t="s">
        <v>82</v>
      </c>
      <c r="K1454" s="199" t="s">
        <v>21</v>
      </c>
      <c r="L1454" s="268"/>
      <c r="M1454" s="270"/>
      <c r="N1454" s="272"/>
    </row>
    <row r="1455" spans="2:14" ht="13.5" x14ac:dyDescent="0.25">
      <c r="B1455" s="122">
        <v>1438</v>
      </c>
      <c r="C1455" s="122" t="s">
        <v>425</v>
      </c>
      <c r="D1455" s="110" t="s">
        <v>71</v>
      </c>
      <c r="E1455" s="118">
        <v>45016</v>
      </c>
      <c r="F1455" s="289">
        <v>45046</v>
      </c>
      <c r="G1455" s="198">
        <v>3000</v>
      </c>
      <c r="H1455" s="207">
        <v>3000</v>
      </c>
      <c r="I1455" s="233"/>
      <c r="J1455" s="290" t="s">
        <v>82</v>
      </c>
      <c r="K1455" s="199" t="s">
        <v>21</v>
      </c>
      <c r="L1455" s="268"/>
      <c r="M1455" s="270"/>
      <c r="N1455" s="272"/>
    </row>
    <row r="1456" spans="2:14" ht="13.5" x14ac:dyDescent="0.25">
      <c r="B1456" s="122">
        <v>1439</v>
      </c>
      <c r="C1456" s="122" t="s">
        <v>425</v>
      </c>
      <c r="D1456" s="110" t="s">
        <v>71</v>
      </c>
      <c r="E1456" s="118">
        <v>45016</v>
      </c>
      <c r="F1456" s="289">
        <v>45046</v>
      </c>
      <c r="G1456" s="198">
        <v>3000</v>
      </c>
      <c r="H1456" s="207">
        <v>3000</v>
      </c>
      <c r="I1456" s="233"/>
      <c r="J1456" s="290" t="s">
        <v>82</v>
      </c>
      <c r="K1456" s="199" t="s">
        <v>21</v>
      </c>
      <c r="L1456" s="268"/>
      <c r="M1456" s="270"/>
      <c r="N1456" s="272"/>
    </row>
    <row r="1457" spans="2:14" ht="13.5" x14ac:dyDescent="0.25">
      <c r="B1457" s="122">
        <v>1440</v>
      </c>
      <c r="C1457" s="122" t="s">
        <v>425</v>
      </c>
      <c r="D1457" s="110" t="s">
        <v>71</v>
      </c>
      <c r="E1457" s="118">
        <v>45016</v>
      </c>
      <c r="F1457" s="289">
        <v>45046</v>
      </c>
      <c r="G1457" s="198">
        <v>3000</v>
      </c>
      <c r="H1457" s="207">
        <v>3000</v>
      </c>
      <c r="I1457" s="233"/>
      <c r="J1457" s="290" t="s">
        <v>82</v>
      </c>
      <c r="K1457" s="199" t="s">
        <v>21</v>
      </c>
      <c r="L1457" s="268"/>
      <c r="M1457" s="270"/>
      <c r="N1457" s="272"/>
    </row>
    <row r="1458" spans="2:14" ht="13.5" x14ac:dyDescent="0.25">
      <c r="B1458" s="122">
        <v>1441</v>
      </c>
      <c r="C1458" s="122" t="s">
        <v>425</v>
      </c>
      <c r="D1458" s="110" t="s">
        <v>71</v>
      </c>
      <c r="E1458" s="118">
        <v>45016</v>
      </c>
      <c r="F1458" s="289">
        <v>45046</v>
      </c>
      <c r="G1458" s="198">
        <v>3000</v>
      </c>
      <c r="H1458" s="207">
        <v>3000</v>
      </c>
      <c r="I1458" s="233"/>
      <c r="J1458" s="290" t="s">
        <v>82</v>
      </c>
      <c r="K1458" s="199" t="s">
        <v>21</v>
      </c>
      <c r="L1458" s="268"/>
      <c r="M1458" s="270"/>
      <c r="N1458" s="272"/>
    </row>
    <row r="1459" spans="2:14" ht="13.5" x14ac:dyDescent="0.25">
      <c r="B1459" s="122">
        <v>1442</v>
      </c>
      <c r="C1459" s="122" t="s">
        <v>425</v>
      </c>
      <c r="D1459" s="110" t="s">
        <v>71</v>
      </c>
      <c r="E1459" s="118">
        <v>45016</v>
      </c>
      <c r="F1459" s="289">
        <v>45046</v>
      </c>
      <c r="G1459" s="198">
        <v>3000</v>
      </c>
      <c r="H1459" s="207">
        <v>3000</v>
      </c>
      <c r="I1459" s="233"/>
      <c r="J1459" s="290" t="s">
        <v>82</v>
      </c>
      <c r="K1459" s="199" t="s">
        <v>21</v>
      </c>
      <c r="L1459" s="268"/>
      <c r="M1459" s="270"/>
      <c r="N1459" s="272"/>
    </row>
    <row r="1460" spans="2:14" ht="13.5" x14ac:dyDescent="0.25">
      <c r="B1460" s="122">
        <v>1443</v>
      </c>
      <c r="C1460" s="122" t="s">
        <v>425</v>
      </c>
      <c r="D1460" s="110" t="s">
        <v>71</v>
      </c>
      <c r="E1460" s="118">
        <v>45016</v>
      </c>
      <c r="F1460" s="289">
        <v>45046</v>
      </c>
      <c r="G1460" s="198">
        <v>3000</v>
      </c>
      <c r="H1460" s="207">
        <v>3000</v>
      </c>
      <c r="I1460" s="233"/>
      <c r="J1460" s="290" t="s">
        <v>82</v>
      </c>
      <c r="K1460" s="199" t="s">
        <v>21</v>
      </c>
      <c r="L1460" s="268"/>
      <c r="M1460" s="270"/>
      <c r="N1460" s="272"/>
    </row>
    <row r="1461" spans="2:14" ht="13.5" x14ac:dyDescent="0.25">
      <c r="B1461" s="122">
        <v>1444</v>
      </c>
      <c r="C1461" s="122" t="s">
        <v>425</v>
      </c>
      <c r="D1461" s="110" t="s">
        <v>71</v>
      </c>
      <c r="E1461" s="118">
        <v>45016</v>
      </c>
      <c r="F1461" s="289">
        <v>45046</v>
      </c>
      <c r="G1461" s="198">
        <v>3000</v>
      </c>
      <c r="H1461" s="207">
        <v>3000</v>
      </c>
      <c r="I1461" s="233"/>
      <c r="J1461" s="290" t="s">
        <v>82</v>
      </c>
      <c r="K1461" s="199" t="s">
        <v>21</v>
      </c>
      <c r="L1461" s="268"/>
      <c r="M1461" s="270"/>
      <c r="N1461" s="272"/>
    </row>
    <row r="1462" spans="2:14" ht="13.5" x14ac:dyDescent="0.25">
      <c r="B1462" s="122">
        <v>1445</v>
      </c>
      <c r="C1462" s="122" t="s">
        <v>425</v>
      </c>
      <c r="D1462" s="110" t="s">
        <v>71</v>
      </c>
      <c r="E1462" s="118">
        <v>45016</v>
      </c>
      <c r="F1462" s="289">
        <v>45046</v>
      </c>
      <c r="G1462" s="198">
        <v>3000</v>
      </c>
      <c r="H1462" s="207">
        <v>3000</v>
      </c>
      <c r="I1462" s="233"/>
      <c r="J1462" s="290" t="s">
        <v>82</v>
      </c>
      <c r="K1462" s="199" t="s">
        <v>21</v>
      </c>
      <c r="L1462" s="268"/>
      <c r="M1462" s="270"/>
      <c r="N1462" s="272"/>
    </row>
    <row r="1463" spans="2:14" ht="13.5" x14ac:dyDescent="0.25">
      <c r="B1463" s="122">
        <v>1446</v>
      </c>
      <c r="C1463" s="122" t="s">
        <v>425</v>
      </c>
      <c r="D1463" s="110" t="s">
        <v>71</v>
      </c>
      <c r="E1463" s="118">
        <v>45016</v>
      </c>
      <c r="F1463" s="289">
        <v>45046</v>
      </c>
      <c r="G1463" s="198">
        <v>3000</v>
      </c>
      <c r="H1463" s="207">
        <v>3000</v>
      </c>
      <c r="I1463" s="233"/>
      <c r="J1463" s="290" t="s">
        <v>82</v>
      </c>
      <c r="K1463" s="199" t="s">
        <v>21</v>
      </c>
      <c r="L1463" s="268"/>
      <c r="M1463" s="270"/>
      <c r="N1463" s="272"/>
    </row>
    <row r="1464" spans="2:14" ht="13.5" x14ac:dyDescent="0.25">
      <c r="B1464" s="122">
        <v>1447</v>
      </c>
      <c r="C1464" s="122" t="s">
        <v>425</v>
      </c>
      <c r="D1464" s="110" t="s">
        <v>71</v>
      </c>
      <c r="E1464" s="118">
        <v>45016</v>
      </c>
      <c r="F1464" s="289">
        <v>45046</v>
      </c>
      <c r="G1464" s="198">
        <v>3000</v>
      </c>
      <c r="H1464" s="207">
        <v>3000</v>
      </c>
      <c r="I1464" s="233"/>
      <c r="J1464" s="290" t="s">
        <v>82</v>
      </c>
      <c r="K1464" s="199" t="s">
        <v>21</v>
      </c>
      <c r="L1464" s="268"/>
      <c r="M1464" s="270"/>
      <c r="N1464" s="272"/>
    </row>
    <row r="1465" spans="2:14" ht="13.5" x14ac:dyDescent="0.25">
      <c r="B1465" s="122">
        <v>1448</v>
      </c>
      <c r="C1465" s="122" t="s">
        <v>425</v>
      </c>
      <c r="D1465" s="110" t="s">
        <v>71</v>
      </c>
      <c r="E1465" s="118">
        <v>45016</v>
      </c>
      <c r="F1465" s="289">
        <v>45046</v>
      </c>
      <c r="G1465" s="198">
        <v>3000</v>
      </c>
      <c r="H1465" s="207">
        <v>3000</v>
      </c>
      <c r="I1465" s="233"/>
      <c r="J1465" s="290" t="s">
        <v>82</v>
      </c>
      <c r="K1465" s="199" t="s">
        <v>21</v>
      </c>
      <c r="L1465" s="268"/>
      <c r="M1465" s="270"/>
      <c r="N1465" s="272"/>
    </row>
    <row r="1466" spans="2:14" ht="13.5" x14ac:dyDescent="0.25">
      <c r="B1466" s="122">
        <v>1449</v>
      </c>
      <c r="C1466" s="122" t="s">
        <v>425</v>
      </c>
      <c r="D1466" s="110" t="s">
        <v>71</v>
      </c>
      <c r="E1466" s="118">
        <v>45016</v>
      </c>
      <c r="F1466" s="289">
        <v>45046</v>
      </c>
      <c r="G1466" s="198">
        <v>3000</v>
      </c>
      <c r="H1466" s="207">
        <v>3000</v>
      </c>
      <c r="I1466" s="233"/>
      <c r="J1466" s="290" t="s">
        <v>82</v>
      </c>
      <c r="K1466" s="199" t="s">
        <v>21</v>
      </c>
      <c r="L1466" s="268"/>
      <c r="M1466" s="270"/>
      <c r="N1466" s="272"/>
    </row>
    <row r="1467" spans="2:14" ht="13.5" x14ac:dyDescent="0.25">
      <c r="B1467" s="122">
        <v>1450</v>
      </c>
      <c r="C1467" s="122" t="s">
        <v>425</v>
      </c>
      <c r="D1467" s="110" t="s">
        <v>71</v>
      </c>
      <c r="E1467" s="118">
        <v>45016</v>
      </c>
      <c r="F1467" s="289">
        <v>45046</v>
      </c>
      <c r="G1467" s="198">
        <v>3000</v>
      </c>
      <c r="H1467" s="207">
        <v>3000</v>
      </c>
      <c r="I1467" s="233"/>
      <c r="J1467" s="290" t="s">
        <v>82</v>
      </c>
      <c r="K1467" s="199" t="s">
        <v>21</v>
      </c>
      <c r="L1467" s="268"/>
      <c r="M1467" s="270"/>
      <c r="N1467" s="272"/>
    </row>
    <row r="1468" spans="2:14" ht="13.5" x14ac:dyDescent="0.25">
      <c r="B1468" s="122">
        <v>1451</v>
      </c>
      <c r="C1468" s="122" t="s">
        <v>425</v>
      </c>
      <c r="D1468" s="110" t="s">
        <v>71</v>
      </c>
      <c r="E1468" s="118">
        <v>45016</v>
      </c>
      <c r="F1468" s="289">
        <v>45046</v>
      </c>
      <c r="G1468" s="198">
        <v>3000</v>
      </c>
      <c r="H1468" s="207">
        <v>3000</v>
      </c>
      <c r="I1468" s="233"/>
      <c r="J1468" s="290" t="s">
        <v>82</v>
      </c>
      <c r="K1468" s="199" t="s">
        <v>21</v>
      </c>
      <c r="L1468" s="268"/>
      <c r="M1468" s="270"/>
      <c r="N1468" s="272"/>
    </row>
    <row r="1469" spans="2:14" ht="13.5" x14ac:dyDescent="0.25">
      <c r="B1469" s="122">
        <v>1452</v>
      </c>
      <c r="C1469" s="122" t="s">
        <v>425</v>
      </c>
      <c r="D1469" s="110" t="s">
        <v>71</v>
      </c>
      <c r="E1469" s="118">
        <v>45016</v>
      </c>
      <c r="F1469" s="289">
        <v>45046</v>
      </c>
      <c r="G1469" s="198">
        <v>3000</v>
      </c>
      <c r="H1469" s="207">
        <v>3000</v>
      </c>
      <c r="I1469" s="233"/>
      <c r="J1469" s="290" t="s">
        <v>82</v>
      </c>
      <c r="K1469" s="199" t="s">
        <v>21</v>
      </c>
      <c r="L1469" s="268"/>
      <c r="M1469" s="270"/>
      <c r="N1469" s="272"/>
    </row>
    <row r="1470" spans="2:14" ht="13.5" x14ac:dyDescent="0.25">
      <c r="B1470" s="122">
        <v>1453</v>
      </c>
      <c r="C1470" s="122" t="s">
        <v>425</v>
      </c>
      <c r="D1470" s="110" t="s">
        <v>71</v>
      </c>
      <c r="E1470" s="118">
        <v>45016</v>
      </c>
      <c r="F1470" s="289">
        <v>45046</v>
      </c>
      <c r="G1470" s="198">
        <v>3000</v>
      </c>
      <c r="H1470" s="207">
        <v>3000</v>
      </c>
      <c r="I1470" s="233"/>
      <c r="J1470" s="290" t="s">
        <v>82</v>
      </c>
      <c r="K1470" s="199" t="s">
        <v>21</v>
      </c>
      <c r="L1470" s="268"/>
      <c r="M1470" s="270"/>
      <c r="N1470" s="272"/>
    </row>
    <row r="1471" spans="2:14" ht="13.5" x14ac:dyDescent="0.25">
      <c r="B1471" s="122">
        <v>1454</v>
      </c>
      <c r="C1471" s="122" t="s">
        <v>425</v>
      </c>
      <c r="D1471" s="110" t="s">
        <v>71</v>
      </c>
      <c r="E1471" s="118">
        <v>45016</v>
      </c>
      <c r="F1471" s="289">
        <v>45046</v>
      </c>
      <c r="G1471" s="198">
        <v>3000</v>
      </c>
      <c r="H1471" s="207">
        <v>3000</v>
      </c>
      <c r="I1471" s="233"/>
      <c r="J1471" s="290" t="s">
        <v>82</v>
      </c>
      <c r="K1471" s="199" t="s">
        <v>21</v>
      </c>
      <c r="L1471" s="268"/>
      <c r="M1471" s="270"/>
      <c r="N1471" s="272"/>
    </row>
    <row r="1472" spans="2:14" ht="13.5" x14ac:dyDescent="0.25">
      <c r="B1472" s="122">
        <v>1455</v>
      </c>
      <c r="C1472" s="122" t="s">
        <v>425</v>
      </c>
      <c r="D1472" s="110" t="s">
        <v>71</v>
      </c>
      <c r="E1472" s="118">
        <v>45016</v>
      </c>
      <c r="F1472" s="289">
        <v>45046</v>
      </c>
      <c r="G1472" s="198">
        <v>3000</v>
      </c>
      <c r="H1472" s="207">
        <v>3000</v>
      </c>
      <c r="I1472" s="233"/>
      <c r="J1472" s="290" t="s">
        <v>82</v>
      </c>
      <c r="K1472" s="199" t="s">
        <v>21</v>
      </c>
      <c r="L1472" s="268"/>
      <c r="M1472" s="270"/>
      <c r="N1472" s="272"/>
    </row>
    <row r="1473" spans="2:14" ht="13.5" x14ac:dyDescent="0.25">
      <c r="B1473" s="122">
        <v>1456</v>
      </c>
      <c r="C1473" s="122" t="s">
        <v>425</v>
      </c>
      <c r="D1473" s="110" t="s">
        <v>71</v>
      </c>
      <c r="E1473" s="118">
        <v>45016</v>
      </c>
      <c r="F1473" s="289">
        <v>45046</v>
      </c>
      <c r="G1473" s="198">
        <v>3000</v>
      </c>
      <c r="H1473" s="207">
        <v>3000</v>
      </c>
      <c r="I1473" s="233"/>
      <c r="J1473" s="290" t="s">
        <v>82</v>
      </c>
      <c r="K1473" s="199" t="s">
        <v>21</v>
      </c>
      <c r="L1473" s="268"/>
      <c r="M1473" s="270"/>
      <c r="N1473" s="272"/>
    </row>
    <row r="1474" spans="2:14" ht="13.5" x14ac:dyDescent="0.25">
      <c r="B1474" s="122">
        <v>1457</v>
      </c>
      <c r="C1474" s="122" t="s">
        <v>425</v>
      </c>
      <c r="D1474" s="110" t="s">
        <v>71</v>
      </c>
      <c r="E1474" s="118">
        <v>45016</v>
      </c>
      <c r="F1474" s="289">
        <v>45046</v>
      </c>
      <c r="G1474" s="198">
        <v>3000</v>
      </c>
      <c r="H1474" s="207">
        <v>3000</v>
      </c>
      <c r="I1474" s="233"/>
      <c r="J1474" s="290" t="s">
        <v>82</v>
      </c>
      <c r="K1474" s="199" t="s">
        <v>21</v>
      </c>
      <c r="L1474" s="268"/>
      <c r="M1474" s="270"/>
      <c r="N1474" s="272"/>
    </row>
    <row r="1475" spans="2:14" ht="13.5" x14ac:dyDescent="0.25">
      <c r="B1475" s="122">
        <v>1458</v>
      </c>
      <c r="C1475" s="122" t="s">
        <v>425</v>
      </c>
      <c r="D1475" s="110" t="s">
        <v>71</v>
      </c>
      <c r="E1475" s="118">
        <v>45016</v>
      </c>
      <c r="F1475" s="289">
        <v>45046</v>
      </c>
      <c r="G1475" s="198">
        <v>3000</v>
      </c>
      <c r="H1475" s="207">
        <v>3000</v>
      </c>
      <c r="I1475" s="233"/>
      <c r="J1475" s="290" t="s">
        <v>82</v>
      </c>
      <c r="K1475" s="199" t="s">
        <v>21</v>
      </c>
      <c r="L1475" s="268"/>
      <c r="M1475" s="270"/>
      <c r="N1475" s="272"/>
    </row>
    <row r="1476" spans="2:14" ht="13.5" x14ac:dyDescent="0.25">
      <c r="B1476" s="122">
        <v>1459</v>
      </c>
      <c r="C1476" s="122" t="s">
        <v>425</v>
      </c>
      <c r="D1476" s="110" t="s">
        <v>71</v>
      </c>
      <c r="E1476" s="118">
        <v>45016</v>
      </c>
      <c r="F1476" s="289">
        <v>45046</v>
      </c>
      <c r="G1476" s="198">
        <v>3000</v>
      </c>
      <c r="H1476" s="207">
        <v>3000</v>
      </c>
      <c r="I1476" s="233"/>
      <c r="J1476" s="290" t="s">
        <v>82</v>
      </c>
      <c r="K1476" s="199" t="s">
        <v>21</v>
      </c>
      <c r="L1476" s="268"/>
      <c r="M1476" s="270"/>
      <c r="N1476" s="272"/>
    </row>
    <row r="1477" spans="2:14" ht="13.5" x14ac:dyDescent="0.25">
      <c r="B1477" s="122">
        <v>1460</v>
      </c>
      <c r="C1477" s="122" t="s">
        <v>425</v>
      </c>
      <c r="D1477" s="110" t="s">
        <v>71</v>
      </c>
      <c r="E1477" s="118">
        <v>45016</v>
      </c>
      <c r="F1477" s="289">
        <v>45046</v>
      </c>
      <c r="G1477" s="198">
        <v>3000</v>
      </c>
      <c r="H1477" s="207">
        <v>3000</v>
      </c>
      <c r="I1477" s="233"/>
      <c r="J1477" s="290" t="s">
        <v>82</v>
      </c>
      <c r="K1477" s="199" t="s">
        <v>21</v>
      </c>
      <c r="L1477" s="268"/>
      <c r="M1477" s="270"/>
      <c r="N1477" s="272"/>
    </row>
    <row r="1478" spans="2:14" ht="13.5" x14ac:dyDescent="0.25">
      <c r="B1478" s="122">
        <v>1461</v>
      </c>
      <c r="C1478" s="122" t="s">
        <v>425</v>
      </c>
      <c r="D1478" s="110" t="s">
        <v>71</v>
      </c>
      <c r="E1478" s="118">
        <v>45016</v>
      </c>
      <c r="F1478" s="289">
        <v>45046</v>
      </c>
      <c r="G1478" s="198">
        <v>3000</v>
      </c>
      <c r="H1478" s="207">
        <v>3000</v>
      </c>
      <c r="I1478" s="233"/>
      <c r="J1478" s="290" t="s">
        <v>82</v>
      </c>
      <c r="K1478" s="199" t="s">
        <v>21</v>
      </c>
      <c r="L1478" s="268"/>
      <c r="M1478" s="270"/>
      <c r="N1478" s="272"/>
    </row>
    <row r="1479" spans="2:14" ht="13.5" x14ac:dyDescent="0.25">
      <c r="B1479" s="122">
        <v>1462</v>
      </c>
      <c r="C1479" s="122" t="s">
        <v>425</v>
      </c>
      <c r="D1479" s="110" t="s">
        <v>71</v>
      </c>
      <c r="E1479" s="118">
        <v>45016</v>
      </c>
      <c r="F1479" s="289">
        <v>45046</v>
      </c>
      <c r="G1479" s="198">
        <v>3000</v>
      </c>
      <c r="H1479" s="207">
        <v>3000</v>
      </c>
      <c r="I1479" s="233"/>
      <c r="J1479" s="290" t="s">
        <v>82</v>
      </c>
      <c r="K1479" s="199" t="s">
        <v>21</v>
      </c>
      <c r="L1479" s="268"/>
      <c r="M1479" s="270"/>
      <c r="N1479" s="272"/>
    </row>
    <row r="1480" spans="2:14" ht="13.5" x14ac:dyDescent="0.25">
      <c r="B1480" s="122">
        <v>1463</v>
      </c>
      <c r="C1480" s="122" t="s">
        <v>425</v>
      </c>
      <c r="D1480" s="110" t="s">
        <v>71</v>
      </c>
      <c r="E1480" s="118">
        <v>45016</v>
      </c>
      <c r="F1480" s="289">
        <v>45046</v>
      </c>
      <c r="G1480" s="198">
        <v>3000</v>
      </c>
      <c r="H1480" s="207">
        <v>3000</v>
      </c>
      <c r="I1480" s="233"/>
      <c r="J1480" s="290" t="s">
        <v>82</v>
      </c>
      <c r="K1480" s="199" t="s">
        <v>21</v>
      </c>
      <c r="L1480" s="268"/>
      <c r="M1480" s="270"/>
      <c r="N1480" s="272"/>
    </row>
    <row r="1481" spans="2:14" ht="13.5" x14ac:dyDescent="0.25">
      <c r="B1481" s="122">
        <v>1464</v>
      </c>
      <c r="C1481" s="122" t="s">
        <v>425</v>
      </c>
      <c r="D1481" s="110" t="s">
        <v>71</v>
      </c>
      <c r="E1481" s="118">
        <v>45016</v>
      </c>
      <c r="F1481" s="289">
        <v>45046</v>
      </c>
      <c r="G1481" s="198">
        <v>3000</v>
      </c>
      <c r="H1481" s="207">
        <v>3000</v>
      </c>
      <c r="I1481" s="233"/>
      <c r="J1481" s="290" t="s">
        <v>82</v>
      </c>
      <c r="K1481" s="199" t="s">
        <v>21</v>
      </c>
      <c r="L1481" s="268"/>
      <c r="M1481" s="270"/>
      <c r="N1481" s="272"/>
    </row>
    <row r="1482" spans="2:14" ht="13.5" x14ac:dyDescent="0.25">
      <c r="B1482" s="122">
        <v>1465</v>
      </c>
      <c r="C1482" s="122" t="s">
        <v>425</v>
      </c>
      <c r="D1482" s="110" t="s">
        <v>71</v>
      </c>
      <c r="E1482" s="118">
        <v>45016</v>
      </c>
      <c r="F1482" s="289">
        <v>45046</v>
      </c>
      <c r="G1482" s="198">
        <v>3000</v>
      </c>
      <c r="H1482" s="207">
        <v>3000</v>
      </c>
      <c r="I1482" s="233"/>
      <c r="J1482" s="290" t="s">
        <v>82</v>
      </c>
      <c r="K1482" s="199" t="s">
        <v>21</v>
      </c>
      <c r="L1482" s="268"/>
      <c r="M1482" s="270"/>
      <c r="N1482" s="272"/>
    </row>
    <row r="1483" spans="2:14" ht="13.5" x14ac:dyDescent="0.25">
      <c r="B1483" s="122">
        <v>1466</v>
      </c>
      <c r="C1483" s="122" t="s">
        <v>425</v>
      </c>
      <c r="D1483" s="110" t="s">
        <v>71</v>
      </c>
      <c r="E1483" s="118">
        <v>45016</v>
      </c>
      <c r="F1483" s="289">
        <v>45046</v>
      </c>
      <c r="G1483" s="198">
        <v>3000</v>
      </c>
      <c r="H1483" s="207">
        <v>3000</v>
      </c>
      <c r="I1483" s="233"/>
      <c r="J1483" s="290" t="s">
        <v>82</v>
      </c>
      <c r="K1483" s="199" t="s">
        <v>21</v>
      </c>
      <c r="L1483" s="268"/>
      <c r="M1483" s="270"/>
      <c r="N1483" s="272"/>
    </row>
    <row r="1484" spans="2:14" ht="13.5" x14ac:dyDescent="0.25">
      <c r="B1484" s="122">
        <v>1467</v>
      </c>
      <c r="C1484" s="122" t="s">
        <v>425</v>
      </c>
      <c r="D1484" s="110" t="s">
        <v>71</v>
      </c>
      <c r="E1484" s="118">
        <v>45016</v>
      </c>
      <c r="F1484" s="289">
        <v>45046</v>
      </c>
      <c r="G1484" s="198">
        <v>3000</v>
      </c>
      <c r="H1484" s="207">
        <v>3000</v>
      </c>
      <c r="I1484" s="233"/>
      <c r="J1484" s="290" t="s">
        <v>82</v>
      </c>
      <c r="K1484" s="199" t="s">
        <v>21</v>
      </c>
      <c r="L1484" s="268"/>
      <c r="M1484" s="270"/>
      <c r="N1484" s="272"/>
    </row>
    <row r="1485" spans="2:14" ht="13.5" x14ac:dyDescent="0.25">
      <c r="B1485" s="122">
        <v>1468</v>
      </c>
      <c r="C1485" s="122" t="s">
        <v>425</v>
      </c>
      <c r="D1485" s="110" t="s">
        <v>71</v>
      </c>
      <c r="E1485" s="118">
        <v>45016</v>
      </c>
      <c r="F1485" s="289">
        <v>45046</v>
      </c>
      <c r="G1485" s="198">
        <v>3000</v>
      </c>
      <c r="H1485" s="207">
        <v>3000</v>
      </c>
      <c r="I1485" s="233"/>
      <c r="J1485" s="290" t="s">
        <v>82</v>
      </c>
      <c r="K1485" s="199" t="s">
        <v>21</v>
      </c>
      <c r="L1485" s="268"/>
      <c r="M1485" s="270"/>
      <c r="N1485" s="272"/>
    </row>
    <row r="1486" spans="2:14" ht="13.5" x14ac:dyDescent="0.25">
      <c r="B1486" s="122">
        <v>1469</v>
      </c>
      <c r="C1486" s="122" t="s">
        <v>425</v>
      </c>
      <c r="D1486" s="110" t="s">
        <v>71</v>
      </c>
      <c r="E1486" s="118">
        <v>45016</v>
      </c>
      <c r="F1486" s="289">
        <v>45046</v>
      </c>
      <c r="G1486" s="198">
        <v>3000</v>
      </c>
      <c r="H1486" s="207">
        <v>3000</v>
      </c>
      <c r="I1486" s="233"/>
      <c r="J1486" s="290" t="s">
        <v>82</v>
      </c>
      <c r="K1486" s="199" t="s">
        <v>21</v>
      </c>
      <c r="L1486" s="268"/>
      <c r="M1486" s="270"/>
      <c r="N1486" s="272"/>
    </row>
    <row r="1487" spans="2:14" ht="13.5" x14ac:dyDescent="0.25">
      <c r="B1487" s="122">
        <v>1470</v>
      </c>
      <c r="C1487" s="122" t="s">
        <v>425</v>
      </c>
      <c r="D1487" s="110" t="s">
        <v>71</v>
      </c>
      <c r="E1487" s="118">
        <v>45016</v>
      </c>
      <c r="F1487" s="289">
        <v>45046</v>
      </c>
      <c r="G1487" s="198">
        <v>3000</v>
      </c>
      <c r="H1487" s="207">
        <v>3000</v>
      </c>
      <c r="I1487" s="233"/>
      <c r="J1487" s="290" t="s">
        <v>82</v>
      </c>
      <c r="K1487" s="199" t="s">
        <v>21</v>
      </c>
      <c r="L1487" s="268"/>
      <c r="M1487" s="270"/>
      <c r="N1487" s="272"/>
    </row>
    <row r="1488" spans="2:14" ht="13.5" x14ac:dyDescent="0.25">
      <c r="B1488" s="122">
        <v>1471</v>
      </c>
      <c r="C1488" s="122" t="s">
        <v>425</v>
      </c>
      <c r="D1488" s="110" t="s">
        <v>71</v>
      </c>
      <c r="E1488" s="118">
        <v>45016</v>
      </c>
      <c r="F1488" s="289">
        <v>45046</v>
      </c>
      <c r="G1488" s="198">
        <v>3000</v>
      </c>
      <c r="H1488" s="207">
        <v>3000</v>
      </c>
      <c r="I1488" s="233"/>
      <c r="J1488" s="290" t="s">
        <v>82</v>
      </c>
      <c r="K1488" s="199" t="s">
        <v>21</v>
      </c>
      <c r="L1488" s="268"/>
      <c r="M1488" s="270"/>
      <c r="N1488" s="272"/>
    </row>
    <row r="1489" spans="2:14" ht="13.5" x14ac:dyDescent="0.25">
      <c r="B1489" s="122">
        <v>1472</v>
      </c>
      <c r="C1489" s="122" t="s">
        <v>425</v>
      </c>
      <c r="D1489" s="110" t="s">
        <v>71</v>
      </c>
      <c r="E1489" s="118">
        <v>45016</v>
      </c>
      <c r="F1489" s="289">
        <v>45046</v>
      </c>
      <c r="G1489" s="198">
        <v>3000</v>
      </c>
      <c r="H1489" s="207">
        <v>3000</v>
      </c>
      <c r="I1489" s="233"/>
      <c r="J1489" s="290" t="s">
        <v>82</v>
      </c>
      <c r="K1489" s="199" t="s">
        <v>21</v>
      </c>
      <c r="L1489" s="268"/>
      <c r="M1489" s="270"/>
      <c r="N1489" s="272"/>
    </row>
    <row r="1490" spans="2:14" ht="13.5" x14ac:dyDescent="0.25">
      <c r="B1490" s="122">
        <v>1473</v>
      </c>
      <c r="C1490" s="122" t="s">
        <v>425</v>
      </c>
      <c r="D1490" s="110" t="s">
        <v>71</v>
      </c>
      <c r="E1490" s="118">
        <v>45016</v>
      </c>
      <c r="F1490" s="289">
        <v>45046</v>
      </c>
      <c r="G1490" s="198">
        <v>3000</v>
      </c>
      <c r="H1490" s="207">
        <v>3000</v>
      </c>
      <c r="I1490" s="233"/>
      <c r="J1490" s="290" t="s">
        <v>82</v>
      </c>
      <c r="K1490" s="199" t="s">
        <v>21</v>
      </c>
      <c r="L1490" s="268"/>
      <c r="M1490" s="270"/>
      <c r="N1490" s="272"/>
    </row>
    <row r="1491" spans="2:14" ht="13.5" x14ac:dyDescent="0.25">
      <c r="B1491" s="122">
        <v>1474</v>
      </c>
      <c r="C1491" s="122" t="s">
        <v>425</v>
      </c>
      <c r="D1491" s="110" t="s">
        <v>71</v>
      </c>
      <c r="E1491" s="118">
        <v>45016</v>
      </c>
      <c r="F1491" s="289">
        <v>45046</v>
      </c>
      <c r="G1491" s="198">
        <v>3000</v>
      </c>
      <c r="H1491" s="207">
        <v>3000</v>
      </c>
      <c r="I1491" s="233"/>
      <c r="J1491" s="290" t="s">
        <v>82</v>
      </c>
      <c r="K1491" s="199" t="s">
        <v>21</v>
      </c>
      <c r="L1491" s="268"/>
      <c r="M1491" s="270"/>
      <c r="N1491" s="272"/>
    </row>
    <row r="1492" spans="2:14" ht="13.5" x14ac:dyDescent="0.25">
      <c r="B1492" s="122">
        <v>1475</v>
      </c>
      <c r="C1492" s="122" t="s">
        <v>425</v>
      </c>
      <c r="D1492" s="110" t="s">
        <v>71</v>
      </c>
      <c r="E1492" s="118">
        <v>45016</v>
      </c>
      <c r="F1492" s="289">
        <v>45046</v>
      </c>
      <c r="G1492" s="198">
        <v>3000</v>
      </c>
      <c r="H1492" s="207">
        <v>3000</v>
      </c>
      <c r="I1492" s="233"/>
      <c r="J1492" s="290" t="s">
        <v>82</v>
      </c>
      <c r="K1492" s="199" t="s">
        <v>21</v>
      </c>
      <c r="L1492" s="268"/>
      <c r="M1492" s="270"/>
      <c r="N1492" s="272"/>
    </row>
    <row r="1493" spans="2:14" ht="13.5" x14ac:dyDescent="0.25">
      <c r="B1493" s="122">
        <v>1476</v>
      </c>
      <c r="C1493" s="122" t="s">
        <v>425</v>
      </c>
      <c r="D1493" s="110" t="s">
        <v>71</v>
      </c>
      <c r="E1493" s="118">
        <v>45016</v>
      </c>
      <c r="F1493" s="289">
        <v>45046</v>
      </c>
      <c r="G1493" s="198">
        <v>3000</v>
      </c>
      <c r="H1493" s="207">
        <v>3000</v>
      </c>
      <c r="I1493" s="233"/>
      <c r="J1493" s="290" t="s">
        <v>82</v>
      </c>
      <c r="K1493" s="199" t="s">
        <v>21</v>
      </c>
      <c r="L1493" s="268"/>
      <c r="M1493" s="270"/>
      <c r="N1493" s="272"/>
    </row>
    <row r="1494" spans="2:14" ht="13.5" x14ac:dyDescent="0.25">
      <c r="B1494" s="122">
        <v>1477</v>
      </c>
      <c r="C1494" s="122" t="s">
        <v>425</v>
      </c>
      <c r="D1494" s="110" t="s">
        <v>71</v>
      </c>
      <c r="E1494" s="118">
        <v>45016</v>
      </c>
      <c r="F1494" s="289">
        <v>45046</v>
      </c>
      <c r="G1494" s="198">
        <v>3000</v>
      </c>
      <c r="H1494" s="207">
        <v>3000</v>
      </c>
      <c r="I1494" s="233"/>
      <c r="J1494" s="290" t="s">
        <v>82</v>
      </c>
      <c r="K1494" s="199" t="s">
        <v>21</v>
      </c>
      <c r="L1494" s="268"/>
      <c r="M1494" s="270"/>
      <c r="N1494" s="272"/>
    </row>
    <row r="1495" spans="2:14" ht="13.5" x14ac:dyDescent="0.25">
      <c r="B1495" s="122">
        <v>1478</v>
      </c>
      <c r="C1495" s="122" t="s">
        <v>425</v>
      </c>
      <c r="D1495" s="110" t="s">
        <v>71</v>
      </c>
      <c r="E1495" s="118">
        <v>45016</v>
      </c>
      <c r="F1495" s="289">
        <v>45046</v>
      </c>
      <c r="G1495" s="198">
        <v>3000</v>
      </c>
      <c r="H1495" s="207">
        <v>3000</v>
      </c>
      <c r="I1495" s="233"/>
      <c r="J1495" s="290" t="s">
        <v>82</v>
      </c>
      <c r="K1495" s="199" t="s">
        <v>21</v>
      </c>
      <c r="L1495" s="268"/>
      <c r="M1495" s="270"/>
      <c r="N1495" s="272"/>
    </row>
    <row r="1496" spans="2:14" ht="13.5" x14ac:dyDescent="0.25">
      <c r="B1496" s="122">
        <v>1479</v>
      </c>
      <c r="C1496" s="122" t="s">
        <v>425</v>
      </c>
      <c r="D1496" s="110" t="s">
        <v>71</v>
      </c>
      <c r="E1496" s="118">
        <v>45016</v>
      </c>
      <c r="F1496" s="289">
        <v>45046</v>
      </c>
      <c r="G1496" s="198">
        <v>3000</v>
      </c>
      <c r="H1496" s="207">
        <v>3000</v>
      </c>
      <c r="I1496" s="233"/>
      <c r="J1496" s="290" t="s">
        <v>82</v>
      </c>
      <c r="K1496" s="199" t="s">
        <v>21</v>
      </c>
      <c r="L1496" s="268"/>
      <c r="M1496" s="270"/>
      <c r="N1496" s="272"/>
    </row>
    <row r="1497" spans="2:14" ht="13.5" x14ac:dyDescent="0.25">
      <c r="B1497" s="122">
        <v>1480</v>
      </c>
      <c r="C1497" s="122" t="s">
        <v>425</v>
      </c>
      <c r="D1497" s="110" t="s">
        <v>71</v>
      </c>
      <c r="E1497" s="118">
        <v>45016</v>
      </c>
      <c r="F1497" s="289">
        <v>45046</v>
      </c>
      <c r="G1497" s="198">
        <v>3000</v>
      </c>
      <c r="H1497" s="207">
        <v>3000</v>
      </c>
      <c r="I1497" s="233"/>
      <c r="J1497" s="290" t="s">
        <v>82</v>
      </c>
      <c r="K1497" s="199" t="s">
        <v>21</v>
      </c>
      <c r="L1497" s="268"/>
      <c r="M1497" s="270"/>
      <c r="N1497" s="272"/>
    </row>
    <row r="1498" spans="2:14" ht="13.5" x14ac:dyDescent="0.25">
      <c r="B1498" s="122">
        <v>1481</v>
      </c>
      <c r="C1498" s="122" t="s">
        <v>425</v>
      </c>
      <c r="D1498" s="110" t="s">
        <v>71</v>
      </c>
      <c r="E1498" s="118">
        <v>45016</v>
      </c>
      <c r="F1498" s="289">
        <v>45046</v>
      </c>
      <c r="G1498" s="198">
        <v>3000</v>
      </c>
      <c r="H1498" s="207">
        <v>3000</v>
      </c>
      <c r="I1498" s="233"/>
      <c r="J1498" s="290" t="s">
        <v>82</v>
      </c>
      <c r="K1498" s="199" t="s">
        <v>21</v>
      </c>
      <c r="L1498" s="268"/>
      <c r="M1498" s="270"/>
      <c r="N1498" s="272"/>
    </row>
    <row r="1499" spans="2:14" ht="13.5" x14ac:dyDescent="0.25">
      <c r="B1499" s="122">
        <v>1482</v>
      </c>
      <c r="C1499" s="122" t="s">
        <v>425</v>
      </c>
      <c r="D1499" s="110" t="s">
        <v>71</v>
      </c>
      <c r="E1499" s="118">
        <v>45016</v>
      </c>
      <c r="F1499" s="289">
        <v>45046</v>
      </c>
      <c r="G1499" s="198">
        <v>3000</v>
      </c>
      <c r="H1499" s="207">
        <v>3000</v>
      </c>
      <c r="I1499" s="233"/>
      <c r="J1499" s="290" t="s">
        <v>82</v>
      </c>
      <c r="K1499" s="199" t="s">
        <v>21</v>
      </c>
      <c r="L1499" s="268"/>
      <c r="M1499" s="270"/>
      <c r="N1499" s="272"/>
    </row>
    <row r="1500" spans="2:14" ht="13.5" x14ac:dyDescent="0.25">
      <c r="B1500" s="122">
        <v>1483</v>
      </c>
      <c r="C1500" s="122" t="s">
        <v>425</v>
      </c>
      <c r="D1500" s="110" t="s">
        <v>71</v>
      </c>
      <c r="E1500" s="118">
        <v>45016</v>
      </c>
      <c r="F1500" s="289">
        <v>45046</v>
      </c>
      <c r="G1500" s="198">
        <v>3000</v>
      </c>
      <c r="H1500" s="207">
        <v>3000</v>
      </c>
      <c r="I1500" s="233"/>
      <c r="J1500" s="290" t="s">
        <v>82</v>
      </c>
      <c r="K1500" s="199" t="s">
        <v>21</v>
      </c>
      <c r="L1500" s="268"/>
      <c r="M1500" s="270"/>
      <c r="N1500" s="272"/>
    </row>
    <row r="1501" spans="2:14" ht="13.5" x14ac:dyDescent="0.25">
      <c r="B1501" s="122">
        <v>1484</v>
      </c>
      <c r="C1501" s="122" t="s">
        <v>425</v>
      </c>
      <c r="D1501" s="110" t="s">
        <v>71</v>
      </c>
      <c r="E1501" s="118">
        <v>45016</v>
      </c>
      <c r="F1501" s="289">
        <v>45046</v>
      </c>
      <c r="G1501" s="198">
        <v>3000</v>
      </c>
      <c r="H1501" s="207">
        <v>3000</v>
      </c>
      <c r="I1501" s="233"/>
      <c r="J1501" s="290" t="s">
        <v>82</v>
      </c>
      <c r="K1501" s="199" t="s">
        <v>21</v>
      </c>
      <c r="L1501" s="268"/>
      <c r="M1501" s="270"/>
      <c r="N1501" s="272"/>
    </row>
    <row r="1502" spans="2:14" ht="13.5" x14ac:dyDescent="0.25">
      <c r="B1502" s="122">
        <v>1485</v>
      </c>
      <c r="C1502" s="122" t="s">
        <v>425</v>
      </c>
      <c r="D1502" s="110" t="s">
        <v>71</v>
      </c>
      <c r="E1502" s="118">
        <v>45016</v>
      </c>
      <c r="F1502" s="289">
        <v>45046</v>
      </c>
      <c r="G1502" s="198">
        <v>3000</v>
      </c>
      <c r="H1502" s="207">
        <v>3000</v>
      </c>
      <c r="I1502" s="233"/>
      <c r="J1502" s="290" t="s">
        <v>82</v>
      </c>
      <c r="K1502" s="199" t="s">
        <v>21</v>
      </c>
      <c r="L1502" s="268"/>
      <c r="M1502" s="270"/>
      <c r="N1502" s="272"/>
    </row>
    <row r="1503" spans="2:14" ht="13.5" x14ac:dyDescent="0.25">
      <c r="B1503" s="122">
        <v>1486</v>
      </c>
      <c r="C1503" s="122" t="s">
        <v>425</v>
      </c>
      <c r="D1503" s="110" t="s">
        <v>71</v>
      </c>
      <c r="E1503" s="118">
        <v>45016</v>
      </c>
      <c r="F1503" s="289">
        <v>45046</v>
      </c>
      <c r="G1503" s="198">
        <v>3000</v>
      </c>
      <c r="H1503" s="207">
        <v>3000</v>
      </c>
      <c r="I1503" s="233"/>
      <c r="J1503" s="290" t="s">
        <v>82</v>
      </c>
      <c r="K1503" s="199" t="s">
        <v>21</v>
      </c>
      <c r="L1503" s="268"/>
      <c r="M1503" s="270"/>
      <c r="N1503" s="272"/>
    </row>
    <row r="1504" spans="2:14" ht="13.5" x14ac:dyDescent="0.25">
      <c r="B1504" s="122">
        <v>1487</v>
      </c>
      <c r="C1504" s="122" t="s">
        <v>425</v>
      </c>
      <c r="D1504" s="110" t="s">
        <v>71</v>
      </c>
      <c r="E1504" s="118">
        <v>45016</v>
      </c>
      <c r="F1504" s="289">
        <v>45046</v>
      </c>
      <c r="G1504" s="198">
        <v>3000</v>
      </c>
      <c r="H1504" s="207">
        <v>3000</v>
      </c>
      <c r="I1504" s="233"/>
      <c r="J1504" s="290" t="s">
        <v>82</v>
      </c>
      <c r="K1504" s="199" t="s">
        <v>21</v>
      </c>
      <c r="L1504" s="268"/>
      <c r="M1504" s="270"/>
      <c r="N1504" s="272"/>
    </row>
    <row r="1505" spans="2:14" ht="13.5" x14ac:dyDescent="0.25">
      <c r="B1505" s="122">
        <v>1488</v>
      </c>
      <c r="C1505" s="122" t="s">
        <v>425</v>
      </c>
      <c r="D1505" s="110" t="s">
        <v>71</v>
      </c>
      <c r="E1505" s="118">
        <v>45016</v>
      </c>
      <c r="F1505" s="289">
        <v>45046</v>
      </c>
      <c r="G1505" s="198">
        <v>3000</v>
      </c>
      <c r="H1505" s="207">
        <v>3000</v>
      </c>
      <c r="I1505" s="233"/>
      <c r="J1505" s="290" t="s">
        <v>82</v>
      </c>
      <c r="K1505" s="199" t="s">
        <v>21</v>
      </c>
      <c r="L1505" s="268"/>
      <c r="M1505" s="270"/>
      <c r="N1505" s="272"/>
    </row>
    <row r="1506" spans="2:14" ht="13.5" x14ac:dyDescent="0.25">
      <c r="B1506" s="122">
        <v>1489</v>
      </c>
      <c r="C1506" s="122" t="s">
        <v>425</v>
      </c>
      <c r="D1506" s="110" t="s">
        <v>71</v>
      </c>
      <c r="E1506" s="118">
        <v>45016</v>
      </c>
      <c r="F1506" s="289">
        <v>45046</v>
      </c>
      <c r="G1506" s="198">
        <v>3000</v>
      </c>
      <c r="H1506" s="207">
        <v>3000</v>
      </c>
      <c r="I1506" s="233"/>
      <c r="J1506" s="290" t="s">
        <v>82</v>
      </c>
      <c r="K1506" s="199" t="s">
        <v>21</v>
      </c>
      <c r="L1506" s="268"/>
      <c r="M1506" s="270"/>
      <c r="N1506" s="272"/>
    </row>
    <row r="1507" spans="2:14" ht="13.5" x14ac:dyDescent="0.25">
      <c r="B1507" s="122">
        <v>1490</v>
      </c>
      <c r="C1507" s="122" t="s">
        <v>425</v>
      </c>
      <c r="D1507" s="110" t="s">
        <v>71</v>
      </c>
      <c r="E1507" s="118">
        <v>45016</v>
      </c>
      <c r="F1507" s="289">
        <v>45046</v>
      </c>
      <c r="G1507" s="198">
        <v>3000</v>
      </c>
      <c r="H1507" s="207">
        <v>3000</v>
      </c>
      <c r="I1507" s="233"/>
      <c r="J1507" s="290" t="s">
        <v>82</v>
      </c>
      <c r="K1507" s="199" t="s">
        <v>21</v>
      </c>
      <c r="L1507" s="268"/>
      <c r="M1507" s="270"/>
      <c r="N1507" s="272"/>
    </row>
    <row r="1508" spans="2:14" ht="13.5" x14ac:dyDescent="0.25">
      <c r="B1508" s="122">
        <v>1491</v>
      </c>
      <c r="C1508" s="122" t="s">
        <v>425</v>
      </c>
      <c r="D1508" s="110" t="s">
        <v>71</v>
      </c>
      <c r="E1508" s="118">
        <v>45016</v>
      </c>
      <c r="F1508" s="289">
        <v>45046</v>
      </c>
      <c r="G1508" s="198">
        <v>3000</v>
      </c>
      <c r="H1508" s="207">
        <v>3000</v>
      </c>
      <c r="I1508" s="233"/>
      <c r="J1508" s="290" t="s">
        <v>82</v>
      </c>
      <c r="K1508" s="199" t="s">
        <v>21</v>
      </c>
      <c r="L1508" s="268"/>
      <c r="M1508" s="270"/>
      <c r="N1508" s="272"/>
    </row>
    <row r="1509" spans="2:14" ht="13.5" x14ac:dyDescent="0.25">
      <c r="B1509" s="122">
        <v>1492</v>
      </c>
      <c r="C1509" s="122" t="s">
        <v>425</v>
      </c>
      <c r="D1509" s="110" t="s">
        <v>71</v>
      </c>
      <c r="E1509" s="118">
        <v>45016</v>
      </c>
      <c r="F1509" s="289">
        <v>45046</v>
      </c>
      <c r="G1509" s="198">
        <v>3000</v>
      </c>
      <c r="H1509" s="207">
        <v>3000</v>
      </c>
      <c r="I1509" s="233"/>
      <c r="J1509" s="290" t="s">
        <v>82</v>
      </c>
      <c r="K1509" s="199" t="s">
        <v>21</v>
      </c>
      <c r="L1509" s="268"/>
      <c r="M1509" s="270"/>
      <c r="N1509" s="272"/>
    </row>
    <row r="1510" spans="2:14" ht="13.5" x14ac:dyDescent="0.25">
      <c r="B1510" s="122">
        <v>1493</v>
      </c>
      <c r="C1510" s="122" t="s">
        <v>425</v>
      </c>
      <c r="D1510" s="110" t="s">
        <v>71</v>
      </c>
      <c r="E1510" s="118">
        <v>45016</v>
      </c>
      <c r="F1510" s="289">
        <v>45046</v>
      </c>
      <c r="G1510" s="198">
        <v>3000</v>
      </c>
      <c r="H1510" s="207">
        <v>3000</v>
      </c>
      <c r="I1510" s="233"/>
      <c r="J1510" s="290" t="s">
        <v>82</v>
      </c>
      <c r="K1510" s="199" t="s">
        <v>21</v>
      </c>
      <c r="L1510" s="268"/>
      <c r="M1510" s="270"/>
      <c r="N1510" s="272"/>
    </row>
    <row r="1511" spans="2:14" ht="13.5" x14ac:dyDescent="0.25">
      <c r="B1511" s="122">
        <v>1494</v>
      </c>
      <c r="C1511" s="122" t="s">
        <v>425</v>
      </c>
      <c r="D1511" s="110" t="s">
        <v>71</v>
      </c>
      <c r="E1511" s="118">
        <v>45016</v>
      </c>
      <c r="F1511" s="289">
        <v>45046</v>
      </c>
      <c r="G1511" s="198">
        <v>3000</v>
      </c>
      <c r="H1511" s="207">
        <v>3000</v>
      </c>
      <c r="I1511" s="233"/>
      <c r="J1511" s="290" t="s">
        <v>82</v>
      </c>
      <c r="K1511" s="199" t="s">
        <v>21</v>
      </c>
      <c r="L1511" s="268"/>
      <c r="M1511" s="270"/>
      <c r="N1511" s="272"/>
    </row>
    <row r="1512" spans="2:14" ht="13.5" x14ac:dyDescent="0.25">
      <c r="B1512" s="122">
        <v>1495</v>
      </c>
      <c r="C1512" s="122" t="s">
        <v>425</v>
      </c>
      <c r="D1512" s="110" t="s">
        <v>71</v>
      </c>
      <c r="E1512" s="118">
        <v>45016</v>
      </c>
      <c r="F1512" s="289">
        <v>45046</v>
      </c>
      <c r="G1512" s="198">
        <v>3000</v>
      </c>
      <c r="H1512" s="207">
        <v>3000</v>
      </c>
      <c r="I1512" s="233"/>
      <c r="J1512" s="290" t="s">
        <v>82</v>
      </c>
      <c r="K1512" s="199" t="s">
        <v>21</v>
      </c>
      <c r="L1512" s="268"/>
      <c r="M1512" s="270"/>
      <c r="N1512" s="272"/>
    </row>
    <row r="1513" spans="2:14" ht="13.5" x14ac:dyDescent="0.25">
      <c r="B1513" s="122">
        <v>1496</v>
      </c>
      <c r="C1513" s="122" t="s">
        <v>425</v>
      </c>
      <c r="D1513" s="110" t="s">
        <v>71</v>
      </c>
      <c r="E1513" s="118">
        <v>45016</v>
      </c>
      <c r="F1513" s="289">
        <v>45046</v>
      </c>
      <c r="G1513" s="198">
        <v>3000</v>
      </c>
      <c r="H1513" s="207">
        <v>3000</v>
      </c>
      <c r="I1513" s="233"/>
      <c r="J1513" s="290" t="s">
        <v>82</v>
      </c>
      <c r="K1513" s="199" t="s">
        <v>21</v>
      </c>
      <c r="L1513" s="268"/>
      <c r="M1513" s="270"/>
      <c r="N1513" s="272"/>
    </row>
    <row r="1514" spans="2:14" ht="13.5" x14ac:dyDescent="0.25">
      <c r="B1514" s="122">
        <v>1497</v>
      </c>
      <c r="C1514" s="122" t="s">
        <v>425</v>
      </c>
      <c r="D1514" s="110" t="s">
        <v>71</v>
      </c>
      <c r="E1514" s="118">
        <v>45016</v>
      </c>
      <c r="F1514" s="289">
        <v>45046</v>
      </c>
      <c r="G1514" s="198">
        <v>3000</v>
      </c>
      <c r="H1514" s="207">
        <v>3000</v>
      </c>
      <c r="I1514" s="233"/>
      <c r="J1514" s="290" t="s">
        <v>82</v>
      </c>
      <c r="K1514" s="199" t="s">
        <v>21</v>
      </c>
      <c r="L1514" s="268"/>
      <c r="M1514" s="270"/>
      <c r="N1514" s="272"/>
    </row>
    <row r="1515" spans="2:14" ht="13.5" x14ac:dyDescent="0.25">
      <c r="B1515" s="122">
        <v>1498</v>
      </c>
      <c r="C1515" s="122" t="s">
        <v>425</v>
      </c>
      <c r="D1515" s="110" t="s">
        <v>71</v>
      </c>
      <c r="E1515" s="118">
        <v>45016</v>
      </c>
      <c r="F1515" s="289">
        <v>45046</v>
      </c>
      <c r="G1515" s="198">
        <v>3000</v>
      </c>
      <c r="H1515" s="207">
        <v>3000</v>
      </c>
      <c r="I1515" s="233"/>
      <c r="J1515" s="290" t="s">
        <v>82</v>
      </c>
      <c r="K1515" s="199" t="s">
        <v>21</v>
      </c>
      <c r="L1515" s="268"/>
      <c r="M1515" s="270"/>
      <c r="N1515" s="272"/>
    </row>
    <row r="1516" spans="2:14" ht="13.5" x14ac:dyDescent="0.25">
      <c r="B1516" s="122">
        <v>1499</v>
      </c>
      <c r="C1516" s="122" t="s">
        <v>425</v>
      </c>
      <c r="D1516" s="110" t="s">
        <v>71</v>
      </c>
      <c r="E1516" s="118">
        <v>45016</v>
      </c>
      <c r="F1516" s="289">
        <v>45046</v>
      </c>
      <c r="G1516" s="198">
        <v>3000</v>
      </c>
      <c r="H1516" s="207">
        <v>3000</v>
      </c>
      <c r="I1516" s="233"/>
      <c r="J1516" s="290" t="s">
        <v>82</v>
      </c>
      <c r="K1516" s="199" t="s">
        <v>21</v>
      </c>
      <c r="L1516" s="268"/>
      <c r="M1516" s="270"/>
      <c r="N1516" s="272"/>
    </row>
    <row r="1517" spans="2:14" ht="13.5" x14ac:dyDescent="0.25">
      <c r="B1517" s="122">
        <v>1500</v>
      </c>
      <c r="C1517" s="122" t="s">
        <v>425</v>
      </c>
      <c r="D1517" s="110" t="s">
        <v>71</v>
      </c>
      <c r="E1517" s="118">
        <v>45016</v>
      </c>
      <c r="F1517" s="289">
        <v>45046</v>
      </c>
      <c r="G1517" s="198">
        <v>3000</v>
      </c>
      <c r="H1517" s="207">
        <v>3000</v>
      </c>
      <c r="I1517" s="233"/>
      <c r="J1517" s="290" t="s">
        <v>82</v>
      </c>
      <c r="K1517" s="199" t="s">
        <v>21</v>
      </c>
      <c r="L1517" s="268"/>
      <c r="M1517" s="270"/>
      <c r="N1517" s="272"/>
    </row>
    <row r="1518" spans="2:14" ht="13.5" x14ac:dyDescent="0.25">
      <c r="B1518" s="122">
        <v>1501</v>
      </c>
      <c r="C1518" s="122" t="s">
        <v>425</v>
      </c>
      <c r="D1518" s="110" t="s">
        <v>71</v>
      </c>
      <c r="E1518" s="118">
        <v>45016</v>
      </c>
      <c r="F1518" s="289">
        <v>45046</v>
      </c>
      <c r="G1518" s="198">
        <v>179053</v>
      </c>
      <c r="H1518" s="207">
        <v>179053</v>
      </c>
      <c r="I1518" s="233"/>
      <c r="J1518" s="290" t="s">
        <v>82</v>
      </c>
      <c r="K1518" s="199" t="s">
        <v>21</v>
      </c>
      <c r="L1518" s="268"/>
      <c r="M1518" s="270"/>
      <c r="N1518" s="272"/>
    </row>
    <row r="1519" spans="2:14" ht="13.5" x14ac:dyDescent="0.25">
      <c r="B1519" s="122">
        <v>1502</v>
      </c>
      <c r="C1519" s="122" t="s">
        <v>425</v>
      </c>
      <c r="D1519" s="110" t="s">
        <v>71</v>
      </c>
      <c r="E1519" s="118">
        <v>45016</v>
      </c>
      <c r="F1519" s="289">
        <v>45046</v>
      </c>
      <c r="G1519" s="198">
        <v>179053</v>
      </c>
      <c r="H1519" s="207">
        <v>179053</v>
      </c>
      <c r="I1519" s="233"/>
      <c r="J1519" s="290" t="s">
        <v>82</v>
      </c>
      <c r="K1519" s="199" t="s">
        <v>21</v>
      </c>
      <c r="L1519" s="268"/>
      <c r="M1519" s="270"/>
      <c r="N1519" s="272"/>
    </row>
    <row r="1520" spans="2:14" ht="13.5" x14ac:dyDescent="0.25">
      <c r="B1520" s="122">
        <v>1503</v>
      </c>
      <c r="C1520" s="122" t="s">
        <v>425</v>
      </c>
      <c r="D1520" s="110" t="s">
        <v>71</v>
      </c>
      <c r="E1520" s="118">
        <v>45016</v>
      </c>
      <c r="F1520" s="289">
        <v>45046</v>
      </c>
      <c r="G1520" s="198">
        <v>179053</v>
      </c>
      <c r="H1520" s="207">
        <v>179053</v>
      </c>
      <c r="I1520" s="233"/>
      <c r="J1520" s="290" t="s">
        <v>82</v>
      </c>
      <c r="K1520" s="199" t="s">
        <v>21</v>
      </c>
      <c r="L1520" s="268"/>
      <c r="M1520" s="270"/>
      <c r="N1520" s="272"/>
    </row>
    <row r="1521" spans="2:14" ht="13.5" x14ac:dyDescent="0.25">
      <c r="B1521" s="122">
        <v>1504</v>
      </c>
      <c r="C1521" s="122" t="s">
        <v>425</v>
      </c>
      <c r="D1521" s="110" t="s">
        <v>71</v>
      </c>
      <c r="E1521" s="118">
        <v>45016</v>
      </c>
      <c r="F1521" s="289">
        <v>45046</v>
      </c>
      <c r="G1521" s="198">
        <v>179053</v>
      </c>
      <c r="H1521" s="207">
        <v>179053</v>
      </c>
      <c r="I1521" s="233"/>
      <c r="J1521" s="290" t="s">
        <v>82</v>
      </c>
      <c r="K1521" s="199" t="s">
        <v>21</v>
      </c>
      <c r="L1521" s="268"/>
      <c r="M1521" s="270"/>
      <c r="N1521" s="272"/>
    </row>
    <row r="1522" spans="2:14" ht="13.5" x14ac:dyDescent="0.25">
      <c r="B1522" s="122">
        <v>1505</v>
      </c>
      <c r="C1522" s="122" t="s">
        <v>425</v>
      </c>
      <c r="D1522" s="110" t="s">
        <v>71</v>
      </c>
      <c r="E1522" s="118">
        <v>45016</v>
      </c>
      <c r="F1522" s="289">
        <v>45046</v>
      </c>
      <c r="G1522" s="198">
        <v>179053</v>
      </c>
      <c r="H1522" s="207">
        <v>179053</v>
      </c>
      <c r="I1522" s="233"/>
      <c r="J1522" s="290" t="s">
        <v>82</v>
      </c>
      <c r="K1522" s="199" t="s">
        <v>21</v>
      </c>
      <c r="L1522" s="268"/>
      <c r="M1522" s="270"/>
      <c r="N1522" s="272"/>
    </row>
    <row r="1523" spans="2:14" ht="13.5" x14ac:dyDescent="0.25">
      <c r="B1523" s="122">
        <v>1506</v>
      </c>
      <c r="C1523" s="122" t="s">
        <v>425</v>
      </c>
      <c r="D1523" s="110" t="s">
        <v>71</v>
      </c>
      <c r="E1523" s="118">
        <v>45016</v>
      </c>
      <c r="F1523" s="289">
        <v>45046</v>
      </c>
      <c r="G1523" s="198">
        <v>179053</v>
      </c>
      <c r="H1523" s="207">
        <v>179053</v>
      </c>
      <c r="I1523" s="233"/>
      <c r="J1523" s="290" t="s">
        <v>82</v>
      </c>
      <c r="K1523" s="199" t="s">
        <v>21</v>
      </c>
      <c r="L1523" s="268"/>
      <c r="M1523" s="270"/>
      <c r="N1523" s="272"/>
    </row>
    <row r="1524" spans="2:14" ht="13.5" x14ac:dyDescent="0.25">
      <c r="B1524" s="122">
        <v>1507</v>
      </c>
      <c r="C1524" s="122" t="s">
        <v>425</v>
      </c>
      <c r="D1524" s="110" t="s">
        <v>71</v>
      </c>
      <c r="E1524" s="118">
        <v>45016</v>
      </c>
      <c r="F1524" s="289">
        <v>45046</v>
      </c>
      <c r="G1524" s="198">
        <v>179053</v>
      </c>
      <c r="H1524" s="207">
        <v>179053</v>
      </c>
      <c r="I1524" s="233"/>
      <c r="J1524" s="290" t="s">
        <v>82</v>
      </c>
      <c r="K1524" s="199" t="s">
        <v>21</v>
      </c>
      <c r="L1524" s="268"/>
      <c r="M1524" s="270"/>
      <c r="N1524" s="272"/>
    </row>
    <row r="1525" spans="2:14" ht="13.5" x14ac:dyDescent="0.25">
      <c r="B1525" s="122">
        <v>1508</v>
      </c>
      <c r="C1525" s="122" t="s">
        <v>425</v>
      </c>
      <c r="D1525" s="110" t="s">
        <v>71</v>
      </c>
      <c r="E1525" s="118">
        <v>45016</v>
      </c>
      <c r="F1525" s="289">
        <v>45046</v>
      </c>
      <c r="G1525" s="198">
        <v>179053</v>
      </c>
      <c r="H1525" s="207">
        <v>179053</v>
      </c>
      <c r="I1525" s="233"/>
      <c r="J1525" s="290" t="s">
        <v>82</v>
      </c>
      <c r="K1525" s="199" t="s">
        <v>21</v>
      </c>
      <c r="L1525" s="268"/>
      <c r="M1525" s="270"/>
      <c r="N1525" s="272"/>
    </row>
    <row r="1526" spans="2:14" ht="13.5" x14ac:dyDescent="0.25">
      <c r="B1526" s="122">
        <v>1509</v>
      </c>
      <c r="C1526" s="122" t="s">
        <v>425</v>
      </c>
      <c r="D1526" s="110" t="s">
        <v>71</v>
      </c>
      <c r="E1526" s="118">
        <v>45016</v>
      </c>
      <c r="F1526" s="289">
        <v>45046</v>
      </c>
      <c r="G1526" s="198">
        <v>179053</v>
      </c>
      <c r="H1526" s="207">
        <v>179053</v>
      </c>
      <c r="I1526" s="233"/>
      <c r="J1526" s="290" t="s">
        <v>82</v>
      </c>
      <c r="K1526" s="199" t="s">
        <v>21</v>
      </c>
      <c r="L1526" s="268"/>
      <c r="M1526" s="270"/>
      <c r="N1526" s="272"/>
    </row>
    <row r="1527" spans="2:14" ht="13.5" x14ac:dyDescent="0.25">
      <c r="B1527" s="122">
        <v>1510</v>
      </c>
      <c r="C1527" s="122" t="s">
        <v>425</v>
      </c>
      <c r="D1527" s="110" t="s">
        <v>71</v>
      </c>
      <c r="E1527" s="118">
        <v>45016</v>
      </c>
      <c r="F1527" s="289">
        <v>45046</v>
      </c>
      <c r="G1527" s="198">
        <v>179053</v>
      </c>
      <c r="H1527" s="207">
        <v>179053</v>
      </c>
      <c r="I1527" s="233"/>
      <c r="J1527" s="290" t="s">
        <v>82</v>
      </c>
      <c r="K1527" s="199" t="s">
        <v>21</v>
      </c>
      <c r="L1527" s="268"/>
      <c r="M1527" s="270"/>
      <c r="N1527" s="272"/>
    </row>
    <row r="1528" spans="2:14" ht="13.5" x14ac:dyDescent="0.25">
      <c r="B1528" s="122">
        <v>1511</v>
      </c>
      <c r="C1528" s="122" t="s">
        <v>425</v>
      </c>
      <c r="D1528" s="110" t="s">
        <v>71</v>
      </c>
      <c r="E1528" s="118">
        <v>45016</v>
      </c>
      <c r="F1528" s="289">
        <v>45046</v>
      </c>
      <c r="G1528" s="198">
        <v>179053</v>
      </c>
      <c r="H1528" s="207">
        <v>179053</v>
      </c>
      <c r="I1528" s="233"/>
      <c r="J1528" s="290" t="s">
        <v>82</v>
      </c>
      <c r="K1528" s="199" t="s">
        <v>21</v>
      </c>
      <c r="L1528" s="268"/>
      <c r="M1528" s="270"/>
      <c r="N1528" s="272"/>
    </row>
    <row r="1529" spans="2:14" ht="13.5" x14ac:dyDescent="0.25">
      <c r="B1529" s="122">
        <v>1512</v>
      </c>
      <c r="C1529" s="122" t="s">
        <v>425</v>
      </c>
      <c r="D1529" s="110" t="s">
        <v>71</v>
      </c>
      <c r="E1529" s="118">
        <v>45016</v>
      </c>
      <c r="F1529" s="289">
        <v>45046</v>
      </c>
      <c r="G1529" s="198">
        <v>179053</v>
      </c>
      <c r="H1529" s="207">
        <v>179053</v>
      </c>
      <c r="I1529" s="233"/>
      <c r="J1529" s="290" t="s">
        <v>82</v>
      </c>
      <c r="K1529" s="199" t="s">
        <v>21</v>
      </c>
      <c r="L1529" s="268"/>
      <c r="M1529" s="270"/>
      <c r="N1529" s="272"/>
    </row>
    <row r="1530" spans="2:14" ht="13.5" x14ac:dyDescent="0.25">
      <c r="B1530" s="122">
        <v>1513</v>
      </c>
      <c r="C1530" s="122" t="s">
        <v>425</v>
      </c>
      <c r="D1530" s="110" t="s">
        <v>71</v>
      </c>
      <c r="E1530" s="118">
        <v>45016</v>
      </c>
      <c r="F1530" s="289">
        <v>45046</v>
      </c>
      <c r="G1530" s="198">
        <v>179053</v>
      </c>
      <c r="H1530" s="207">
        <v>179053</v>
      </c>
      <c r="I1530" s="233"/>
      <c r="J1530" s="290" t="s">
        <v>82</v>
      </c>
      <c r="K1530" s="199" t="s">
        <v>21</v>
      </c>
      <c r="L1530" s="268"/>
      <c r="M1530" s="270"/>
      <c r="N1530" s="272"/>
    </row>
    <row r="1531" spans="2:14" ht="13.5" x14ac:dyDescent="0.25">
      <c r="B1531" s="122">
        <v>1514</v>
      </c>
      <c r="C1531" s="122" t="s">
        <v>425</v>
      </c>
      <c r="D1531" s="110" t="s">
        <v>71</v>
      </c>
      <c r="E1531" s="118">
        <v>45016</v>
      </c>
      <c r="F1531" s="289">
        <v>45046</v>
      </c>
      <c r="G1531" s="198">
        <v>179445</v>
      </c>
      <c r="H1531" s="207">
        <v>179445</v>
      </c>
      <c r="I1531" s="233"/>
      <c r="J1531" s="290" t="s">
        <v>82</v>
      </c>
      <c r="K1531" s="199" t="s">
        <v>21</v>
      </c>
      <c r="L1531" s="268"/>
      <c r="M1531" s="270"/>
      <c r="N1531" s="272"/>
    </row>
    <row r="1532" spans="2:14" ht="13.5" x14ac:dyDescent="0.25">
      <c r="B1532" s="122">
        <v>1515</v>
      </c>
      <c r="C1532" s="122" t="s">
        <v>425</v>
      </c>
      <c r="D1532" s="110" t="s">
        <v>71</v>
      </c>
      <c r="E1532" s="118">
        <v>45016</v>
      </c>
      <c r="F1532" s="289">
        <v>45046</v>
      </c>
      <c r="G1532" s="198">
        <v>179445</v>
      </c>
      <c r="H1532" s="207">
        <v>179445</v>
      </c>
      <c r="I1532" s="233"/>
      <c r="J1532" s="290" t="s">
        <v>82</v>
      </c>
      <c r="K1532" s="199" t="s">
        <v>21</v>
      </c>
      <c r="L1532" s="268"/>
      <c r="M1532" s="270"/>
      <c r="N1532" s="272"/>
    </row>
    <row r="1533" spans="2:14" ht="13.5" x14ac:dyDescent="0.25">
      <c r="B1533" s="122">
        <v>1516</v>
      </c>
      <c r="C1533" s="122" t="s">
        <v>425</v>
      </c>
      <c r="D1533" s="110" t="s">
        <v>71</v>
      </c>
      <c r="E1533" s="118">
        <v>45016</v>
      </c>
      <c r="F1533" s="289">
        <v>45046</v>
      </c>
      <c r="G1533" s="198">
        <v>179053</v>
      </c>
      <c r="H1533" s="207">
        <v>179053</v>
      </c>
      <c r="I1533" s="233"/>
      <c r="J1533" s="290" t="s">
        <v>82</v>
      </c>
      <c r="K1533" s="199" t="s">
        <v>21</v>
      </c>
      <c r="L1533" s="268"/>
      <c r="M1533" s="270"/>
      <c r="N1533" s="272"/>
    </row>
    <row r="1534" spans="2:14" ht="13.5" x14ac:dyDescent="0.25">
      <c r="B1534" s="122">
        <v>1517</v>
      </c>
      <c r="C1534" s="122" t="s">
        <v>425</v>
      </c>
      <c r="D1534" s="110" t="s">
        <v>71</v>
      </c>
      <c r="E1534" s="118">
        <v>45016</v>
      </c>
      <c r="F1534" s="289">
        <v>45046</v>
      </c>
      <c r="G1534" s="198">
        <v>179522</v>
      </c>
      <c r="H1534" s="207">
        <v>179522</v>
      </c>
      <c r="I1534" s="233"/>
      <c r="J1534" s="290" t="s">
        <v>82</v>
      </c>
      <c r="K1534" s="199" t="s">
        <v>21</v>
      </c>
      <c r="L1534" s="268"/>
      <c r="M1534" s="270"/>
      <c r="N1534" s="272"/>
    </row>
    <row r="1535" spans="2:14" ht="13.5" x14ac:dyDescent="0.25">
      <c r="B1535" s="122">
        <v>1518</v>
      </c>
      <c r="C1535" s="122" t="s">
        <v>425</v>
      </c>
      <c r="D1535" s="110" t="s">
        <v>71</v>
      </c>
      <c r="E1535" s="118">
        <v>45016</v>
      </c>
      <c r="F1535" s="289">
        <v>45046</v>
      </c>
      <c r="G1535" s="198">
        <v>179522</v>
      </c>
      <c r="H1535" s="207">
        <v>179522</v>
      </c>
      <c r="I1535" s="233"/>
      <c r="J1535" s="290" t="s">
        <v>82</v>
      </c>
      <c r="K1535" s="199" t="s">
        <v>21</v>
      </c>
      <c r="L1535" s="268"/>
      <c r="M1535" s="270"/>
      <c r="N1535" s="272"/>
    </row>
    <row r="1536" spans="2:14" ht="13.5" x14ac:dyDescent="0.25">
      <c r="B1536" s="122">
        <v>1519</v>
      </c>
      <c r="C1536" s="122" t="s">
        <v>425</v>
      </c>
      <c r="D1536" s="110" t="s">
        <v>71</v>
      </c>
      <c r="E1536" s="118">
        <v>45016</v>
      </c>
      <c r="F1536" s="289">
        <v>45046</v>
      </c>
      <c r="G1536" s="198">
        <v>179522</v>
      </c>
      <c r="H1536" s="207">
        <v>179522</v>
      </c>
      <c r="I1536" s="233"/>
      <c r="J1536" s="290" t="s">
        <v>82</v>
      </c>
      <c r="K1536" s="199" t="s">
        <v>21</v>
      </c>
      <c r="L1536" s="268"/>
      <c r="M1536" s="270"/>
      <c r="N1536" s="272"/>
    </row>
    <row r="1537" spans="2:14" ht="13.5" x14ac:dyDescent="0.25">
      <c r="B1537" s="122">
        <v>1520</v>
      </c>
      <c r="C1537" s="122" t="s">
        <v>425</v>
      </c>
      <c r="D1537" s="110" t="s">
        <v>71</v>
      </c>
      <c r="E1537" s="118">
        <v>45016</v>
      </c>
      <c r="F1537" s="289">
        <v>45046</v>
      </c>
      <c r="G1537" s="198">
        <v>179053</v>
      </c>
      <c r="H1537" s="207">
        <v>179053</v>
      </c>
      <c r="I1537" s="233"/>
      <c r="J1537" s="290" t="s">
        <v>82</v>
      </c>
      <c r="K1537" s="199" t="s">
        <v>21</v>
      </c>
      <c r="L1537" s="268"/>
      <c r="M1537" s="270"/>
      <c r="N1537" s="272"/>
    </row>
    <row r="1538" spans="2:14" ht="13.5" x14ac:dyDescent="0.25">
      <c r="B1538" s="122">
        <v>1521</v>
      </c>
      <c r="C1538" s="122" t="s">
        <v>425</v>
      </c>
      <c r="D1538" s="110" t="s">
        <v>71</v>
      </c>
      <c r="E1538" s="118">
        <v>45016</v>
      </c>
      <c r="F1538" s="289">
        <v>45046</v>
      </c>
      <c r="G1538" s="198">
        <v>179053</v>
      </c>
      <c r="H1538" s="207">
        <v>179053</v>
      </c>
      <c r="I1538" s="233"/>
      <c r="J1538" s="290" t="s">
        <v>82</v>
      </c>
      <c r="K1538" s="199" t="s">
        <v>21</v>
      </c>
      <c r="L1538" s="268"/>
      <c r="M1538" s="270"/>
      <c r="N1538" s="272"/>
    </row>
    <row r="1539" spans="2:14" ht="13.5" x14ac:dyDescent="0.25">
      <c r="B1539" s="122">
        <v>1522</v>
      </c>
      <c r="C1539" s="122" t="s">
        <v>425</v>
      </c>
      <c r="D1539" s="110" t="s">
        <v>71</v>
      </c>
      <c r="E1539" s="118">
        <v>45016</v>
      </c>
      <c r="F1539" s="289">
        <v>45046</v>
      </c>
      <c r="G1539" s="198">
        <v>179053</v>
      </c>
      <c r="H1539" s="207">
        <v>179053</v>
      </c>
      <c r="I1539" s="233"/>
      <c r="J1539" s="290" t="s">
        <v>82</v>
      </c>
      <c r="K1539" s="199" t="s">
        <v>21</v>
      </c>
      <c r="L1539" s="268"/>
      <c r="M1539" s="270"/>
      <c r="N1539" s="272"/>
    </row>
    <row r="1540" spans="2:14" ht="13.5" x14ac:dyDescent="0.25">
      <c r="B1540" s="122">
        <v>1523</v>
      </c>
      <c r="C1540" s="122" t="s">
        <v>425</v>
      </c>
      <c r="D1540" s="110" t="s">
        <v>71</v>
      </c>
      <c r="E1540" s="118">
        <v>45016</v>
      </c>
      <c r="F1540" s="289">
        <v>45046</v>
      </c>
      <c r="G1540" s="198">
        <v>179053</v>
      </c>
      <c r="H1540" s="207">
        <v>179053</v>
      </c>
      <c r="I1540" s="233"/>
      <c r="J1540" s="290" t="s">
        <v>82</v>
      </c>
      <c r="K1540" s="199" t="s">
        <v>21</v>
      </c>
      <c r="L1540" s="268"/>
      <c r="M1540" s="270"/>
      <c r="N1540" s="272"/>
    </row>
    <row r="1541" spans="2:14" ht="13.5" x14ac:dyDescent="0.25">
      <c r="B1541" s="122">
        <v>1524</v>
      </c>
      <c r="C1541" s="122" t="s">
        <v>425</v>
      </c>
      <c r="D1541" s="110" t="s">
        <v>71</v>
      </c>
      <c r="E1541" s="118">
        <v>45016</v>
      </c>
      <c r="F1541" s="289">
        <v>45046</v>
      </c>
      <c r="G1541" s="198">
        <v>179445</v>
      </c>
      <c r="H1541" s="207">
        <v>179445</v>
      </c>
      <c r="I1541" s="233"/>
      <c r="J1541" s="290" t="s">
        <v>82</v>
      </c>
      <c r="K1541" s="199" t="s">
        <v>21</v>
      </c>
      <c r="L1541" s="268"/>
      <c r="M1541" s="270"/>
      <c r="N1541" s="272"/>
    </row>
    <row r="1542" spans="2:14" ht="13.5" x14ac:dyDescent="0.25">
      <c r="B1542" s="122">
        <v>1525</v>
      </c>
      <c r="C1542" s="122" t="s">
        <v>425</v>
      </c>
      <c r="D1542" s="110" t="s">
        <v>71</v>
      </c>
      <c r="E1542" s="118">
        <v>45016</v>
      </c>
      <c r="F1542" s="289">
        <v>45046</v>
      </c>
      <c r="G1542" s="198">
        <v>179445</v>
      </c>
      <c r="H1542" s="207">
        <v>179445</v>
      </c>
      <c r="I1542" s="233"/>
      <c r="J1542" s="290" t="s">
        <v>82</v>
      </c>
      <c r="K1542" s="199" t="s">
        <v>21</v>
      </c>
      <c r="L1542" s="268"/>
      <c r="M1542" s="270"/>
      <c r="N1542" s="272"/>
    </row>
    <row r="1543" spans="2:14" ht="13.5" x14ac:dyDescent="0.25">
      <c r="B1543" s="122">
        <v>1526</v>
      </c>
      <c r="C1543" s="122" t="s">
        <v>425</v>
      </c>
      <c r="D1543" s="110" t="s">
        <v>71</v>
      </c>
      <c r="E1543" s="118">
        <v>45016</v>
      </c>
      <c r="F1543" s="289">
        <v>45046</v>
      </c>
      <c r="G1543" s="198">
        <v>179445</v>
      </c>
      <c r="H1543" s="207">
        <v>179445</v>
      </c>
      <c r="I1543" s="233"/>
      <c r="J1543" s="290" t="s">
        <v>82</v>
      </c>
      <c r="K1543" s="199" t="s">
        <v>21</v>
      </c>
      <c r="L1543" s="268"/>
      <c r="M1543" s="270"/>
      <c r="N1543" s="272"/>
    </row>
    <row r="1544" spans="2:14" ht="13.5" x14ac:dyDescent="0.25">
      <c r="B1544" s="122">
        <v>1527</v>
      </c>
      <c r="C1544" s="122" t="s">
        <v>425</v>
      </c>
      <c r="D1544" s="110" t="s">
        <v>71</v>
      </c>
      <c r="E1544" s="118">
        <v>45016</v>
      </c>
      <c r="F1544" s="289">
        <v>45046</v>
      </c>
      <c r="G1544" s="198">
        <v>179445</v>
      </c>
      <c r="H1544" s="207">
        <v>179445</v>
      </c>
      <c r="I1544" s="233"/>
      <c r="J1544" s="290" t="s">
        <v>82</v>
      </c>
      <c r="K1544" s="199" t="s">
        <v>21</v>
      </c>
      <c r="L1544" s="268"/>
      <c r="M1544" s="270"/>
      <c r="N1544" s="272"/>
    </row>
    <row r="1545" spans="2:14" ht="13.5" x14ac:dyDescent="0.25">
      <c r="B1545" s="122">
        <v>1528</v>
      </c>
      <c r="C1545" s="122" t="s">
        <v>425</v>
      </c>
      <c r="D1545" s="110" t="s">
        <v>71</v>
      </c>
      <c r="E1545" s="118">
        <v>45016</v>
      </c>
      <c r="F1545" s="289">
        <v>45046</v>
      </c>
      <c r="G1545" s="198">
        <v>179445</v>
      </c>
      <c r="H1545" s="207">
        <v>179445</v>
      </c>
      <c r="I1545" s="233"/>
      <c r="J1545" s="290" t="s">
        <v>82</v>
      </c>
      <c r="K1545" s="199" t="s">
        <v>21</v>
      </c>
      <c r="L1545" s="268"/>
      <c r="M1545" s="270"/>
      <c r="N1545" s="272"/>
    </row>
    <row r="1546" spans="2:14" ht="13.5" x14ac:dyDescent="0.25">
      <c r="B1546" s="122">
        <v>1529</v>
      </c>
      <c r="C1546" s="122" t="s">
        <v>425</v>
      </c>
      <c r="D1546" s="110" t="s">
        <v>71</v>
      </c>
      <c r="E1546" s="118">
        <v>45016</v>
      </c>
      <c r="F1546" s="289">
        <v>45046</v>
      </c>
      <c r="G1546" s="198">
        <v>179445</v>
      </c>
      <c r="H1546" s="207">
        <v>179445</v>
      </c>
      <c r="I1546" s="233"/>
      <c r="J1546" s="290" t="s">
        <v>82</v>
      </c>
      <c r="K1546" s="199" t="s">
        <v>21</v>
      </c>
      <c r="L1546" s="268"/>
      <c r="M1546" s="270"/>
      <c r="N1546" s="272"/>
    </row>
    <row r="1547" spans="2:14" ht="13.5" x14ac:dyDescent="0.25">
      <c r="B1547" s="122">
        <v>1530</v>
      </c>
      <c r="C1547" s="122" t="s">
        <v>425</v>
      </c>
      <c r="D1547" s="110" t="s">
        <v>71</v>
      </c>
      <c r="E1547" s="118">
        <v>45016</v>
      </c>
      <c r="F1547" s="289">
        <v>45046</v>
      </c>
      <c r="G1547" s="198">
        <v>179522</v>
      </c>
      <c r="H1547" s="207">
        <v>179522</v>
      </c>
      <c r="I1547" s="233"/>
      <c r="J1547" s="290" t="s">
        <v>82</v>
      </c>
      <c r="K1547" s="199" t="s">
        <v>21</v>
      </c>
      <c r="L1547" s="268"/>
      <c r="M1547" s="270"/>
      <c r="N1547" s="272"/>
    </row>
    <row r="1548" spans="2:14" ht="13.5" x14ac:dyDescent="0.25">
      <c r="B1548" s="122">
        <v>1531</v>
      </c>
      <c r="C1548" s="122" t="s">
        <v>425</v>
      </c>
      <c r="D1548" s="110" t="s">
        <v>71</v>
      </c>
      <c r="E1548" s="118">
        <v>45016</v>
      </c>
      <c r="F1548" s="289">
        <v>45046</v>
      </c>
      <c r="G1548" s="198">
        <v>179522</v>
      </c>
      <c r="H1548" s="207">
        <v>179522</v>
      </c>
      <c r="I1548" s="233"/>
      <c r="J1548" s="290" t="s">
        <v>82</v>
      </c>
      <c r="K1548" s="199" t="s">
        <v>21</v>
      </c>
      <c r="L1548" s="268"/>
      <c r="M1548" s="270"/>
      <c r="N1548" s="272"/>
    </row>
    <row r="1549" spans="2:14" ht="13.5" x14ac:dyDescent="0.25">
      <c r="B1549" s="122">
        <v>1532</v>
      </c>
      <c r="C1549" s="122" t="s">
        <v>425</v>
      </c>
      <c r="D1549" s="110" t="s">
        <v>71</v>
      </c>
      <c r="E1549" s="118">
        <v>45016</v>
      </c>
      <c r="F1549" s="289">
        <v>45046</v>
      </c>
      <c r="G1549" s="198">
        <v>179522</v>
      </c>
      <c r="H1549" s="207">
        <v>179522</v>
      </c>
      <c r="I1549" s="233"/>
      <c r="J1549" s="290" t="s">
        <v>82</v>
      </c>
      <c r="K1549" s="199" t="s">
        <v>21</v>
      </c>
      <c r="L1549" s="268"/>
      <c r="M1549" s="270"/>
      <c r="N1549" s="272"/>
    </row>
    <row r="1550" spans="2:14" ht="13.5" x14ac:dyDescent="0.25">
      <c r="B1550" s="122">
        <v>1533</v>
      </c>
      <c r="C1550" s="122" t="s">
        <v>425</v>
      </c>
      <c r="D1550" s="110" t="s">
        <v>71</v>
      </c>
      <c r="E1550" s="118">
        <v>45016</v>
      </c>
      <c r="F1550" s="289">
        <v>45046</v>
      </c>
      <c r="G1550" s="198">
        <v>179522</v>
      </c>
      <c r="H1550" s="207">
        <v>179522</v>
      </c>
      <c r="I1550" s="233"/>
      <c r="J1550" s="290" t="s">
        <v>82</v>
      </c>
      <c r="K1550" s="199" t="s">
        <v>21</v>
      </c>
      <c r="L1550" s="268"/>
      <c r="M1550" s="270"/>
      <c r="N1550" s="272"/>
    </row>
    <row r="1551" spans="2:14" ht="13.5" x14ac:dyDescent="0.25">
      <c r="B1551" s="122">
        <v>1534</v>
      </c>
      <c r="C1551" s="122" t="s">
        <v>425</v>
      </c>
      <c r="D1551" s="110" t="s">
        <v>71</v>
      </c>
      <c r="E1551" s="118">
        <v>45016</v>
      </c>
      <c r="F1551" s="289">
        <v>45046</v>
      </c>
      <c r="G1551" s="198">
        <v>179522</v>
      </c>
      <c r="H1551" s="207">
        <v>179522</v>
      </c>
      <c r="I1551" s="233"/>
      <c r="J1551" s="290" t="s">
        <v>82</v>
      </c>
      <c r="K1551" s="199" t="s">
        <v>21</v>
      </c>
      <c r="L1551" s="268"/>
      <c r="M1551" s="270"/>
      <c r="N1551" s="272"/>
    </row>
    <row r="1552" spans="2:14" ht="13.5" x14ac:dyDescent="0.25">
      <c r="B1552" s="122">
        <v>1535</v>
      </c>
      <c r="C1552" s="122" t="s">
        <v>425</v>
      </c>
      <c r="D1552" s="110" t="s">
        <v>71</v>
      </c>
      <c r="E1552" s="118">
        <v>45016</v>
      </c>
      <c r="F1552" s="289">
        <v>45046</v>
      </c>
      <c r="G1552" s="198">
        <v>179445</v>
      </c>
      <c r="H1552" s="207">
        <v>179445</v>
      </c>
      <c r="I1552" s="233"/>
      <c r="J1552" s="290" t="s">
        <v>82</v>
      </c>
      <c r="K1552" s="199" t="s">
        <v>21</v>
      </c>
      <c r="L1552" s="268"/>
      <c r="M1552" s="270"/>
      <c r="N1552" s="272"/>
    </row>
    <row r="1553" spans="2:14" ht="13.5" x14ac:dyDescent="0.25">
      <c r="B1553" s="122">
        <v>1536</v>
      </c>
      <c r="C1553" s="122" t="s">
        <v>425</v>
      </c>
      <c r="D1553" s="110" t="s">
        <v>71</v>
      </c>
      <c r="E1553" s="118">
        <v>45016</v>
      </c>
      <c r="F1553" s="289">
        <v>45046</v>
      </c>
      <c r="G1553" s="198">
        <v>179445</v>
      </c>
      <c r="H1553" s="207">
        <v>179445</v>
      </c>
      <c r="I1553" s="233"/>
      <c r="J1553" s="290" t="s">
        <v>82</v>
      </c>
      <c r="K1553" s="199" t="s">
        <v>21</v>
      </c>
      <c r="L1553" s="268"/>
      <c r="M1553" s="270"/>
      <c r="N1553" s="272"/>
    </row>
    <row r="1554" spans="2:14" ht="13.5" x14ac:dyDescent="0.25">
      <c r="B1554" s="122">
        <v>1537</v>
      </c>
      <c r="C1554" s="122" t="s">
        <v>425</v>
      </c>
      <c r="D1554" s="110" t="s">
        <v>71</v>
      </c>
      <c r="E1554" s="118">
        <v>45016</v>
      </c>
      <c r="F1554" s="289">
        <v>45046</v>
      </c>
      <c r="G1554" s="198">
        <v>179445</v>
      </c>
      <c r="H1554" s="207">
        <v>179445</v>
      </c>
      <c r="I1554" s="233"/>
      <c r="J1554" s="290" t="s">
        <v>82</v>
      </c>
      <c r="K1554" s="199" t="s">
        <v>21</v>
      </c>
      <c r="L1554" s="268"/>
      <c r="M1554" s="270"/>
      <c r="N1554" s="272"/>
    </row>
    <row r="1555" spans="2:14" ht="13.5" x14ac:dyDescent="0.25">
      <c r="B1555" s="122">
        <v>1538</v>
      </c>
      <c r="C1555" s="122" t="s">
        <v>425</v>
      </c>
      <c r="D1555" s="110" t="s">
        <v>71</v>
      </c>
      <c r="E1555" s="118">
        <v>45016</v>
      </c>
      <c r="F1555" s="289">
        <v>45046</v>
      </c>
      <c r="G1555" s="198">
        <v>179445</v>
      </c>
      <c r="H1555" s="207">
        <v>179445</v>
      </c>
      <c r="I1555" s="233"/>
      <c r="J1555" s="290" t="s">
        <v>82</v>
      </c>
      <c r="K1555" s="199" t="s">
        <v>21</v>
      </c>
      <c r="L1555" s="268"/>
      <c r="M1555" s="270"/>
      <c r="N1555" s="272"/>
    </row>
    <row r="1556" spans="2:14" ht="13.5" x14ac:dyDescent="0.25">
      <c r="B1556" s="122">
        <v>1539</v>
      </c>
      <c r="C1556" s="122" t="s">
        <v>425</v>
      </c>
      <c r="D1556" s="110" t="s">
        <v>71</v>
      </c>
      <c r="E1556" s="118">
        <v>45016</v>
      </c>
      <c r="F1556" s="289">
        <v>45046</v>
      </c>
      <c r="G1556" s="198">
        <v>179522</v>
      </c>
      <c r="H1556" s="207">
        <v>179522</v>
      </c>
      <c r="I1556" s="233"/>
      <c r="J1556" s="290" t="s">
        <v>82</v>
      </c>
      <c r="K1556" s="199" t="s">
        <v>21</v>
      </c>
      <c r="L1556" s="268"/>
      <c r="M1556" s="270"/>
      <c r="N1556" s="272"/>
    </row>
    <row r="1557" spans="2:14" ht="13.5" x14ac:dyDescent="0.25">
      <c r="B1557" s="122">
        <v>1540</v>
      </c>
      <c r="C1557" s="122" t="s">
        <v>425</v>
      </c>
      <c r="D1557" s="110" t="s">
        <v>71</v>
      </c>
      <c r="E1557" s="118">
        <v>45016</v>
      </c>
      <c r="F1557" s="289">
        <v>45046</v>
      </c>
      <c r="G1557" s="198">
        <v>179445</v>
      </c>
      <c r="H1557" s="207">
        <v>179445</v>
      </c>
      <c r="I1557" s="233"/>
      <c r="J1557" s="290" t="s">
        <v>82</v>
      </c>
      <c r="K1557" s="199" t="s">
        <v>21</v>
      </c>
      <c r="L1557" s="268"/>
      <c r="M1557" s="270"/>
      <c r="N1557" s="272"/>
    </row>
    <row r="1558" spans="2:14" ht="13.5" x14ac:dyDescent="0.25">
      <c r="B1558" s="122">
        <v>1541</v>
      </c>
      <c r="C1558" s="122" t="s">
        <v>425</v>
      </c>
      <c r="D1558" s="110" t="s">
        <v>71</v>
      </c>
      <c r="E1558" s="118">
        <v>45016</v>
      </c>
      <c r="F1558" s="289">
        <v>45046</v>
      </c>
      <c r="G1558" s="198">
        <v>179445</v>
      </c>
      <c r="H1558" s="207">
        <v>179445</v>
      </c>
      <c r="I1558" s="233"/>
      <c r="J1558" s="290" t="s">
        <v>82</v>
      </c>
      <c r="K1558" s="199" t="s">
        <v>21</v>
      </c>
      <c r="L1558" s="268"/>
      <c r="M1558" s="270"/>
      <c r="N1558" s="272"/>
    </row>
    <row r="1559" spans="2:14" ht="13.5" x14ac:dyDescent="0.25">
      <c r="B1559" s="122">
        <v>1542</v>
      </c>
      <c r="C1559" s="122" t="s">
        <v>425</v>
      </c>
      <c r="D1559" s="110" t="s">
        <v>71</v>
      </c>
      <c r="E1559" s="118">
        <v>45016</v>
      </c>
      <c r="F1559" s="289">
        <v>45046</v>
      </c>
      <c r="G1559" s="198">
        <v>179445</v>
      </c>
      <c r="H1559" s="207">
        <v>179445</v>
      </c>
      <c r="I1559" s="233"/>
      <c r="J1559" s="290" t="s">
        <v>82</v>
      </c>
      <c r="K1559" s="199" t="s">
        <v>21</v>
      </c>
      <c r="L1559" s="268"/>
      <c r="M1559" s="270"/>
      <c r="N1559" s="272"/>
    </row>
    <row r="1560" spans="2:14" ht="13.5" x14ac:dyDescent="0.25">
      <c r="B1560" s="122">
        <v>1543</v>
      </c>
      <c r="C1560" s="122" t="s">
        <v>425</v>
      </c>
      <c r="D1560" s="110" t="s">
        <v>71</v>
      </c>
      <c r="E1560" s="118">
        <v>45016</v>
      </c>
      <c r="F1560" s="289">
        <v>45046</v>
      </c>
      <c r="G1560" s="198">
        <v>179445</v>
      </c>
      <c r="H1560" s="207">
        <v>179445</v>
      </c>
      <c r="I1560" s="233"/>
      <c r="J1560" s="290" t="s">
        <v>82</v>
      </c>
      <c r="K1560" s="199" t="s">
        <v>21</v>
      </c>
      <c r="L1560" s="268"/>
      <c r="M1560" s="270"/>
      <c r="N1560" s="272"/>
    </row>
    <row r="1561" spans="2:14" ht="13.5" x14ac:dyDescent="0.25">
      <c r="B1561" s="122">
        <v>1544</v>
      </c>
      <c r="C1561" s="122" t="s">
        <v>425</v>
      </c>
      <c r="D1561" s="110" t="s">
        <v>71</v>
      </c>
      <c r="E1561" s="118">
        <v>45016</v>
      </c>
      <c r="F1561" s="289">
        <v>45046</v>
      </c>
      <c r="G1561" s="198">
        <v>179445</v>
      </c>
      <c r="H1561" s="207">
        <v>179445</v>
      </c>
      <c r="I1561" s="233"/>
      <c r="J1561" s="290" t="s">
        <v>82</v>
      </c>
      <c r="K1561" s="199" t="s">
        <v>21</v>
      </c>
      <c r="L1561" s="268"/>
      <c r="M1561" s="270"/>
      <c r="N1561" s="272"/>
    </row>
    <row r="1562" spans="2:14" ht="13.5" x14ac:dyDescent="0.25">
      <c r="B1562" s="122">
        <v>1545</v>
      </c>
      <c r="C1562" s="122" t="s">
        <v>425</v>
      </c>
      <c r="D1562" s="110" t="s">
        <v>71</v>
      </c>
      <c r="E1562" s="118">
        <v>45016</v>
      </c>
      <c r="F1562" s="289">
        <v>45046</v>
      </c>
      <c r="G1562" s="198">
        <v>179445</v>
      </c>
      <c r="H1562" s="207">
        <v>179445</v>
      </c>
      <c r="I1562" s="233"/>
      <c r="J1562" s="290" t="s">
        <v>82</v>
      </c>
      <c r="K1562" s="199" t="s">
        <v>21</v>
      </c>
      <c r="L1562" s="268"/>
      <c r="M1562" s="270"/>
      <c r="N1562" s="272"/>
    </row>
    <row r="1563" spans="2:14" ht="13.5" x14ac:dyDescent="0.25">
      <c r="B1563" s="122">
        <v>1546</v>
      </c>
      <c r="C1563" s="122" t="s">
        <v>425</v>
      </c>
      <c r="D1563" s="110" t="s">
        <v>71</v>
      </c>
      <c r="E1563" s="118">
        <v>45016</v>
      </c>
      <c r="F1563" s="289">
        <v>45046</v>
      </c>
      <c r="G1563" s="198">
        <v>179445</v>
      </c>
      <c r="H1563" s="207">
        <v>179445</v>
      </c>
      <c r="I1563" s="233"/>
      <c r="J1563" s="290" t="s">
        <v>82</v>
      </c>
      <c r="K1563" s="199" t="s">
        <v>21</v>
      </c>
      <c r="L1563" s="268"/>
      <c r="M1563" s="270"/>
      <c r="N1563" s="272"/>
    </row>
    <row r="1564" spans="2:14" ht="13.5" x14ac:dyDescent="0.25">
      <c r="B1564" s="122">
        <v>1547</v>
      </c>
      <c r="C1564" s="122" t="s">
        <v>425</v>
      </c>
      <c r="D1564" s="110" t="s">
        <v>71</v>
      </c>
      <c r="E1564" s="118">
        <v>45016</v>
      </c>
      <c r="F1564" s="289">
        <v>45046</v>
      </c>
      <c r="G1564" s="198">
        <v>179174</v>
      </c>
      <c r="H1564" s="207">
        <v>179174</v>
      </c>
      <c r="I1564" s="233"/>
      <c r="J1564" s="290" t="s">
        <v>82</v>
      </c>
      <c r="K1564" s="199" t="s">
        <v>21</v>
      </c>
      <c r="L1564" s="268"/>
      <c r="M1564" s="270"/>
      <c r="N1564" s="272"/>
    </row>
    <row r="1565" spans="2:14" ht="13.5" x14ac:dyDescent="0.25">
      <c r="B1565" s="122">
        <v>1548</v>
      </c>
      <c r="C1565" s="122" t="s">
        <v>425</v>
      </c>
      <c r="D1565" s="110" t="s">
        <v>71</v>
      </c>
      <c r="E1565" s="118">
        <v>45016</v>
      </c>
      <c r="F1565" s="289">
        <v>45046</v>
      </c>
      <c r="G1565" s="198">
        <v>179174</v>
      </c>
      <c r="H1565" s="207">
        <v>179174</v>
      </c>
      <c r="I1565" s="233"/>
      <c r="J1565" s="290" t="s">
        <v>82</v>
      </c>
      <c r="K1565" s="199" t="s">
        <v>21</v>
      </c>
      <c r="L1565" s="268"/>
      <c r="M1565" s="270"/>
      <c r="N1565" s="272"/>
    </row>
    <row r="1566" spans="2:14" ht="13.5" x14ac:dyDescent="0.25">
      <c r="B1566" s="122">
        <v>1549</v>
      </c>
      <c r="C1566" s="122" t="s">
        <v>425</v>
      </c>
      <c r="D1566" s="110" t="s">
        <v>71</v>
      </c>
      <c r="E1566" s="118">
        <v>45016</v>
      </c>
      <c r="F1566" s="289">
        <v>45046</v>
      </c>
      <c r="G1566" s="198">
        <v>179174</v>
      </c>
      <c r="H1566" s="207">
        <v>179174</v>
      </c>
      <c r="I1566" s="233"/>
      <c r="J1566" s="290" t="s">
        <v>82</v>
      </c>
      <c r="K1566" s="199" t="s">
        <v>21</v>
      </c>
      <c r="L1566" s="268"/>
      <c r="M1566" s="270"/>
      <c r="N1566" s="272"/>
    </row>
    <row r="1567" spans="2:14" ht="13.5" x14ac:dyDescent="0.25">
      <c r="B1567" s="122">
        <v>1550</v>
      </c>
      <c r="C1567" s="122" t="s">
        <v>425</v>
      </c>
      <c r="D1567" s="110" t="s">
        <v>71</v>
      </c>
      <c r="E1567" s="118">
        <v>45016</v>
      </c>
      <c r="F1567" s="289">
        <v>45046</v>
      </c>
      <c r="G1567" s="198">
        <v>179174</v>
      </c>
      <c r="H1567" s="207">
        <v>179174</v>
      </c>
      <c r="I1567" s="233"/>
      <c r="J1567" s="290" t="s">
        <v>82</v>
      </c>
      <c r="K1567" s="199" t="s">
        <v>21</v>
      </c>
      <c r="L1567" s="268"/>
      <c r="M1567" s="270"/>
      <c r="N1567" s="272"/>
    </row>
    <row r="1568" spans="2:14" ht="13.5" x14ac:dyDescent="0.25">
      <c r="B1568" s="122">
        <v>1551</v>
      </c>
      <c r="C1568" s="122" t="s">
        <v>425</v>
      </c>
      <c r="D1568" s="110" t="s">
        <v>71</v>
      </c>
      <c r="E1568" s="118">
        <v>45016</v>
      </c>
      <c r="F1568" s="289">
        <v>45046</v>
      </c>
      <c r="G1568" s="198">
        <v>179174</v>
      </c>
      <c r="H1568" s="207">
        <v>179174</v>
      </c>
      <c r="I1568" s="233"/>
      <c r="J1568" s="290" t="s">
        <v>82</v>
      </c>
      <c r="K1568" s="199" t="s">
        <v>21</v>
      </c>
      <c r="L1568" s="268"/>
      <c r="M1568" s="270"/>
      <c r="N1568" s="272"/>
    </row>
    <row r="1569" spans="2:14" ht="13.5" x14ac:dyDescent="0.25">
      <c r="B1569" s="122">
        <v>1552</v>
      </c>
      <c r="C1569" s="122" t="s">
        <v>425</v>
      </c>
      <c r="D1569" s="110" t="s">
        <v>71</v>
      </c>
      <c r="E1569" s="118">
        <v>45016</v>
      </c>
      <c r="F1569" s="289">
        <v>45046</v>
      </c>
      <c r="G1569" s="198">
        <v>179174</v>
      </c>
      <c r="H1569" s="207">
        <v>179174</v>
      </c>
      <c r="I1569" s="233"/>
      <c r="J1569" s="290" t="s">
        <v>82</v>
      </c>
      <c r="K1569" s="199" t="s">
        <v>21</v>
      </c>
      <c r="L1569" s="268"/>
      <c r="M1569" s="270"/>
      <c r="N1569" s="272"/>
    </row>
    <row r="1570" spans="2:14" ht="13.5" x14ac:dyDescent="0.25">
      <c r="B1570" s="122">
        <v>1553</v>
      </c>
      <c r="C1570" s="122" t="s">
        <v>425</v>
      </c>
      <c r="D1570" s="110" t="s">
        <v>71</v>
      </c>
      <c r="E1570" s="118">
        <v>45016</v>
      </c>
      <c r="F1570" s="289">
        <v>45046</v>
      </c>
      <c r="G1570" s="198">
        <v>179174</v>
      </c>
      <c r="H1570" s="207">
        <v>179174</v>
      </c>
      <c r="I1570" s="233"/>
      <c r="J1570" s="290" t="s">
        <v>82</v>
      </c>
      <c r="K1570" s="199" t="s">
        <v>21</v>
      </c>
      <c r="L1570" s="268"/>
      <c r="M1570" s="270"/>
      <c r="N1570" s="272"/>
    </row>
    <row r="1571" spans="2:14" ht="13.5" x14ac:dyDescent="0.25">
      <c r="B1571" s="122">
        <v>1554</v>
      </c>
      <c r="C1571" s="122" t="s">
        <v>425</v>
      </c>
      <c r="D1571" s="110" t="s">
        <v>71</v>
      </c>
      <c r="E1571" s="118">
        <v>45016</v>
      </c>
      <c r="F1571" s="289">
        <v>45046</v>
      </c>
      <c r="G1571" s="198">
        <v>179174</v>
      </c>
      <c r="H1571" s="207">
        <v>179174</v>
      </c>
      <c r="I1571" s="233"/>
      <c r="J1571" s="290" t="s">
        <v>82</v>
      </c>
      <c r="K1571" s="199" t="s">
        <v>21</v>
      </c>
      <c r="L1571" s="268"/>
      <c r="M1571" s="270"/>
      <c r="N1571" s="272"/>
    </row>
    <row r="1572" spans="2:14" ht="13.5" x14ac:dyDescent="0.25">
      <c r="B1572" s="122">
        <v>1555</v>
      </c>
      <c r="C1572" s="122" t="s">
        <v>425</v>
      </c>
      <c r="D1572" s="110" t="s">
        <v>71</v>
      </c>
      <c r="E1572" s="118">
        <v>45016</v>
      </c>
      <c r="F1572" s="289">
        <v>45046</v>
      </c>
      <c r="G1572" s="198">
        <v>179174</v>
      </c>
      <c r="H1572" s="207">
        <v>179174</v>
      </c>
      <c r="I1572" s="233"/>
      <c r="J1572" s="290" t="s">
        <v>82</v>
      </c>
      <c r="K1572" s="199" t="s">
        <v>21</v>
      </c>
      <c r="L1572" s="268"/>
      <c r="M1572" s="270"/>
      <c r="N1572" s="272"/>
    </row>
    <row r="1573" spans="2:14" ht="13.5" x14ac:dyDescent="0.25">
      <c r="B1573" s="122">
        <v>1556</v>
      </c>
      <c r="C1573" s="122" t="s">
        <v>425</v>
      </c>
      <c r="D1573" s="110" t="s">
        <v>71</v>
      </c>
      <c r="E1573" s="118">
        <v>45016</v>
      </c>
      <c r="F1573" s="289">
        <v>45046</v>
      </c>
      <c r="G1573" s="198">
        <v>179174</v>
      </c>
      <c r="H1573" s="207">
        <v>179174</v>
      </c>
      <c r="I1573" s="233"/>
      <c r="J1573" s="290" t="s">
        <v>82</v>
      </c>
      <c r="K1573" s="199" t="s">
        <v>21</v>
      </c>
      <c r="L1573" s="268"/>
      <c r="M1573" s="270"/>
      <c r="N1573" s="272"/>
    </row>
    <row r="1574" spans="2:14" ht="13.5" x14ac:dyDescent="0.25">
      <c r="B1574" s="122">
        <v>1557</v>
      </c>
      <c r="C1574" s="122" t="s">
        <v>425</v>
      </c>
      <c r="D1574" s="110" t="s">
        <v>71</v>
      </c>
      <c r="E1574" s="118">
        <v>45016</v>
      </c>
      <c r="F1574" s="289">
        <v>45046</v>
      </c>
      <c r="G1574" s="198">
        <v>179174</v>
      </c>
      <c r="H1574" s="207">
        <v>179174</v>
      </c>
      <c r="I1574" s="233"/>
      <c r="J1574" s="290" t="s">
        <v>82</v>
      </c>
      <c r="K1574" s="199" t="s">
        <v>21</v>
      </c>
      <c r="L1574" s="268"/>
      <c r="M1574" s="270"/>
      <c r="N1574" s="272"/>
    </row>
    <row r="1575" spans="2:14" ht="13.5" x14ac:dyDescent="0.25">
      <c r="B1575" s="122">
        <v>1558</v>
      </c>
      <c r="C1575" s="122" t="s">
        <v>425</v>
      </c>
      <c r="D1575" s="110" t="s">
        <v>71</v>
      </c>
      <c r="E1575" s="118">
        <v>45016</v>
      </c>
      <c r="F1575" s="289">
        <v>45046</v>
      </c>
      <c r="G1575" s="198">
        <v>179174</v>
      </c>
      <c r="H1575" s="207">
        <v>179174</v>
      </c>
      <c r="I1575" s="233"/>
      <c r="J1575" s="290" t="s">
        <v>82</v>
      </c>
      <c r="K1575" s="199" t="s">
        <v>21</v>
      </c>
      <c r="L1575" s="268"/>
      <c r="M1575" s="270"/>
      <c r="N1575" s="272"/>
    </row>
    <row r="1576" spans="2:14" ht="13.5" x14ac:dyDescent="0.25">
      <c r="B1576" s="122">
        <v>1559</v>
      </c>
      <c r="C1576" s="122" t="s">
        <v>425</v>
      </c>
      <c r="D1576" s="110" t="s">
        <v>71</v>
      </c>
      <c r="E1576" s="118">
        <v>45016</v>
      </c>
      <c r="F1576" s="289">
        <v>45046</v>
      </c>
      <c r="G1576" s="198">
        <v>179174</v>
      </c>
      <c r="H1576" s="207">
        <v>179174</v>
      </c>
      <c r="I1576" s="233"/>
      <c r="J1576" s="290" t="s">
        <v>82</v>
      </c>
      <c r="K1576" s="199" t="s">
        <v>21</v>
      </c>
      <c r="L1576" s="268"/>
      <c r="M1576" s="270"/>
      <c r="N1576" s="272"/>
    </row>
    <row r="1577" spans="2:14" ht="13.5" x14ac:dyDescent="0.25">
      <c r="B1577" s="122">
        <v>1560</v>
      </c>
      <c r="C1577" s="122" t="s">
        <v>425</v>
      </c>
      <c r="D1577" s="110" t="s">
        <v>71</v>
      </c>
      <c r="E1577" s="118">
        <v>45016</v>
      </c>
      <c r="F1577" s="289">
        <v>45046</v>
      </c>
      <c r="G1577" s="198">
        <v>179174</v>
      </c>
      <c r="H1577" s="207">
        <v>179174</v>
      </c>
      <c r="I1577" s="233"/>
      <c r="J1577" s="290" t="s">
        <v>82</v>
      </c>
      <c r="K1577" s="199" t="s">
        <v>21</v>
      </c>
      <c r="L1577" s="268"/>
      <c r="M1577" s="270"/>
      <c r="N1577" s="272"/>
    </row>
    <row r="1578" spans="2:14" ht="13.5" x14ac:dyDescent="0.25">
      <c r="B1578" s="122">
        <v>1561</v>
      </c>
      <c r="C1578" s="122" t="s">
        <v>425</v>
      </c>
      <c r="D1578" s="110" t="s">
        <v>71</v>
      </c>
      <c r="E1578" s="118">
        <v>45016</v>
      </c>
      <c r="F1578" s="289">
        <v>45046</v>
      </c>
      <c r="G1578" s="198">
        <v>179174</v>
      </c>
      <c r="H1578" s="207">
        <v>179174</v>
      </c>
      <c r="I1578" s="233"/>
      <c r="J1578" s="290" t="s">
        <v>82</v>
      </c>
      <c r="K1578" s="199" t="s">
        <v>21</v>
      </c>
      <c r="L1578" s="268"/>
      <c r="M1578" s="270"/>
      <c r="N1578" s="272"/>
    </row>
    <row r="1579" spans="2:14" ht="13.5" x14ac:dyDescent="0.25">
      <c r="B1579" s="122">
        <v>1562</v>
      </c>
      <c r="C1579" s="122" t="s">
        <v>425</v>
      </c>
      <c r="D1579" s="110" t="s">
        <v>71</v>
      </c>
      <c r="E1579" s="118">
        <v>45016</v>
      </c>
      <c r="F1579" s="289">
        <v>45046</v>
      </c>
      <c r="G1579" s="198">
        <v>179174</v>
      </c>
      <c r="H1579" s="207">
        <v>179174</v>
      </c>
      <c r="I1579" s="233"/>
      <c r="J1579" s="290" t="s">
        <v>82</v>
      </c>
      <c r="K1579" s="199" t="s">
        <v>21</v>
      </c>
      <c r="L1579" s="268"/>
      <c r="M1579" s="270"/>
      <c r="N1579" s="272"/>
    </row>
    <row r="1580" spans="2:14" ht="13.5" x14ac:dyDescent="0.25">
      <c r="B1580" s="122">
        <v>1563</v>
      </c>
      <c r="C1580" s="122" t="s">
        <v>426</v>
      </c>
      <c r="D1580" s="110" t="s">
        <v>71</v>
      </c>
      <c r="E1580" s="118">
        <v>44994</v>
      </c>
      <c r="F1580" s="289">
        <v>44994</v>
      </c>
      <c r="G1580" s="198">
        <v>4317264</v>
      </c>
      <c r="H1580" s="207"/>
      <c r="I1580" s="233">
        <v>600</v>
      </c>
      <c r="J1580" s="290" t="s">
        <v>82</v>
      </c>
      <c r="K1580" s="199" t="s">
        <v>21</v>
      </c>
      <c r="L1580" s="268"/>
      <c r="M1580" s="270"/>
      <c r="N1580" s="272"/>
    </row>
    <row r="1581" spans="2:14" ht="13.5" x14ac:dyDescent="0.25">
      <c r="B1581" s="122">
        <v>1564</v>
      </c>
      <c r="C1581" s="122" t="s">
        <v>223</v>
      </c>
      <c r="D1581" s="110" t="s">
        <v>71</v>
      </c>
      <c r="E1581" s="118">
        <v>45000</v>
      </c>
      <c r="F1581" s="289">
        <v>45031</v>
      </c>
      <c r="G1581" s="198">
        <v>1366004</v>
      </c>
      <c r="H1581" s="207">
        <v>1366004</v>
      </c>
      <c r="I1581" s="233"/>
      <c r="J1581" s="290" t="s">
        <v>82</v>
      </c>
      <c r="K1581" s="199" t="s">
        <v>21</v>
      </c>
      <c r="L1581" s="268"/>
      <c r="M1581" s="270"/>
      <c r="N1581" s="272"/>
    </row>
    <row r="1582" spans="2:14" ht="13.5" x14ac:dyDescent="0.25">
      <c r="B1582" s="122">
        <v>1565</v>
      </c>
      <c r="C1582" s="122" t="s">
        <v>223</v>
      </c>
      <c r="D1582" s="110" t="s">
        <v>71</v>
      </c>
      <c r="E1582" s="118">
        <v>45007</v>
      </c>
      <c r="F1582" s="289">
        <v>45038</v>
      </c>
      <c r="G1582" s="198">
        <v>1366004</v>
      </c>
      <c r="H1582" s="207">
        <v>1366004</v>
      </c>
      <c r="I1582" s="233"/>
      <c r="J1582" s="290" t="s">
        <v>82</v>
      </c>
      <c r="K1582" s="199" t="s">
        <v>21</v>
      </c>
      <c r="L1582" s="268"/>
      <c r="M1582" s="270"/>
      <c r="N1582" s="272"/>
    </row>
    <row r="1583" spans="2:14" ht="13.5" x14ac:dyDescent="0.25">
      <c r="B1583" s="122">
        <v>1566</v>
      </c>
      <c r="C1583" s="122" t="s">
        <v>223</v>
      </c>
      <c r="D1583" s="110" t="s">
        <v>71</v>
      </c>
      <c r="E1583" s="118">
        <v>45014</v>
      </c>
      <c r="F1583" s="289">
        <v>45045</v>
      </c>
      <c r="G1583" s="198">
        <v>1366008</v>
      </c>
      <c r="H1583" s="207">
        <v>1366008</v>
      </c>
      <c r="I1583" s="233"/>
      <c r="J1583" s="290" t="s">
        <v>82</v>
      </c>
      <c r="K1583" s="199" t="s">
        <v>21</v>
      </c>
      <c r="L1583" s="268"/>
      <c r="M1583" s="270"/>
      <c r="N1583" s="272"/>
    </row>
    <row r="1584" spans="2:14" ht="13.5" x14ac:dyDescent="0.25">
      <c r="B1584" s="122">
        <v>1567</v>
      </c>
      <c r="C1584" s="122" t="s">
        <v>224</v>
      </c>
      <c r="D1584" s="110" t="s">
        <v>71</v>
      </c>
      <c r="E1584" s="118">
        <v>45005</v>
      </c>
      <c r="F1584" s="289">
        <v>45036</v>
      </c>
      <c r="G1584" s="198">
        <v>33738</v>
      </c>
      <c r="H1584" s="207">
        <v>33738</v>
      </c>
      <c r="I1584" s="233"/>
      <c r="J1584" s="290" t="s">
        <v>82</v>
      </c>
      <c r="K1584" s="199" t="s">
        <v>21</v>
      </c>
      <c r="L1584" s="268"/>
      <c r="M1584" s="270"/>
      <c r="N1584" s="272"/>
    </row>
    <row r="1585" spans="2:14" ht="13.5" x14ac:dyDescent="0.25">
      <c r="B1585" s="122">
        <v>1568</v>
      </c>
      <c r="C1585" s="122" t="s">
        <v>224</v>
      </c>
      <c r="D1585" s="110" t="s">
        <v>71</v>
      </c>
      <c r="E1585" s="118">
        <v>45005</v>
      </c>
      <c r="F1585" s="289">
        <v>45036</v>
      </c>
      <c r="G1585" s="198">
        <v>185929</v>
      </c>
      <c r="H1585" s="207">
        <v>185929</v>
      </c>
      <c r="I1585" s="233"/>
      <c r="J1585" s="290" t="s">
        <v>82</v>
      </c>
      <c r="K1585" s="199" t="s">
        <v>21</v>
      </c>
      <c r="L1585" s="268"/>
      <c r="M1585" s="270"/>
      <c r="N1585" s="272"/>
    </row>
    <row r="1586" spans="2:14" ht="13.5" x14ac:dyDescent="0.25">
      <c r="B1586" s="122">
        <v>1569</v>
      </c>
      <c r="C1586" s="122" t="s">
        <v>224</v>
      </c>
      <c r="D1586" s="110" t="s">
        <v>71</v>
      </c>
      <c r="E1586" s="118">
        <v>45005</v>
      </c>
      <c r="F1586" s="289">
        <v>45036</v>
      </c>
      <c r="G1586" s="198">
        <v>2716470</v>
      </c>
      <c r="H1586" s="207">
        <v>2716470</v>
      </c>
      <c r="I1586" s="233"/>
      <c r="J1586" s="290" t="s">
        <v>82</v>
      </c>
      <c r="K1586" s="199" t="s">
        <v>21</v>
      </c>
      <c r="L1586" s="268"/>
      <c r="M1586" s="270"/>
      <c r="N1586" s="272"/>
    </row>
    <row r="1587" spans="2:14" ht="13.5" x14ac:dyDescent="0.25">
      <c r="B1587" s="122">
        <v>1570</v>
      </c>
      <c r="C1587" s="122" t="s">
        <v>105</v>
      </c>
      <c r="D1587" s="110" t="s">
        <v>71</v>
      </c>
      <c r="E1587" s="118">
        <v>44949</v>
      </c>
      <c r="F1587" s="289">
        <v>45039</v>
      </c>
      <c r="G1587" s="198">
        <v>107000</v>
      </c>
      <c r="H1587" s="207">
        <v>107000</v>
      </c>
      <c r="I1587" s="233"/>
      <c r="J1587" s="290" t="s">
        <v>82</v>
      </c>
      <c r="K1587" s="199" t="s">
        <v>21</v>
      </c>
      <c r="L1587" s="268"/>
      <c r="M1587" s="270"/>
      <c r="N1587" s="272"/>
    </row>
    <row r="1588" spans="2:14" ht="13.5" x14ac:dyDescent="0.25">
      <c r="B1588" s="122">
        <v>1571</v>
      </c>
      <c r="C1588" s="122" t="s">
        <v>105</v>
      </c>
      <c r="D1588" s="110" t="s">
        <v>71</v>
      </c>
      <c r="E1588" s="118">
        <v>44981</v>
      </c>
      <c r="F1588" s="289">
        <v>44981</v>
      </c>
      <c r="G1588" s="198">
        <v>221000</v>
      </c>
      <c r="H1588" s="207">
        <v>221000</v>
      </c>
      <c r="I1588" s="233"/>
      <c r="J1588" s="290" t="s">
        <v>82</v>
      </c>
      <c r="K1588" s="199" t="s">
        <v>21</v>
      </c>
      <c r="L1588" s="268"/>
      <c r="M1588" s="270"/>
      <c r="N1588" s="272"/>
    </row>
    <row r="1589" spans="2:14" ht="13.5" x14ac:dyDescent="0.25">
      <c r="B1589" s="122">
        <v>1572</v>
      </c>
      <c r="C1589" s="122" t="s">
        <v>427</v>
      </c>
      <c r="D1589" s="110" t="s">
        <v>71</v>
      </c>
      <c r="E1589" s="118">
        <v>44941</v>
      </c>
      <c r="F1589" s="289">
        <v>44941</v>
      </c>
      <c r="G1589" s="198">
        <v>303050</v>
      </c>
      <c r="H1589" s="207">
        <v>303050</v>
      </c>
      <c r="I1589" s="233"/>
      <c r="J1589" s="290" t="s">
        <v>82</v>
      </c>
      <c r="K1589" s="199" t="s">
        <v>21</v>
      </c>
      <c r="L1589" s="268"/>
      <c r="M1589" s="270"/>
      <c r="N1589" s="272"/>
    </row>
    <row r="1590" spans="2:14" ht="13.5" x14ac:dyDescent="0.25">
      <c r="B1590" s="122">
        <v>1573</v>
      </c>
      <c r="C1590" s="122" t="s">
        <v>427</v>
      </c>
      <c r="D1590" s="110" t="s">
        <v>71</v>
      </c>
      <c r="E1590" s="118">
        <v>45014</v>
      </c>
      <c r="F1590" s="289">
        <v>45014</v>
      </c>
      <c r="G1590" s="198">
        <v>245593</v>
      </c>
      <c r="H1590" s="207">
        <v>245593</v>
      </c>
      <c r="I1590" s="233"/>
      <c r="J1590" s="290" t="s">
        <v>82</v>
      </c>
      <c r="K1590" s="199" t="s">
        <v>21</v>
      </c>
      <c r="L1590" s="268"/>
      <c r="M1590" s="270"/>
      <c r="N1590" s="272"/>
    </row>
    <row r="1591" spans="2:14" ht="13.5" x14ac:dyDescent="0.25">
      <c r="B1591" s="122">
        <v>1574</v>
      </c>
      <c r="C1591" s="122" t="s">
        <v>428</v>
      </c>
      <c r="D1591" s="110" t="s">
        <v>71</v>
      </c>
      <c r="E1591" s="118">
        <v>44998</v>
      </c>
      <c r="F1591" s="289">
        <v>44998</v>
      </c>
      <c r="G1591" s="198">
        <v>1122000</v>
      </c>
      <c r="H1591" s="207">
        <v>1122000</v>
      </c>
      <c r="I1591" s="233"/>
      <c r="J1591" s="290" t="s">
        <v>82</v>
      </c>
      <c r="K1591" s="199" t="s">
        <v>21</v>
      </c>
      <c r="L1591" s="268"/>
      <c r="M1591" s="270"/>
      <c r="N1591" s="272"/>
    </row>
    <row r="1592" spans="2:14" ht="13.5" x14ac:dyDescent="0.25">
      <c r="B1592" s="122">
        <v>1575</v>
      </c>
      <c r="C1592" s="122" t="s">
        <v>428</v>
      </c>
      <c r="D1592" s="110" t="s">
        <v>71</v>
      </c>
      <c r="E1592" s="118">
        <v>45003</v>
      </c>
      <c r="F1592" s="289">
        <v>45003</v>
      </c>
      <c r="G1592" s="198">
        <v>373500</v>
      </c>
      <c r="H1592" s="207">
        <v>373500</v>
      </c>
      <c r="I1592" s="233"/>
      <c r="J1592" s="290" t="s">
        <v>82</v>
      </c>
      <c r="K1592" s="199" t="s">
        <v>21</v>
      </c>
      <c r="L1592" s="268"/>
      <c r="M1592" s="270"/>
      <c r="N1592" s="272"/>
    </row>
    <row r="1593" spans="2:14" ht="13.5" x14ac:dyDescent="0.25">
      <c r="B1593" s="122">
        <v>1576</v>
      </c>
      <c r="C1593" s="122" t="s">
        <v>428</v>
      </c>
      <c r="D1593" s="110" t="s">
        <v>71</v>
      </c>
      <c r="E1593" s="118">
        <v>45005</v>
      </c>
      <c r="F1593" s="289">
        <v>45005</v>
      </c>
      <c r="G1593" s="198">
        <v>1377000</v>
      </c>
      <c r="H1593" s="207">
        <v>1377000</v>
      </c>
      <c r="I1593" s="233"/>
      <c r="J1593" s="290" t="s">
        <v>82</v>
      </c>
      <c r="K1593" s="199" t="s">
        <v>21</v>
      </c>
      <c r="L1593" s="268"/>
      <c r="M1593" s="270"/>
      <c r="N1593" s="272"/>
    </row>
    <row r="1594" spans="2:14" ht="13.5" x14ac:dyDescent="0.25">
      <c r="B1594" s="122">
        <v>1577</v>
      </c>
      <c r="C1594" s="122" t="s">
        <v>428</v>
      </c>
      <c r="D1594" s="110" t="s">
        <v>71</v>
      </c>
      <c r="E1594" s="118">
        <v>45006</v>
      </c>
      <c r="F1594" s="289">
        <v>45006</v>
      </c>
      <c r="G1594" s="198">
        <v>373500</v>
      </c>
      <c r="H1594" s="207">
        <v>373500</v>
      </c>
      <c r="I1594" s="233"/>
      <c r="J1594" s="290" t="s">
        <v>82</v>
      </c>
      <c r="K1594" s="199" t="s">
        <v>21</v>
      </c>
      <c r="L1594" s="268"/>
      <c r="M1594" s="270"/>
      <c r="N1594" s="272"/>
    </row>
    <row r="1595" spans="2:14" ht="13.5" x14ac:dyDescent="0.25">
      <c r="B1595" s="122">
        <v>1578</v>
      </c>
      <c r="C1595" s="122" t="s">
        <v>428</v>
      </c>
      <c r="D1595" s="110" t="s">
        <v>71</v>
      </c>
      <c r="E1595" s="118">
        <v>45008</v>
      </c>
      <c r="F1595" s="289">
        <v>45008</v>
      </c>
      <c r="G1595" s="198">
        <v>373500</v>
      </c>
      <c r="H1595" s="207">
        <v>373500</v>
      </c>
      <c r="I1595" s="233"/>
      <c r="J1595" s="290" t="s">
        <v>82</v>
      </c>
      <c r="K1595" s="199" t="s">
        <v>21</v>
      </c>
      <c r="L1595" s="268"/>
      <c r="M1595" s="270"/>
      <c r="N1595" s="272"/>
    </row>
    <row r="1596" spans="2:14" ht="13.5" x14ac:dyDescent="0.25">
      <c r="B1596" s="122">
        <v>1579</v>
      </c>
      <c r="C1596" s="122" t="s">
        <v>428</v>
      </c>
      <c r="D1596" s="110" t="s">
        <v>71</v>
      </c>
      <c r="E1596" s="118">
        <v>45008</v>
      </c>
      <c r="F1596" s="289">
        <v>45008</v>
      </c>
      <c r="G1596" s="198">
        <v>765000</v>
      </c>
      <c r="H1596" s="207">
        <v>765000</v>
      </c>
      <c r="I1596" s="233"/>
      <c r="J1596" s="290" t="s">
        <v>82</v>
      </c>
      <c r="K1596" s="199" t="s">
        <v>21</v>
      </c>
      <c r="L1596" s="268"/>
      <c r="M1596" s="270"/>
      <c r="N1596" s="272"/>
    </row>
    <row r="1597" spans="2:14" ht="13.5" x14ac:dyDescent="0.25">
      <c r="B1597" s="122">
        <v>1580</v>
      </c>
      <c r="C1597" s="122" t="s">
        <v>428</v>
      </c>
      <c r="D1597" s="110" t="s">
        <v>71</v>
      </c>
      <c r="E1597" s="118">
        <v>45010</v>
      </c>
      <c r="F1597" s="289">
        <v>45010</v>
      </c>
      <c r="G1597" s="198">
        <v>373500</v>
      </c>
      <c r="H1597" s="207">
        <v>373500</v>
      </c>
      <c r="I1597" s="233"/>
      <c r="J1597" s="290" t="s">
        <v>82</v>
      </c>
      <c r="K1597" s="199" t="s">
        <v>21</v>
      </c>
      <c r="L1597" s="268"/>
      <c r="M1597" s="270"/>
      <c r="N1597" s="272"/>
    </row>
    <row r="1598" spans="2:14" ht="13.5" x14ac:dyDescent="0.25">
      <c r="B1598" s="122">
        <v>1581</v>
      </c>
      <c r="C1598" s="122" t="s">
        <v>428</v>
      </c>
      <c r="D1598" s="110" t="s">
        <v>71</v>
      </c>
      <c r="E1598" s="118">
        <v>45012</v>
      </c>
      <c r="F1598" s="289">
        <v>45012</v>
      </c>
      <c r="G1598" s="198">
        <v>1581000</v>
      </c>
      <c r="H1598" s="207">
        <v>1581000</v>
      </c>
      <c r="I1598" s="233"/>
      <c r="J1598" s="290" t="s">
        <v>82</v>
      </c>
      <c r="K1598" s="199" t="s">
        <v>21</v>
      </c>
      <c r="L1598" s="268"/>
      <c r="M1598" s="270"/>
      <c r="N1598" s="272"/>
    </row>
    <row r="1599" spans="2:14" ht="13.5" x14ac:dyDescent="0.25">
      <c r="B1599" s="122">
        <v>1582</v>
      </c>
      <c r="C1599" s="122" t="s">
        <v>428</v>
      </c>
      <c r="D1599" s="110" t="s">
        <v>71</v>
      </c>
      <c r="E1599" s="118">
        <v>45013</v>
      </c>
      <c r="F1599" s="289">
        <v>45013</v>
      </c>
      <c r="G1599" s="198">
        <v>373500</v>
      </c>
      <c r="H1599" s="207">
        <v>373500</v>
      </c>
      <c r="I1599" s="233"/>
      <c r="J1599" s="290" t="s">
        <v>82</v>
      </c>
      <c r="K1599" s="199" t="s">
        <v>21</v>
      </c>
      <c r="L1599" s="268"/>
      <c r="M1599" s="270"/>
      <c r="N1599" s="272"/>
    </row>
    <row r="1600" spans="2:14" ht="13.5" x14ac:dyDescent="0.25">
      <c r="B1600" s="122">
        <v>1583</v>
      </c>
      <c r="C1600" s="122" t="s">
        <v>428</v>
      </c>
      <c r="D1600" s="110" t="s">
        <v>71</v>
      </c>
      <c r="E1600" s="118">
        <v>45015</v>
      </c>
      <c r="F1600" s="289">
        <v>45015</v>
      </c>
      <c r="G1600" s="198">
        <v>747000</v>
      </c>
      <c r="H1600" s="207">
        <v>747000</v>
      </c>
      <c r="I1600" s="233"/>
      <c r="J1600" s="290" t="s">
        <v>82</v>
      </c>
      <c r="K1600" s="199" t="s">
        <v>21</v>
      </c>
      <c r="L1600" s="268"/>
      <c r="M1600" s="270"/>
      <c r="N1600" s="272"/>
    </row>
    <row r="1601" spans="2:14" ht="13.5" x14ac:dyDescent="0.25">
      <c r="B1601" s="122">
        <v>1584</v>
      </c>
      <c r="C1601" s="122" t="s">
        <v>428</v>
      </c>
      <c r="D1601" s="110" t="s">
        <v>71</v>
      </c>
      <c r="E1601" s="118">
        <v>45015</v>
      </c>
      <c r="F1601" s="289">
        <v>45015</v>
      </c>
      <c r="G1601" s="198">
        <v>918000</v>
      </c>
      <c r="H1601" s="207">
        <v>918000</v>
      </c>
      <c r="I1601" s="233"/>
      <c r="J1601" s="290" t="s">
        <v>82</v>
      </c>
      <c r="K1601" s="199" t="s">
        <v>21</v>
      </c>
      <c r="L1601" s="268"/>
      <c r="M1601" s="270"/>
      <c r="N1601" s="272"/>
    </row>
    <row r="1602" spans="2:14" ht="13.5" x14ac:dyDescent="0.25">
      <c r="B1602" s="122">
        <v>1585</v>
      </c>
      <c r="C1602" s="122" t="s">
        <v>320</v>
      </c>
      <c r="D1602" s="110" t="s">
        <v>71</v>
      </c>
      <c r="E1602" s="118">
        <v>43654</v>
      </c>
      <c r="F1602" s="289">
        <v>43654</v>
      </c>
      <c r="G1602" s="198">
        <v>17233078.800000001</v>
      </c>
      <c r="H1602" s="207"/>
      <c r="I1602" s="233">
        <v>2395</v>
      </c>
      <c r="J1602" s="290" t="s">
        <v>82</v>
      </c>
      <c r="K1602" s="199" t="s">
        <v>21</v>
      </c>
      <c r="L1602" s="268"/>
      <c r="M1602" s="270"/>
      <c r="N1602" s="272"/>
    </row>
    <row r="1603" spans="2:14" ht="13.5" x14ac:dyDescent="0.25">
      <c r="B1603" s="122">
        <v>1586</v>
      </c>
      <c r="C1603" s="122" t="s">
        <v>429</v>
      </c>
      <c r="D1603" s="110" t="s">
        <v>367</v>
      </c>
      <c r="E1603" s="118">
        <v>45016</v>
      </c>
      <c r="F1603" s="289">
        <v>45046</v>
      </c>
      <c r="G1603" s="198">
        <v>335883</v>
      </c>
      <c r="H1603" s="207">
        <v>335883</v>
      </c>
      <c r="I1603" s="233"/>
      <c r="J1603" s="290" t="s">
        <v>342</v>
      </c>
      <c r="K1603" s="199" t="s">
        <v>21</v>
      </c>
      <c r="L1603" s="268"/>
      <c r="M1603" s="270"/>
      <c r="N1603" s="272"/>
    </row>
    <row r="1604" spans="2:14" ht="13.5" x14ac:dyDescent="0.25">
      <c r="B1604" s="122">
        <v>1587</v>
      </c>
      <c r="C1604" s="122" t="s">
        <v>183</v>
      </c>
      <c r="D1604" s="110" t="s">
        <v>71</v>
      </c>
      <c r="E1604" s="118">
        <v>45014</v>
      </c>
      <c r="F1604" s="289">
        <v>45045</v>
      </c>
      <c r="G1604" s="198">
        <v>244249</v>
      </c>
      <c r="H1604" s="207">
        <v>244249</v>
      </c>
      <c r="I1604" s="233"/>
      <c r="J1604" s="290" t="s">
        <v>82</v>
      </c>
      <c r="K1604" s="199" t="s">
        <v>21</v>
      </c>
      <c r="L1604" s="268"/>
      <c r="M1604" s="270"/>
      <c r="N1604" s="272"/>
    </row>
    <row r="1605" spans="2:14" ht="13.5" x14ac:dyDescent="0.25">
      <c r="B1605" s="122">
        <v>1588</v>
      </c>
      <c r="C1605" s="122" t="s">
        <v>430</v>
      </c>
      <c r="D1605" s="110" t="s">
        <v>71</v>
      </c>
      <c r="E1605" s="118">
        <v>44994</v>
      </c>
      <c r="F1605" s="289">
        <v>44994</v>
      </c>
      <c r="G1605" s="198">
        <v>711032</v>
      </c>
      <c r="H1605" s="207">
        <v>711032</v>
      </c>
      <c r="I1605" s="233"/>
      <c r="J1605" s="290" t="s">
        <v>82</v>
      </c>
      <c r="K1605" s="199" t="s">
        <v>21</v>
      </c>
      <c r="L1605" s="268"/>
      <c r="M1605" s="270"/>
      <c r="N1605" s="272"/>
    </row>
    <row r="1606" spans="2:14" ht="13.5" x14ac:dyDescent="0.25">
      <c r="B1606" s="122">
        <v>1589</v>
      </c>
      <c r="C1606" s="122" t="s">
        <v>430</v>
      </c>
      <c r="D1606" s="110" t="s">
        <v>71</v>
      </c>
      <c r="E1606" s="118">
        <v>45010</v>
      </c>
      <c r="F1606" s="289">
        <v>45010</v>
      </c>
      <c r="G1606" s="198">
        <v>307500</v>
      </c>
      <c r="H1606" s="207">
        <v>307500</v>
      </c>
      <c r="I1606" s="233"/>
      <c r="J1606" s="290" t="s">
        <v>82</v>
      </c>
      <c r="K1606" s="199" t="s">
        <v>21</v>
      </c>
      <c r="L1606" s="268"/>
      <c r="M1606" s="270"/>
      <c r="N1606" s="272"/>
    </row>
    <row r="1607" spans="2:14" ht="13.5" x14ac:dyDescent="0.25">
      <c r="B1607" s="122">
        <v>1590</v>
      </c>
      <c r="C1607" s="122" t="s">
        <v>431</v>
      </c>
      <c r="D1607" s="110" t="s">
        <v>367</v>
      </c>
      <c r="E1607" s="118">
        <v>45016</v>
      </c>
      <c r="F1607" s="289">
        <v>45046</v>
      </c>
      <c r="G1607" s="198">
        <v>26672992</v>
      </c>
      <c r="H1607" s="207">
        <v>26672992</v>
      </c>
      <c r="I1607" s="233"/>
      <c r="J1607" s="290" t="s">
        <v>342</v>
      </c>
      <c r="K1607" s="199" t="s">
        <v>21</v>
      </c>
      <c r="L1607" s="268"/>
      <c r="M1607" s="270"/>
      <c r="N1607" s="272"/>
    </row>
    <row r="1608" spans="2:14" ht="13.5" x14ac:dyDescent="0.25">
      <c r="B1608" s="122">
        <v>1591</v>
      </c>
      <c r="C1608" s="122" t="s">
        <v>280</v>
      </c>
      <c r="D1608" s="110" t="s">
        <v>71</v>
      </c>
      <c r="E1608" s="118">
        <v>45010</v>
      </c>
      <c r="F1608" s="289">
        <v>45041</v>
      </c>
      <c r="G1608" s="198">
        <v>2200000</v>
      </c>
      <c r="H1608" s="207">
        <v>2200000</v>
      </c>
      <c r="I1608" s="233"/>
      <c r="J1608" s="290" t="s">
        <v>82</v>
      </c>
      <c r="K1608" s="199" t="s">
        <v>21</v>
      </c>
      <c r="L1608" s="268"/>
      <c r="M1608" s="270"/>
      <c r="N1608" s="272"/>
    </row>
    <row r="1609" spans="2:14" ht="13.5" x14ac:dyDescent="0.25">
      <c r="B1609" s="122">
        <v>1592</v>
      </c>
      <c r="C1609" s="122" t="s">
        <v>280</v>
      </c>
      <c r="D1609" s="110" t="s">
        <v>71</v>
      </c>
      <c r="E1609" s="118">
        <v>45012</v>
      </c>
      <c r="F1609" s="289">
        <v>45043</v>
      </c>
      <c r="G1609" s="198">
        <v>466000</v>
      </c>
      <c r="H1609" s="207">
        <v>466000</v>
      </c>
      <c r="I1609" s="233"/>
      <c r="J1609" s="290" t="s">
        <v>82</v>
      </c>
      <c r="K1609" s="199" t="s">
        <v>21</v>
      </c>
      <c r="L1609" s="268"/>
      <c r="M1609" s="270"/>
      <c r="N1609" s="272"/>
    </row>
    <row r="1610" spans="2:14" ht="13.5" x14ac:dyDescent="0.25">
      <c r="B1610" s="122">
        <v>1593</v>
      </c>
      <c r="C1610" s="122" t="s">
        <v>199</v>
      </c>
      <c r="D1610" s="110" t="s">
        <v>71</v>
      </c>
      <c r="E1610" s="118">
        <v>45015</v>
      </c>
      <c r="F1610" s="289">
        <v>45046</v>
      </c>
      <c r="G1610" s="198">
        <v>150000</v>
      </c>
      <c r="H1610" s="207">
        <v>150000</v>
      </c>
      <c r="I1610" s="233"/>
      <c r="J1610" s="290" t="s">
        <v>82</v>
      </c>
      <c r="K1610" s="199" t="s">
        <v>21</v>
      </c>
      <c r="L1610" s="268"/>
      <c r="M1610" s="270"/>
      <c r="N1610" s="272"/>
    </row>
    <row r="1611" spans="2:14" ht="13.5" x14ac:dyDescent="0.25">
      <c r="B1611" s="122">
        <v>1594</v>
      </c>
      <c r="C1611" s="122" t="s">
        <v>155</v>
      </c>
      <c r="D1611" s="110" t="s">
        <v>71</v>
      </c>
      <c r="E1611" s="118">
        <v>44995</v>
      </c>
      <c r="F1611" s="289">
        <v>44995</v>
      </c>
      <c r="G1611" s="198">
        <v>767500</v>
      </c>
      <c r="H1611" s="207">
        <v>767500</v>
      </c>
      <c r="I1611" s="233"/>
      <c r="J1611" s="290" t="s">
        <v>82</v>
      </c>
      <c r="K1611" s="199" t="s">
        <v>21</v>
      </c>
      <c r="L1611" s="268"/>
      <c r="M1611" s="270"/>
      <c r="N1611" s="272"/>
    </row>
    <row r="1612" spans="2:14" ht="13.5" x14ac:dyDescent="0.25">
      <c r="B1612" s="122">
        <v>1595</v>
      </c>
      <c r="C1612" s="122" t="s">
        <v>432</v>
      </c>
      <c r="D1612" s="110" t="s">
        <v>71</v>
      </c>
      <c r="E1612" s="118">
        <v>44939</v>
      </c>
      <c r="F1612" s="289">
        <v>44970</v>
      </c>
      <c r="G1612" s="198">
        <v>45000</v>
      </c>
      <c r="H1612" s="207">
        <v>45000</v>
      </c>
      <c r="I1612" s="233"/>
      <c r="J1612" s="290" t="s">
        <v>82</v>
      </c>
      <c r="K1612" s="199" t="s">
        <v>21</v>
      </c>
      <c r="L1612" s="268"/>
      <c r="M1612" s="270"/>
      <c r="N1612" s="272"/>
    </row>
    <row r="1613" spans="2:14" ht="13.5" x14ac:dyDescent="0.25">
      <c r="B1613" s="122">
        <v>1596</v>
      </c>
      <c r="C1613" s="122" t="s">
        <v>432</v>
      </c>
      <c r="D1613" s="110" t="s">
        <v>71</v>
      </c>
      <c r="E1613" s="118">
        <v>44946</v>
      </c>
      <c r="F1613" s="289">
        <v>44977</v>
      </c>
      <c r="G1613" s="198">
        <v>35000</v>
      </c>
      <c r="H1613" s="207">
        <v>35000</v>
      </c>
      <c r="I1613" s="233"/>
      <c r="J1613" s="290" t="s">
        <v>82</v>
      </c>
      <c r="K1613" s="199" t="s">
        <v>21</v>
      </c>
      <c r="L1613" s="268"/>
      <c r="M1613" s="270"/>
      <c r="N1613" s="272"/>
    </row>
    <row r="1614" spans="2:14" ht="13.5" x14ac:dyDescent="0.25">
      <c r="B1614" s="122">
        <v>1597</v>
      </c>
      <c r="C1614" s="122" t="s">
        <v>432</v>
      </c>
      <c r="D1614" s="110" t="s">
        <v>71</v>
      </c>
      <c r="E1614" s="118">
        <v>44963</v>
      </c>
      <c r="F1614" s="289">
        <v>44991</v>
      </c>
      <c r="G1614" s="198">
        <v>65000</v>
      </c>
      <c r="H1614" s="207">
        <v>65000</v>
      </c>
      <c r="I1614" s="233"/>
      <c r="J1614" s="290" t="s">
        <v>82</v>
      </c>
      <c r="K1614" s="199" t="s">
        <v>21</v>
      </c>
      <c r="L1614" s="268"/>
      <c r="M1614" s="270"/>
      <c r="N1614" s="272"/>
    </row>
    <row r="1615" spans="2:14" ht="13.5" x14ac:dyDescent="0.25">
      <c r="B1615" s="122">
        <v>1598</v>
      </c>
      <c r="C1615" s="122" t="s">
        <v>432</v>
      </c>
      <c r="D1615" s="110" t="s">
        <v>71</v>
      </c>
      <c r="E1615" s="118">
        <v>44963</v>
      </c>
      <c r="F1615" s="289">
        <v>44991</v>
      </c>
      <c r="G1615" s="198">
        <v>65000</v>
      </c>
      <c r="H1615" s="207">
        <v>65000</v>
      </c>
      <c r="I1615" s="233"/>
      <c r="J1615" s="290" t="s">
        <v>82</v>
      </c>
      <c r="K1615" s="199" t="s">
        <v>21</v>
      </c>
      <c r="L1615" s="268"/>
      <c r="M1615" s="270"/>
      <c r="N1615" s="272"/>
    </row>
    <row r="1616" spans="2:14" ht="13.5" x14ac:dyDescent="0.25">
      <c r="B1616" s="122">
        <v>1599</v>
      </c>
      <c r="C1616" s="122" t="s">
        <v>432</v>
      </c>
      <c r="D1616" s="110" t="s">
        <v>71</v>
      </c>
      <c r="E1616" s="118">
        <v>44963</v>
      </c>
      <c r="F1616" s="289">
        <v>44991</v>
      </c>
      <c r="G1616" s="198">
        <v>65000</v>
      </c>
      <c r="H1616" s="207">
        <v>65000</v>
      </c>
      <c r="I1616" s="233"/>
      <c r="J1616" s="290" t="s">
        <v>82</v>
      </c>
      <c r="K1616" s="199" t="s">
        <v>21</v>
      </c>
      <c r="L1616" s="268"/>
      <c r="M1616" s="270"/>
      <c r="N1616" s="272"/>
    </row>
    <row r="1617" spans="2:14" ht="13.5" x14ac:dyDescent="0.25">
      <c r="B1617" s="122">
        <v>1600</v>
      </c>
      <c r="C1617" s="122" t="s">
        <v>432</v>
      </c>
      <c r="D1617" s="110" t="s">
        <v>71</v>
      </c>
      <c r="E1617" s="118">
        <v>44988</v>
      </c>
      <c r="F1617" s="289">
        <v>45019</v>
      </c>
      <c r="G1617" s="198">
        <v>65000</v>
      </c>
      <c r="H1617" s="207">
        <v>65000</v>
      </c>
      <c r="I1617" s="233"/>
      <c r="J1617" s="290" t="s">
        <v>82</v>
      </c>
      <c r="K1617" s="199" t="s">
        <v>21</v>
      </c>
      <c r="L1617" s="268"/>
      <c r="M1617" s="270"/>
      <c r="N1617" s="272"/>
    </row>
    <row r="1618" spans="2:14" ht="13.5" x14ac:dyDescent="0.25">
      <c r="B1618" s="122">
        <v>1601</v>
      </c>
      <c r="C1618" s="122" t="s">
        <v>432</v>
      </c>
      <c r="D1618" s="110" t="s">
        <v>71</v>
      </c>
      <c r="E1618" s="118">
        <v>44988</v>
      </c>
      <c r="F1618" s="289">
        <v>45019</v>
      </c>
      <c r="G1618" s="198">
        <v>65000</v>
      </c>
      <c r="H1618" s="207">
        <v>65000</v>
      </c>
      <c r="I1618" s="233"/>
      <c r="J1618" s="290" t="s">
        <v>82</v>
      </c>
      <c r="K1618" s="199" t="s">
        <v>21</v>
      </c>
      <c r="L1618" s="268"/>
      <c r="M1618" s="270"/>
      <c r="N1618" s="272"/>
    </row>
    <row r="1619" spans="2:14" ht="13.5" x14ac:dyDescent="0.25">
      <c r="B1619" s="122">
        <v>1602</v>
      </c>
      <c r="C1619" s="122" t="s">
        <v>432</v>
      </c>
      <c r="D1619" s="110" t="s">
        <v>71</v>
      </c>
      <c r="E1619" s="118">
        <v>44988</v>
      </c>
      <c r="F1619" s="289">
        <v>45019</v>
      </c>
      <c r="G1619" s="198">
        <v>65000</v>
      </c>
      <c r="H1619" s="207">
        <v>65000</v>
      </c>
      <c r="I1619" s="233"/>
      <c r="J1619" s="290" t="s">
        <v>82</v>
      </c>
      <c r="K1619" s="199" t="s">
        <v>21</v>
      </c>
      <c r="L1619" s="268"/>
      <c r="M1619" s="270"/>
      <c r="N1619" s="272"/>
    </row>
    <row r="1620" spans="2:14" ht="13.5" x14ac:dyDescent="0.25">
      <c r="B1620" s="122">
        <v>1603</v>
      </c>
      <c r="C1620" s="122" t="s">
        <v>433</v>
      </c>
      <c r="D1620" s="110" t="s">
        <v>71</v>
      </c>
      <c r="E1620" s="118">
        <v>45016</v>
      </c>
      <c r="F1620" s="289">
        <v>45016</v>
      </c>
      <c r="G1620" s="198">
        <v>75000</v>
      </c>
      <c r="H1620" s="207">
        <v>75000</v>
      </c>
      <c r="I1620" s="233"/>
      <c r="J1620" s="290" t="s">
        <v>82</v>
      </c>
      <c r="K1620" s="199" t="s">
        <v>21</v>
      </c>
      <c r="L1620" s="268"/>
      <c r="M1620" s="270"/>
      <c r="N1620" s="272"/>
    </row>
    <row r="1621" spans="2:14" ht="13.5" x14ac:dyDescent="0.25">
      <c r="B1621" s="122">
        <v>1604</v>
      </c>
      <c r="C1621" s="122" t="s">
        <v>170</v>
      </c>
      <c r="D1621" s="110" t="s">
        <v>71</v>
      </c>
      <c r="E1621" s="118">
        <v>44795</v>
      </c>
      <c r="F1621" s="289">
        <v>44795</v>
      </c>
      <c r="G1621" s="198">
        <v>3597720</v>
      </c>
      <c r="H1621" s="207"/>
      <c r="I1621" s="233">
        <v>500</v>
      </c>
      <c r="J1621" s="290" t="s">
        <v>82</v>
      </c>
      <c r="K1621" s="199" t="s">
        <v>21</v>
      </c>
      <c r="L1621" s="268"/>
      <c r="M1621" s="270"/>
      <c r="N1621" s="272"/>
    </row>
    <row r="1622" spans="2:14" ht="13.5" x14ac:dyDescent="0.25">
      <c r="B1622" s="122">
        <v>1605</v>
      </c>
      <c r="C1622" s="122" t="s">
        <v>434</v>
      </c>
      <c r="D1622" s="110" t="s">
        <v>71</v>
      </c>
      <c r="E1622" s="118">
        <v>44986</v>
      </c>
      <c r="F1622" s="289">
        <v>44986</v>
      </c>
      <c r="G1622" s="198">
        <v>6394969</v>
      </c>
      <c r="H1622" s="207">
        <v>6394969</v>
      </c>
      <c r="I1622" s="233"/>
      <c r="J1622" s="290" t="s">
        <v>82</v>
      </c>
      <c r="K1622" s="199" t="s">
        <v>21</v>
      </c>
      <c r="L1622" s="268"/>
      <c r="M1622" s="270"/>
      <c r="N1622" s="272"/>
    </row>
    <row r="1623" spans="2:14" ht="13.5" x14ac:dyDescent="0.25">
      <c r="B1623" s="122">
        <v>1606</v>
      </c>
      <c r="C1623" s="122" t="s">
        <v>434</v>
      </c>
      <c r="D1623" s="110" t="s">
        <v>71</v>
      </c>
      <c r="E1623" s="118">
        <v>44986</v>
      </c>
      <c r="F1623" s="289">
        <v>44986</v>
      </c>
      <c r="G1623" s="198">
        <v>25299943</v>
      </c>
      <c r="H1623" s="207">
        <v>25299943</v>
      </c>
      <c r="I1623" s="233"/>
      <c r="J1623" s="290" t="s">
        <v>82</v>
      </c>
      <c r="K1623" s="199" t="s">
        <v>21</v>
      </c>
      <c r="L1623" s="268"/>
      <c r="M1623" s="270"/>
      <c r="N1623" s="272"/>
    </row>
    <row r="1624" spans="2:14" ht="13.5" x14ac:dyDescent="0.25">
      <c r="B1624" s="122">
        <v>1607</v>
      </c>
      <c r="C1624" s="122" t="s">
        <v>435</v>
      </c>
      <c r="D1624" s="110" t="s">
        <v>71</v>
      </c>
      <c r="E1624" s="118">
        <v>45009</v>
      </c>
      <c r="F1624" s="289">
        <v>45009</v>
      </c>
      <c r="G1624" s="198">
        <v>32789332.262399998</v>
      </c>
      <c r="H1624" s="207"/>
      <c r="I1624" s="233">
        <v>4556.96</v>
      </c>
      <c r="J1624" s="290" t="s">
        <v>82</v>
      </c>
      <c r="K1624" s="199" t="s">
        <v>21</v>
      </c>
      <c r="L1624" s="268"/>
      <c r="M1624" s="270"/>
      <c r="N1624" s="272"/>
    </row>
    <row r="1625" spans="2:14" ht="13.5" x14ac:dyDescent="0.25">
      <c r="B1625" s="122">
        <v>1608</v>
      </c>
      <c r="C1625" s="122" t="s">
        <v>435</v>
      </c>
      <c r="D1625" s="110" t="s">
        <v>71</v>
      </c>
      <c r="E1625" s="118">
        <v>45009</v>
      </c>
      <c r="F1625" s="289">
        <v>45009</v>
      </c>
      <c r="G1625" s="198">
        <v>29759332.478399996</v>
      </c>
      <c r="H1625" s="207"/>
      <c r="I1625" s="233">
        <v>4135.8599999999997</v>
      </c>
      <c r="J1625" s="290" t="s">
        <v>82</v>
      </c>
      <c r="K1625" s="199" t="s">
        <v>21</v>
      </c>
      <c r="L1625" s="268"/>
      <c r="M1625" s="270"/>
      <c r="N1625" s="272"/>
    </row>
    <row r="1626" spans="2:14" ht="13.5" x14ac:dyDescent="0.25">
      <c r="B1626" s="122">
        <v>1609</v>
      </c>
      <c r="C1626" s="122" t="s">
        <v>190</v>
      </c>
      <c r="D1626" s="110" t="s">
        <v>71</v>
      </c>
      <c r="E1626" s="118">
        <v>44991</v>
      </c>
      <c r="F1626" s="289">
        <v>44991</v>
      </c>
      <c r="G1626" s="198">
        <v>2090600</v>
      </c>
      <c r="H1626" s="207">
        <v>2090600</v>
      </c>
      <c r="I1626" s="233"/>
      <c r="J1626" s="290" t="s">
        <v>82</v>
      </c>
      <c r="K1626" s="199" t="s">
        <v>21</v>
      </c>
      <c r="L1626" s="268"/>
      <c r="M1626" s="270"/>
      <c r="N1626" s="272"/>
    </row>
    <row r="1627" spans="2:14" ht="13.5" x14ac:dyDescent="0.25">
      <c r="B1627" s="122">
        <v>1610</v>
      </c>
      <c r="C1627" s="122" t="s">
        <v>190</v>
      </c>
      <c r="D1627" s="110" t="s">
        <v>71</v>
      </c>
      <c r="E1627" s="118">
        <v>44993</v>
      </c>
      <c r="F1627" s="289">
        <v>44993</v>
      </c>
      <c r="G1627" s="198">
        <v>409050</v>
      </c>
      <c r="H1627" s="207">
        <v>409050</v>
      </c>
      <c r="I1627" s="233"/>
      <c r="J1627" s="290" t="s">
        <v>82</v>
      </c>
      <c r="K1627" s="199" t="s">
        <v>21</v>
      </c>
      <c r="L1627" s="268"/>
      <c r="M1627" s="270"/>
      <c r="N1627" s="272"/>
    </row>
    <row r="1628" spans="2:14" ht="13.5" x14ac:dyDescent="0.25">
      <c r="B1628" s="122">
        <v>1611</v>
      </c>
      <c r="C1628" s="122" t="s">
        <v>190</v>
      </c>
      <c r="D1628" s="110" t="s">
        <v>71</v>
      </c>
      <c r="E1628" s="118">
        <v>44993</v>
      </c>
      <c r="F1628" s="289">
        <v>44993</v>
      </c>
      <c r="G1628" s="198">
        <v>805848</v>
      </c>
      <c r="H1628" s="207">
        <v>805848</v>
      </c>
      <c r="I1628" s="233"/>
      <c r="J1628" s="290" t="s">
        <v>82</v>
      </c>
      <c r="K1628" s="199" t="s">
        <v>21</v>
      </c>
      <c r="L1628" s="268"/>
      <c r="M1628" s="270"/>
      <c r="N1628" s="272"/>
    </row>
    <row r="1629" spans="2:14" ht="13.5" x14ac:dyDescent="0.25">
      <c r="B1629" s="122">
        <v>1612</v>
      </c>
      <c r="C1629" s="122" t="s">
        <v>190</v>
      </c>
      <c r="D1629" s="110" t="s">
        <v>71</v>
      </c>
      <c r="E1629" s="118">
        <v>44993</v>
      </c>
      <c r="F1629" s="289">
        <v>44993</v>
      </c>
      <c r="G1629" s="198">
        <v>85400</v>
      </c>
      <c r="H1629" s="207">
        <v>85400</v>
      </c>
      <c r="I1629" s="233"/>
      <c r="J1629" s="290" t="s">
        <v>82</v>
      </c>
      <c r="K1629" s="199" t="s">
        <v>21</v>
      </c>
      <c r="L1629" s="268"/>
      <c r="M1629" s="270"/>
      <c r="N1629" s="272"/>
    </row>
    <row r="1630" spans="2:14" ht="13.5" x14ac:dyDescent="0.25">
      <c r="B1630" s="122">
        <v>1613</v>
      </c>
      <c r="C1630" s="122" t="s">
        <v>303</v>
      </c>
      <c r="D1630" s="110" t="s">
        <v>71</v>
      </c>
      <c r="E1630" s="118">
        <v>44914</v>
      </c>
      <c r="F1630" s="289">
        <v>44914</v>
      </c>
      <c r="G1630" s="198">
        <v>357437</v>
      </c>
      <c r="H1630" s="207">
        <v>357437</v>
      </c>
      <c r="I1630" s="233"/>
      <c r="J1630" s="290" t="s">
        <v>82</v>
      </c>
      <c r="K1630" s="199" t="s">
        <v>21</v>
      </c>
      <c r="L1630" s="268"/>
      <c r="M1630" s="270"/>
      <c r="N1630" s="272"/>
    </row>
    <row r="1631" spans="2:14" ht="13.5" x14ac:dyDescent="0.25">
      <c r="B1631" s="122">
        <v>1614</v>
      </c>
      <c r="C1631" s="122" t="s">
        <v>159</v>
      </c>
      <c r="D1631" s="110" t="s">
        <v>71</v>
      </c>
      <c r="E1631" s="118">
        <v>44645</v>
      </c>
      <c r="F1631" s="289">
        <v>44645</v>
      </c>
      <c r="G1631" s="198">
        <v>495000</v>
      </c>
      <c r="H1631" s="207">
        <v>495000</v>
      </c>
      <c r="I1631" s="233"/>
      <c r="J1631" s="290" t="s">
        <v>82</v>
      </c>
      <c r="K1631" s="199" t="s">
        <v>21</v>
      </c>
      <c r="L1631" s="268"/>
      <c r="M1631" s="270"/>
      <c r="N1631" s="272"/>
    </row>
    <row r="1632" spans="2:14" ht="13.5" x14ac:dyDescent="0.25">
      <c r="B1632" s="122">
        <v>1615</v>
      </c>
      <c r="C1632" s="122" t="s">
        <v>307</v>
      </c>
      <c r="D1632" s="110" t="s">
        <v>71</v>
      </c>
      <c r="E1632" s="118">
        <v>44914</v>
      </c>
      <c r="F1632" s="289">
        <v>44944</v>
      </c>
      <c r="G1632" s="198">
        <v>245222</v>
      </c>
      <c r="H1632" s="207">
        <v>245222</v>
      </c>
      <c r="I1632" s="233"/>
      <c r="J1632" s="290" t="s">
        <v>82</v>
      </c>
      <c r="K1632" s="199" t="s">
        <v>21</v>
      </c>
      <c r="L1632" s="268"/>
      <c r="M1632" s="270"/>
      <c r="N1632" s="272"/>
    </row>
    <row r="1633" spans="2:14" ht="13.5" x14ac:dyDescent="0.25">
      <c r="B1633" s="122">
        <v>1616</v>
      </c>
      <c r="C1633" s="122" t="s">
        <v>307</v>
      </c>
      <c r="D1633" s="110" t="s">
        <v>71</v>
      </c>
      <c r="E1633" s="118">
        <v>44914</v>
      </c>
      <c r="F1633" s="289">
        <v>44944</v>
      </c>
      <c r="G1633" s="198">
        <v>1728003</v>
      </c>
      <c r="H1633" s="207">
        <v>1728003</v>
      </c>
      <c r="I1633" s="233"/>
      <c r="J1633" s="290" t="s">
        <v>82</v>
      </c>
      <c r="K1633" s="199" t="s">
        <v>21</v>
      </c>
      <c r="L1633" s="268"/>
      <c r="M1633" s="270"/>
      <c r="N1633" s="272"/>
    </row>
    <row r="1634" spans="2:14" ht="13.5" x14ac:dyDescent="0.25">
      <c r="B1634" s="122">
        <v>1617</v>
      </c>
      <c r="C1634" s="122" t="s">
        <v>307</v>
      </c>
      <c r="D1634" s="110" t="s">
        <v>71</v>
      </c>
      <c r="E1634" s="118">
        <v>44914</v>
      </c>
      <c r="F1634" s="289">
        <v>44944</v>
      </c>
      <c r="G1634" s="198">
        <v>15191</v>
      </c>
      <c r="H1634" s="207">
        <v>15191</v>
      </c>
      <c r="I1634" s="233"/>
      <c r="J1634" s="290" t="s">
        <v>82</v>
      </c>
      <c r="K1634" s="199" t="s">
        <v>21</v>
      </c>
      <c r="L1634" s="268"/>
      <c r="M1634" s="270"/>
      <c r="N1634" s="272"/>
    </row>
    <row r="1635" spans="2:14" ht="13.5" x14ac:dyDescent="0.25">
      <c r="B1635" s="122">
        <v>1618</v>
      </c>
      <c r="C1635" s="122" t="s">
        <v>307</v>
      </c>
      <c r="D1635" s="110" t="s">
        <v>71</v>
      </c>
      <c r="E1635" s="118">
        <v>44914</v>
      </c>
      <c r="F1635" s="289">
        <v>44944</v>
      </c>
      <c r="G1635" s="198">
        <v>151152</v>
      </c>
      <c r="H1635" s="207">
        <v>151152</v>
      </c>
      <c r="I1635" s="233"/>
      <c r="J1635" s="290" t="s">
        <v>82</v>
      </c>
      <c r="K1635" s="199" t="s">
        <v>21</v>
      </c>
      <c r="L1635" s="268"/>
      <c r="M1635" s="270"/>
      <c r="N1635" s="272"/>
    </row>
    <row r="1636" spans="2:14" ht="13.5" x14ac:dyDescent="0.25">
      <c r="B1636" s="122">
        <v>1619</v>
      </c>
      <c r="C1636" s="122" t="s">
        <v>307</v>
      </c>
      <c r="D1636" s="110" t="s">
        <v>71</v>
      </c>
      <c r="E1636" s="118">
        <v>44914</v>
      </c>
      <c r="F1636" s="289">
        <v>44944</v>
      </c>
      <c r="G1636" s="198">
        <v>129366</v>
      </c>
      <c r="H1636" s="207">
        <v>129366</v>
      </c>
      <c r="I1636" s="233"/>
      <c r="J1636" s="290" t="s">
        <v>82</v>
      </c>
      <c r="K1636" s="199" t="s">
        <v>21</v>
      </c>
      <c r="L1636" s="268"/>
      <c r="M1636" s="270"/>
      <c r="N1636" s="272"/>
    </row>
    <row r="1637" spans="2:14" ht="13.5" x14ac:dyDescent="0.25">
      <c r="B1637" s="122">
        <v>1620</v>
      </c>
      <c r="C1637" s="122" t="s">
        <v>307</v>
      </c>
      <c r="D1637" s="110" t="s">
        <v>71</v>
      </c>
      <c r="E1637" s="118">
        <v>44928</v>
      </c>
      <c r="F1637" s="289">
        <v>44958</v>
      </c>
      <c r="G1637" s="198">
        <v>3234163</v>
      </c>
      <c r="H1637" s="207">
        <v>3234163</v>
      </c>
      <c r="I1637" s="233"/>
      <c r="J1637" s="290" t="s">
        <v>82</v>
      </c>
      <c r="K1637" s="199" t="s">
        <v>21</v>
      </c>
      <c r="L1637" s="268"/>
      <c r="M1637" s="270"/>
      <c r="N1637" s="272"/>
    </row>
    <row r="1638" spans="2:14" ht="13.5" x14ac:dyDescent="0.25">
      <c r="B1638" s="122">
        <v>1621</v>
      </c>
      <c r="C1638" s="122" t="s">
        <v>307</v>
      </c>
      <c r="D1638" s="110" t="s">
        <v>71</v>
      </c>
      <c r="E1638" s="118">
        <v>44939</v>
      </c>
      <c r="F1638" s="289">
        <v>44969</v>
      </c>
      <c r="G1638" s="198">
        <v>245222</v>
      </c>
      <c r="H1638" s="207">
        <v>245222</v>
      </c>
      <c r="I1638" s="233"/>
      <c r="J1638" s="290" t="s">
        <v>82</v>
      </c>
      <c r="K1638" s="199" t="s">
        <v>21</v>
      </c>
      <c r="L1638" s="268"/>
      <c r="M1638" s="270"/>
      <c r="N1638" s="272"/>
    </row>
    <row r="1639" spans="2:14" ht="13.5" x14ac:dyDescent="0.25">
      <c r="B1639" s="122">
        <v>1622</v>
      </c>
      <c r="C1639" s="122" t="s">
        <v>307</v>
      </c>
      <c r="D1639" s="110" t="s">
        <v>71</v>
      </c>
      <c r="E1639" s="118">
        <v>44945</v>
      </c>
      <c r="F1639" s="289">
        <v>44975</v>
      </c>
      <c r="G1639" s="198">
        <v>245222</v>
      </c>
      <c r="H1639" s="207">
        <v>245222</v>
      </c>
      <c r="I1639" s="233"/>
      <c r="J1639" s="290" t="s">
        <v>82</v>
      </c>
      <c r="K1639" s="199" t="s">
        <v>21</v>
      </c>
      <c r="L1639" s="268"/>
      <c r="M1639" s="270"/>
      <c r="N1639" s="272"/>
    </row>
    <row r="1640" spans="2:14" ht="13.5" x14ac:dyDescent="0.25">
      <c r="B1640" s="122">
        <v>1623</v>
      </c>
      <c r="C1640" s="122" t="s">
        <v>307</v>
      </c>
      <c r="D1640" s="110" t="s">
        <v>71</v>
      </c>
      <c r="E1640" s="118">
        <v>44960</v>
      </c>
      <c r="F1640" s="289">
        <v>44990</v>
      </c>
      <c r="G1640" s="198">
        <v>245222</v>
      </c>
      <c r="H1640" s="207">
        <v>245222</v>
      </c>
      <c r="I1640" s="233"/>
      <c r="J1640" s="290" t="s">
        <v>82</v>
      </c>
      <c r="K1640" s="199" t="s">
        <v>21</v>
      </c>
      <c r="L1640" s="268"/>
      <c r="M1640" s="270"/>
      <c r="N1640" s="272"/>
    </row>
    <row r="1641" spans="2:14" ht="13.5" x14ac:dyDescent="0.25">
      <c r="B1641" s="122">
        <v>1624</v>
      </c>
      <c r="C1641" s="122" t="s">
        <v>307</v>
      </c>
      <c r="D1641" s="110" t="s">
        <v>71</v>
      </c>
      <c r="E1641" s="118">
        <v>44960</v>
      </c>
      <c r="F1641" s="289">
        <v>44990</v>
      </c>
      <c r="G1641" s="198">
        <v>245222</v>
      </c>
      <c r="H1641" s="207">
        <v>245222</v>
      </c>
      <c r="I1641" s="233"/>
      <c r="J1641" s="290" t="s">
        <v>82</v>
      </c>
      <c r="K1641" s="199" t="s">
        <v>21</v>
      </c>
      <c r="L1641" s="268"/>
      <c r="M1641" s="270"/>
      <c r="N1641" s="272"/>
    </row>
    <row r="1642" spans="2:14" ht="13.5" x14ac:dyDescent="0.25">
      <c r="B1642" s="122">
        <v>1625</v>
      </c>
      <c r="C1642" s="122" t="s">
        <v>307</v>
      </c>
      <c r="D1642" s="110" t="s">
        <v>71</v>
      </c>
      <c r="E1642" s="118">
        <v>44972</v>
      </c>
      <c r="F1642" s="289">
        <v>45002</v>
      </c>
      <c r="G1642" s="198">
        <v>245222</v>
      </c>
      <c r="H1642" s="207">
        <v>245222</v>
      </c>
      <c r="I1642" s="233"/>
      <c r="J1642" s="290" t="s">
        <v>82</v>
      </c>
      <c r="K1642" s="199" t="s">
        <v>21</v>
      </c>
      <c r="L1642" s="268"/>
      <c r="M1642" s="270"/>
      <c r="N1642" s="272"/>
    </row>
    <row r="1643" spans="2:14" ht="13.5" x14ac:dyDescent="0.25">
      <c r="B1643" s="122">
        <v>1626</v>
      </c>
      <c r="C1643" s="122" t="s">
        <v>307</v>
      </c>
      <c r="D1643" s="110" t="s">
        <v>71</v>
      </c>
      <c r="E1643" s="118">
        <v>44972</v>
      </c>
      <c r="F1643" s="289">
        <v>45002</v>
      </c>
      <c r="G1643" s="198">
        <v>841373</v>
      </c>
      <c r="H1643" s="207">
        <v>841373</v>
      </c>
      <c r="I1643" s="233"/>
      <c r="J1643" s="290" t="s">
        <v>82</v>
      </c>
      <c r="K1643" s="199" t="s">
        <v>21</v>
      </c>
      <c r="L1643" s="268"/>
      <c r="M1643" s="270"/>
      <c r="N1643" s="272"/>
    </row>
    <row r="1644" spans="2:14" ht="13.5" x14ac:dyDescent="0.25">
      <c r="B1644" s="122">
        <v>1627</v>
      </c>
      <c r="C1644" s="122" t="s">
        <v>307</v>
      </c>
      <c r="D1644" s="110" t="s">
        <v>71</v>
      </c>
      <c r="E1644" s="118">
        <v>44972</v>
      </c>
      <c r="F1644" s="289">
        <v>45002</v>
      </c>
      <c r="G1644" s="198">
        <v>245222</v>
      </c>
      <c r="H1644" s="207">
        <v>245222</v>
      </c>
      <c r="I1644" s="233"/>
      <c r="J1644" s="290" t="s">
        <v>82</v>
      </c>
      <c r="K1644" s="199" t="s">
        <v>21</v>
      </c>
      <c r="L1644" s="268"/>
      <c r="M1644" s="270"/>
      <c r="N1644" s="272"/>
    </row>
    <row r="1645" spans="2:14" ht="13.5" x14ac:dyDescent="0.25">
      <c r="B1645" s="122">
        <v>1628</v>
      </c>
      <c r="C1645" s="122" t="s">
        <v>307</v>
      </c>
      <c r="D1645" s="110" t="s">
        <v>71</v>
      </c>
      <c r="E1645" s="118">
        <v>44972</v>
      </c>
      <c r="F1645" s="289">
        <v>45002</v>
      </c>
      <c r="G1645" s="198">
        <v>841373</v>
      </c>
      <c r="H1645" s="207">
        <v>841373</v>
      </c>
      <c r="I1645" s="233"/>
      <c r="J1645" s="290" t="s">
        <v>82</v>
      </c>
      <c r="K1645" s="199" t="s">
        <v>21</v>
      </c>
      <c r="L1645" s="268"/>
      <c r="M1645" s="270"/>
      <c r="N1645" s="272"/>
    </row>
    <row r="1646" spans="2:14" ht="13.5" x14ac:dyDescent="0.25">
      <c r="B1646" s="122">
        <v>1629</v>
      </c>
      <c r="C1646" s="122" t="s">
        <v>307</v>
      </c>
      <c r="D1646" s="110" t="s">
        <v>71</v>
      </c>
      <c r="E1646" s="118">
        <v>44985</v>
      </c>
      <c r="F1646" s="289">
        <v>45015</v>
      </c>
      <c r="G1646" s="198">
        <v>245222</v>
      </c>
      <c r="H1646" s="207">
        <v>245222</v>
      </c>
      <c r="I1646" s="233"/>
      <c r="J1646" s="290" t="s">
        <v>82</v>
      </c>
      <c r="K1646" s="199" t="s">
        <v>21</v>
      </c>
      <c r="L1646" s="268"/>
      <c r="M1646" s="270"/>
      <c r="N1646" s="272"/>
    </row>
    <row r="1647" spans="2:14" ht="13.5" x14ac:dyDescent="0.25">
      <c r="B1647" s="122">
        <v>1630</v>
      </c>
      <c r="C1647" s="122" t="s">
        <v>307</v>
      </c>
      <c r="D1647" s="110" t="s">
        <v>71</v>
      </c>
      <c r="E1647" s="118">
        <v>44987</v>
      </c>
      <c r="F1647" s="289">
        <v>45017</v>
      </c>
      <c r="G1647" s="198">
        <v>245222</v>
      </c>
      <c r="H1647" s="207">
        <v>245222</v>
      </c>
      <c r="I1647" s="233"/>
      <c r="J1647" s="290" t="s">
        <v>82</v>
      </c>
      <c r="K1647" s="199" t="s">
        <v>21</v>
      </c>
      <c r="L1647" s="268"/>
      <c r="M1647" s="270"/>
      <c r="N1647" s="272"/>
    </row>
    <row r="1648" spans="2:14" ht="13.5" x14ac:dyDescent="0.25">
      <c r="B1648" s="122">
        <v>1631</v>
      </c>
      <c r="C1648" s="122" t="s">
        <v>307</v>
      </c>
      <c r="D1648" s="110" t="s">
        <v>71</v>
      </c>
      <c r="E1648" s="118">
        <v>44987</v>
      </c>
      <c r="F1648" s="289">
        <v>45017</v>
      </c>
      <c r="G1648" s="198">
        <v>490445</v>
      </c>
      <c r="H1648" s="207">
        <v>490445</v>
      </c>
      <c r="I1648" s="233"/>
      <c r="J1648" s="290" t="s">
        <v>82</v>
      </c>
      <c r="K1648" s="199" t="s">
        <v>21</v>
      </c>
      <c r="L1648" s="268"/>
      <c r="M1648" s="270"/>
      <c r="N1648" s="272"/>
    </row>
    <row r="1649" spans="2:14" ht="13.5" x14ac:dyDescent="0.25">
      <c r="B1649" s="122">
        <v>1632</v>
      </c>
      <c r="C1649" s="122" t="s">
        <v>307</v>
      </c>
      <c r="D1649" s="110" t="s">
        <v>71</v>
      </c>
      <c r="E1649" s="118">
        <v>44987</v>
      </c>
      <c r="F1649" s="289">
        <v>45017</v>
      </c>
      <c r="G1649" s="198">
        <v>245222</v>
      </c>
      <c r="H1649" s="207">
        <v>245222</v>
      </c>
      <c r="I1649" s="233"/>
      <c r="J1649" s="290" t="s">
        <v>82</v>
      </c>
      <c r="K1649" s="199" t="s">
        <v>21</v>
      </c>
      <c r="L1649" s="268"/>
      <c r="M1649" s="270"/>
      <c r="N1649" s="272"/>
    </row>
    <row r="1650" spans="2:14" ht="13.5" x14ac:dyDescent="0.25">
      <c r="B1650" s="122">
        <v>1633</v>
      </c>
      <c r="C1650" s="122" t="s">
        <v>307</v>
      </c>
      <c r="D1650" s="110" t="s">
        <v>71</v>
      </c>
      <c r="E1650" s="118">
        <v>44987</v>
      </c>
      <c r="F1650" s="289">
        <v>45017</v>
      </c>
      <c r="G1650" s="198">
        <v>490445</v>
      </c>
      <c r="H1650" s="207">
        <v>490445</v>
      </c>
      <c r="I1650" s="233"/>
      <c r="J1650" s="290" t="s">
        <v>82</v>
      </c>
      <c r="K1650" s="199" t="s">
        <v>21</v>
      </c>
      <c r="L1650" s="268"/>
      <c r="M1650" s="270"/>
      <c r="N1650" s="272"/>
    </row>
    <row r="1651" spans="2:14" ht="13.5" x14ac:dyDescent="0.25">
      <c r="B1651" s="122">
        <v>1634</v>
      </c>
      <c r="C1651" s="122" t="s">
        <v>307</v>
      </c>
      <c r="D1651" s="110" t="s">
        <v>71</v>
      </c>
      <c r="E1651" s="118">
        <v>44988</v>
      </c>
      <c r="F1651" s="289">
        <v>45018</v>
      </c>
      <c r="G1651" s="198">
        <v>245222</v>
      </c>
      <c r="H1651" s="207">
        <v>245222</v>
      </c>
      <c r="I1651" s="233"/>
      <c r="J1651" s="290" t="s">
        <v>82</v>
      </c>
      <c r="K1651" s="199" t="s">
        <v>21</v>
      </c>
      <c r="L1651" s="268"/>
      <c r="M1651" s="270"/>
      <c r="N1651" s="272"/>
    </row>
    <row r="1652" spans="2:14" ht="13.5" x14ac:dyDescent="0.25">
      <c r="B1652" s="122">
        <v>1635</v>
      </c>
      <c r="C1652" s="122" t="s">
        <v>307</v>
      </c>
      <c r="D1652" s="110" t="s">
        <v>71</v>
      </c>
      <c r="E1652" s="118">
        <v>45000</v>
      </c>
      <c r="F1652" s="289">
        <v>45030</v>
      </c>
      <c r="G1652" s="198">
        <v>3200000</v>
      </c>
      <c r="H1652" s="207">
        <v>3200000</v>
      </c>
      <c r="I1652" s="233"/>
      <c r="J1652" s="290" t="s">
        <v>82</v>
      </c>
      <c r="K1652" s="199" t="s">
        <v>21</v>
      </c>
      <c r="L1652" s="268"/>
      <c r="M1652" s="270"/>
      <c r="N1652" s="272"/>
    </row>
    <row r="1653" spans="2:14" ht="13.5" x14ac:dyDescent="0.25">
      <c r="B1653" s="122">
        <v>1636</v>
      </c>
      <c r="C1653" s="122" t="s">
        <v>307</v>
      </c>
      <c r="D1653" s="110" t="s">
        <v>71</v>
      </c>
      <c r="E1653" s="118">
        <v>45016</v>
      </c>
      <c r="F1653" s="289">
        <v>45046</v>
      </c>
      <c r="G1653" s="198">
        <v>245222</v>
      </c>
      <c r="H1653" s="207">
        <v>245222</v>
      </c>
      <c r="I1653" s="233"/>
      <c r="J1653" s="290" t="s">
        <v>82</v>
      </c>
      <c r="K1653" s="199" t="s">
        <v>21</v>
      </c>
      <c r="L1653" s="268"/>
      <c r="M1653" s="270"/>
      <c r="N1653" s="272"/>
    </row>
    <row r="1654" spans="2:14" ht="13.5" x14ac:dyDescent="0.25">
      <c r="B1654" s="122">
        <v>1637</v>
      </c>
      <c r="C1654" s="122" t="s">
        <v>307</v>
      </c>
      <c r="D1654" s="110" t="s">
        <v>71</v>
      </c>
      <c r="E1654" s="118">
        <v>45016</v>
      </c>
      <c r="F1654" s="289">
        <v>45046</v>
      </c>
      <c r="G1654" s="198">
        <v>267446469</v>
      </c>
      <c r="H1654" s="207">
        <v>267446469</v>
      </c>
      <c r="I1654" s="233"/>
      <c r="J1654" s="290" t="s">
        <v>82</v>
      </c>
      <c r="K1654" s="199" t="s">
        <v>21</v>
      </c>
      <c r="L1654" s="268"/>
      <c r="M1654" s="270"/>
      <c r="N1654" s="272"/>
    </row>
    <row r="1655" spans="2:14" ht="13.5" x14ac:dyDescent="0.25">
      <c r="B1655" s="122">
        <v>1638</v>
      </c>
      <c r="C1655" s="122" t="s">
        <v>436</v>
      </c>
      <c r="D1655" s="110" t="s">
        <v>367</v>
      </c>
      <c r="E1655" s="118">
        <v>45005</v>
      </c>
      <c r="F1655" s="289">
        <v>45035</v>
      </c>
      <c r="G1655" s="198">
        <v>1085000</v>
      </c>
      <c r="H1655" s="207">
        <v>1085000</v>
      </c>
      <c r="I1655" s="233"/>
      <c r="J1655" s="290" t="s">
        <v>342</v>
      </c>
      <c r="K1655" s="199" t="s">
        <v>21</v>
      </c>
      <c r="L1655" s="268"/>
      <c r="M1655" s="270"/>
      <c r="N1655" s="272"/>
    </row>
    <row r="1656" spans="2:14" ht="13.5" x14ac:dyDescent="0.25">
      <c r="B1656" s="122">
        <v>1639</v>
      </c>
      <c r="C1656" s="122" t="s">
        <v>299</v>
      </c>
      <c r="D1656" s="110" t="s">
        <v>71</v>
      </c>
      <c r="E1656" s="118">
        <v>45014</v>
      </c>
      <c r="F1656" s="289">
        <v>45014</v>
      </c>
      <c r="G1656" s="198">
        <v>762500</v>
      </c>
      <c r="H1656" s="207">
        <v>762500</v>
      </c>
      <c r="I1656" s="233"/>
      <c r="J1656" s="290" t="s">
        <v>82</v>
      </c>
      <c r="K1656" s="199" t="s">
        <v>21</v>
      </c>
      <c r="L1656" s="268"/>
      <c r="M1656" s="270"/>
      <c r="N1656" s="272"/>
    </row>
    <row r="1657" spans="2:14" ht="13.5" x14ac:dyDescent="0.25">
      <c r="B1657" s="122">
        <v>1640</v>
      </c>
      <c r="C1657" s="122" t="s">
        <v>299</v>
      </c>
      <c r="D1657" s="110" t="s">
        <v>71</v>
      </c>
      <c r="E1657" s="118">
        <v>45014</v>
      </c>
      <c r="F1657" s="289">
        <v>45014</v>
      </c>
      <c r="G1657" s="198">
        <v>569400</v>
      </c>
      <c r="H1657" s="207">
        <v>569400</v>
      </c>
      <c r="I1657" s="233"/>
      <c r="J1657" s="290" t="s">
        <v>82</v>
      </c>
      <c r="K1657" s="199" t="s">
        <v>21</v>
      </c>
      <c r="L1657" s="268"/>
      <c r="M1657" s="270"/>
      <c r="N1657" s="272"/>
    </row>
    <row r="1658" spans="2:14" ht="13.5" x14ac:dyDescent="0.25">
      <c r="B1658" s="122">
        <v>1641</v>
      </c>
      <c r="C1658" s="122" t="s">
        <v>299</v>
      </c>
      <c r="D1658" s="110" t="s">
        <v>71</v>
      </c>
      <c r="E1658" s="118">
        <v>45014</v>
      </c>
      <c r="F1658" s="289">
        <v>45014</v>
      </c>
      <c r="G1658" s="198">
        <v>913270</v>
      </c>
      <c r="H1658" s="207">
        <v>913270</v>
      </c>
      <c r="I1658" s="233"/>
      <c r="J1658" s="290" t="s">
        <v>82</v>
      </c>
      <c r="K1658" s="199" t="s">
        <v>21</v>
      </c>
      <c r="L1658" s="268"/>
      <c r="M1658" s="270"/>
      <c r="N1658" s="272"/>
    </row>
    <row r="1659" spans="2:14" ht="13.5" x14ac:dyDescent="0.25">
      <c r="B1659" s="122">
        <v>1642</v>
      </c>
      <c r="C1659" s="122" t="s">
        <v>437</v>
      </c>
      <c r="D1659" s="110" t="s">
        <v>71</v>
      </c>
      <c r="E1659" s="118">
        <v>45005</v>
      </c>
      <c r="F1659" s="289">
        <v>45036</v>
      </c>
      <c r="G1659" s="198">
        <v>734953</v>
      </c>
      <c r="H1659" s="207">
        <v>734953</v>
      </c>
      <c r="I1659" s="233"/>
      <c r="J1659" s="290" t="s">
        <v>82</v>
      </c>
      <c r="K1659" s="199" t="s">
        <v>21</v>
      </c>
      <c r="L1659" s="268"/>
      <c r="M1659" s="270"/>
      <c r="N1659" s="272"/>
    </row>
    <row r="1660" spans="2:14" ht="13.5" x14ac:dyDescent="0.25">
      <c r="B1660" s="122">
        <v>1643</v>
      </c>
      <c r="C1660" s="122" t="s">
        <v>437</v>
      </c>
      <c r="D1660" s="110" t="s">
        <v>71</v>
      </c>
      <c r="E1660" s="118">
        <v>45012</v>
      </c>
      <c r="F1660" s="289">
        <v>45043</v>
      </c>
      <c r="G1660" s="198">
        <v>737377</v>
      </c>
      <c r="H1660" s="207">
        <v>737377</v>
      </c>
      <c r="I1660" s="233"/>
      <c r="J1660" s="290" t="s">
        <v>82</v>
      </c>
      <c r="K1660" s="199" t="s">
        <v>21</v>
      </c>
      <c r="L1660" s="268"/>
      <c r="M1660" s="270"/>
      <c r="N1660" s="272"/>
    </row>
    <row r="1661" spans="2:14" ht="13.5" x14ac:dyDescent="0.25">
      <c r="B1661" s="122">
        <v>1644</v>
      </c>
      <c r="C1661" s="122" t="s">
        <v>438</v>
      </c>
      <c r="D1661" s="110" t="s">
        <v>367</v>
      </c>
      <c r="E1661" s="118">
        <v>45016</v>
      </c>
      <c r="F1661" s="289">
        <v>45046</v>
      </c>
      <c r="G1661" s="198">
        <v>299978</v>
      </c>
      <c r="H1661" s="207">
        <v>299978</v>
      </c>
      <c r="I1661" s="233"/>
      <c r="J1661" s="290" t="s">
        <v>342</v>
      </c>
      <c r="K1661" s="199" t="s">
        <v>21</v>
      </c>
      <c r="L1661" s="268"/>
      <c r="M1661" s="270"/>
      <c r="N1661" s="272"/>
    </row>
    <row r="1662" spans="2:14" ht="13.5" x14ac:dyDescent="0.25">
      <c r="B1662" s="122">
        <v>1645</v>
      </c>
      <c r="C1662" s="122" t="s">
        <v>439</v>
      </c>
      <c r="D1662" s="110" t="s">
        <v>71</v>
      </c>
      <c r="E1662" s="118">
        <v>44991</v>
      </c>
      <c r="F1662" s="289">
        <v>44991</v>
      </c>
      <c r="G1662" s="198">
        <v>97500</v>
      </c>
      <c r="H1662" s="207">
        <v>97500</v>
      </c>
      <c r="I1662" s="233"/>
      <c r="J1662" s="290" t="s">
        <v>82</v>
      </c>
      <c r="K1662" s="199" t="s">
        <v>21</v>
      </c>
      <c r="L1662" s="268"/>
      <c r="M1662" s="270"/>
      <c r="N1662" s="272"/>
    </row>
    <row r="1663" spans="2:14" ht="13.5" x14ac:dyDescent="0.25">
      <c r="B1663" s="122">
        <v>1646</v>
      </c>
      <c r="C1663" s="122" t="s">
        <v>195</v>
      </c>
      <c r="D1663" s="110" t="s">
        <v>71</v>
      </c>
      <c r="E1663" s="118">
        <v>44747</v>
      </c>
      <c r="F1663" s="289">
        <v>44747</v>
      </c>
      <c r="G1663" s="198">
        <v>271800</v>
      </c>
      <c r="H1663" s="207">
        <v>271800</v>
      </c>
      <c r="I1663" s="233"/>
      <c r="J1663" s="290" t="s">
        <v>82</v>
      </c>
      <c r="K1663" s="199" t="s">
        <v>21</v>
      </c>
      <c r="L1663" s="268"/>
      <c r="M1663" s="270"/>
      <c r="N1663" s="272"/>
    </row>
    <row r="1664" spans="2:14" ht="13.5" x14ac:dyDescent="0.25">
      <c r="B1664" s="122">
        <v>1647</v>
      </c>
      <c r="C1664" s="122" t="s">
        <v>194</v>
      </c>
      <c r="D1664" s="110" t="s">
        <v>71</v>
      </c>
      <c r="E1664" s="118">
        <v>44747</v>
      </c>
      <c r="F1664" s="289">
        <v>44747</v>
      </c>
      <c r="G1664" s="198">
        <v>236425</v>
      </c>
      <c r="H1664" s="207">
        <v>236425</v>
      </c>
      <c r="I1664" s="233"/>
      <c r="J1664" s="290" t="s">
        <v>82</v>
      </c>
      <c r="K1664" s="199" t="s">
        <v>21</v>
      </c>
      <c r="L1664" s="268"/>
      <c r="M1664" s="270"/>
      <c r="N1664" s="272"/>
    </row>
    <row r="1665" spans="2:14" ht="13.5" x14ac:dyDescent="0.25">
      <c r="B1665" s="122">
        <v>1648</v>
      </c>
      <c r="C1665" s="122" t="s">
        <v>194</v>
      </c>
      <c r="D1665" s="110" t="s">
        <v>71</v>
      </c>
      <c r="E1665" s="118">
        <v>44750</v>
      </c>
      <c r="F1665" s="289">
        <v>44750</v>
      </c>
      <c r="G1665" s="198">
        <v>84930</v>
      </c>
      <c r="H1665" s="207">
        <v>84930</v>
      </c>
      <c r="I1665" s="233"/>
      <c r="J1665" s="290" t="s">
        <v>82</v>
      </c>
      <c r="K1665" s="199" t="s">
        <v>21</v>
      </c>
      <c r="L1665" s="268"/>
      <c r="M1665" s="270"/>
      <c r="N1665" s="272"/>
    </row>
    <row r="1666" spans="2:14" ht="13.5" x14ac:dyDescent="0.25">
      <c r="B1666" s="122">
        <v>1649</v>
      </c>
      <c r="C1666" s="122" t="s">
        <v>194</v>
      </c>
      <c r="D1666" s="110" t="s">
        <v>71</v>
      </c>
      <c r="E1666" s="118">
        <v>44761</v>
      </c>
      <c r="F1666" s="289">
        <v>44761</v>
      </c>
      <c r="G1666" s="198">
        <v>292530</v>
      </c>
      <c r="H1666" s="207">
        <v>292530</v>
      </c>
      <c r="I1666" s="233"/>
      <c r="J1666" s="290" t="s">
        <v>82</v>
      </c>
      <c r="K1666" s="199" t="s">
        <v>21</v>
      </c>
      <c r="L1666" s="268"/>
      <c r="M1666" s="270"/>
      <c r="N1666" s="272"/>
    </row>
    <row r="1667" spans="2:14" ht="13.5" x14ac:dyDescent="0.25">
      <c r="B1667" s="122">
        <v>1650</v>
      </c>
      <c r="C1667" s="122" t="s">
        <v>440</v>
      </c>
      <c r="D1667" s="110" t="s">
        <v>71</v>
      </c>
      <c r="E1667" s="118">
        <v>45008</v>
      </c>
      <c r="F1667" s="289">
        <v>45008</v>
      </c>
      <c r="G1667" s="198">
        <v>7555212</v>
      </c>
      <c r="H1667" s="207"/>
      <c r="I1667" s="233">
        <v>1050</v>
      </c>
      <c r="J1667" s="290" t="s">
        <v>82</v>
      </c>
      <c r="K1667" s="199" t="s">
        <v>21</v>
      </c>
      <c r="L1667" s="268"/>
      <c r="M1667" s="270"/>
      <c r="N1667" s="272"/>
    </row>
    <row r="1668" spans="2:14" ht="13.5" x14ac:dyDescent="0.25">
      <c r="B1668" s="122">
        <v>1651</v>
      </c>
      <c r="C1668" s="122" t="s">
        <v>164</v>
      </c>
      <c r="D1668" s="110" t="s">
        <v>71</v>
      </c>
      <c r="E1668" s="118">
        <v>44727</v>
      </c>
      <c r="F1668" s="289">
        <v>44727</v>
      </c>
      <c r="G1668" s="198">
        <v>298132</v>
      </c>
      <c r="H1668" s="207">
        <v>298132</v>
      </c>
      <c r="I1668" s="233"/>
      <c r="J1668" s="290" t="s">
        <v>82</v>
      </c>
      <c r="K1668" s="199" t="s">
        <v>21</v>
      </c>
      <c r="L1668" s="268"/>
      <c r="M1668" s="270"/>
      <c r="N1668" s="272"/>
    </row>
    <row r="1669" spans="2:14" ht="13.5" x14ac:dyDescent="0.25">
      <c r="B1669" s="122">
        <v>1652</v>
      </c>
      <c r="C1669" s="122" t="s">
        <v>164</v>
      </c>
      <c r="D1669" s="110" t="s">
        <v>71</v>
      </c>
      <c r="E1669" s="118">
        <v>45002</v>
      </c>
      <c r="F1669" s="289">
        <v>45002</v>
      </c>
      <c r="G1669" s="198">
        <v>633920</v>
      </c>
      <c r="H1669" s="207">
        <v>633920</v>
      </c>
      <c r="I1669" s="233"/>
      <c r="J1669" s="290" t="s">
        <v>82</v>
      </c>
      <c r="K1669" s="199" t="s">
        <v>21</v>
      </c>
      <c r="L1669" s="268"/>
      <c r="M1669" s="270"/>
      <c r="N1669" s="272"/>
    </row>
    <row r="1670" spans="2:14" ht="13.5" x14ac:dyDescent="0.25">
      <c r="B1670" s="122">
        <v>1653</v>
      </c>
      <c r="C1670" s="122" t="s">
        <v>164</v>
      </c>
      <c r="D1670" s="110" t="s">
        <v>71</v>
      </c>
      <c r="E1670" s="118">
        <v>45014</v>
      </c>
      <c r="F1670" s="289">
        <v>45014</v>
      </c>
      <c r="G1670" s="198">
        <v>453600</v>
      </c>
      <c r="H1670" s="207">
        <v>453600</v>
      </c>
      <c r="I1670" s="233"/>
      <c r="J1670" s="290" t="s">
        <v>82</v>
      </c>
      <c r="K1670" s="199" t="s">
        <v>21</v>
      </c>
      <c r="L1670" s="268"/>
      <c r="M1670" s="270"/>
      <c r="N1670" s="272"/>
    </row>
    <row r="1671" spans="2:14" ht="13.5" x14ac:dyDescent="0.25">
      <c r="B1671" s="122">
        <v>1654</v>
      </c>
      <c r="C1671" s="122" t="s">
        <v>441</v>
      </c>
      <c r="D1671" s="110" t="s">
        <v>71</v>
      </c>
      <c r="E1671" s="118">
        <v>45006</v>
      </c>
      <c r="F1671" s="289">
        <v>45006</v>
      </c>
      <c r="G1671" s="198">
        <v>1100000</v>
      </c>
      <c r="H1671" s="207">
        <v>1100000</v>
      </c>
      <c r="I1671" s="233"/>
      <c r="J1671" s="290" t="s">
        <v>82</v>
      </c>
      <c r="K1671" s="199" t="s">
        <v>21</v>
      </c>
      <c r="L1671" s="268"/>
      <c r="M1671" s="270"/>
      <c r="N1671" s="272"/>
    </row>
    <row r="1672" spans="2:14" ht="13.5" x14ac:dyDescent="0.25">
      <c r="B1672" s="122">
        <v>1655</v>
      </c>
      <c r="C1672" s="122" t="s">
        <v>442</v>
      </c>
      <c r="D1672" s="110" t="s">
        <v>71</v>
      </c>
      <c r="E1672" s="118">
        <v>44979</v>
      </c>
      <c r="F1672" s="289">
        <v>44979</v>
      </c>
      <c r="G1672" s="198">
        <v>3200000</v>
      </c>
      <c r="H1672" s="207">
        <v>3200000</v>
      </c>
      <c r="I1672" s="233"/>
      <c r="J1672" s="290" t="s">
        <v>82</v>
      </c>
      <c r="K1672" s="199" t="s">
        <v>21</v>
      </c>
      <c r="L1672" s="268"/>
      <c r="M1672" s="270"/>
      <c r="N1672" s="272"/>
    </row>
    <row r="1673" spans="2:14" ht="13.5" x14ac:dyDescent="0.25">
      <c r="B1673" s="122">
        <v>1656</v>
      </c>
      <c r="C1673" s="122" t="s">
        <v>113</v>
      </c>
      <c r="D1673" s="110" t="s">
        <v>71</v>
      </c>
      <c r="E1673" s="118">
        <v>44740</v>
      </c>
      <c r="F1673" s="289">
        <v>44770</v>
      </c>
      <c r="G1673" s="198">
        <v>58218304.738870829</v>
      </c>
      <c r="H1673" s="207"/>
      <c r="I1673" s="233">
        <v>8090.9999581499997</v>
      </c>
      <c r="J1673" s="290" t="s">
        <v>82</v>
      </c>
      <c r="K1673" s="199" t="s">
        <v>21</v>
      </c>
      <c r="L1673" s="268"/>
      <c r="M1673" s="270"/>
      <c r="N1673" s="272"/>
    </row>
    <row r="1674" spans="2:14" ht="13.5" x14ac:dyDescent="0.25">
      <c r="B1674" s="122">
        <v>1657</v>
      </c>
      <c r="C1674" s="122" t="s">
        <v>443</v>
      </c>
      <c r="D1674" s="110" t="s">
        <v>71</v>
      </c>
      <c r="E1674" s="118">
        <v>45003</v>
      </c>
      <c r="F1674" s="289">
        <v>45003</v>
      </c>
      <c r="G1674" s="198">
        <v>371750</v>
      </c>
      <c r="H1674" s="207">
        <v>371750</v>
      </c>
      <c r="I1674" s="233"/>
      <c r="J1674" s="290" t="s">
        <v>82</v>
      </c>
      <c r="K1674" s="199" t="s">
        <v>21</v>
      </c>
      <c r="L1674" s="268"/>
      <c r="M1674" s="270"/>
      <c r="N1674" s="272"/>
    </row>
    <row r="1675" spans="2:14" ht="13.5" x14ac:dyDescent="0.25">
      <c r="B1675" s="122">
        <v>1658</v>
      </c>
      <c r="C1675" s="122" t="s">
        <v>443</v>
      </c>
      <c r="D1675" s="110" t="s">
        <v>71</v>
      </c>
      <c r="E1675" s="118">
        <v>45006</v>
      </c>
      <c r="F1675" s="289">
        <v>45006</v>
      </c>
      <c r="G1675" s="198">
        <v>512650</v>
      </c>
      <c r="H1675" s="207">
        <v>512650</v>
      </c>
      <c r="I1675" s="233"/>
      <c r="J1675" s="290" t="s">
        <v>82</v>
      </c>
      <c r="K1675" s="199" t="s">
        <v>21</v>
      </c>
      <c r="L1675" s="268"/>
      <c r="M1675" s="270"/>
      <c r="N1675" s="272"/>
    </row>
    <row r="1676" spans="2:14" ht="13.5" x14ac:dyDescent="0.25">
      <c r="B1676" s="122">
        <v>1659</v>
      </c>
      <c r="C1676" s="122" t="s">
        <v>443</v>
      </c>
      <c r="D1676" s="110" t="s">
        <v>71</v>
      </c>
      <c r="E1676" s="118">
        <v>45007</v>
      </c>
      <c r="F1676" s="289">
        <v>45007</v>
      </c>
      <c r="G1676" s="198">
        <v>620500</v>
      </c>
      <c r="H1676" s="207">
        <v>620500</v>
      </c>
      <c r="I1676" s="233"/>
      <c r="J1676" s="290" t="s">
        <v>82</v>
      </c>
      <c r="K1676" s="199" t="s">
        <v>21</v>
      </c>
      <c r="L1676" s="268"/>
      <c r="M1676" s="270"/>
      <c r="N1676" s="272"/>
    </row>
    <row r="1677" spans="2:14" ht="13.5" x14ac:dyDescent="0.25">
      <c r="B1677" s="122">
        <v>1660</v>
      </c>
      <c r="C1677" s="122" t="s">
        <v>443</v>
      </c>
      <c r="D1677" s="110" t="s">
        <v>71</v>
      </c>
      <c r="E1677" s="118">
        <v>45007</v>
      </c>
      <c r="F1677" s="289">
        <v>45007</v>
      </c>
      <c r="G1677" s="198">
        <v>933650</v>
      </c>
      <c r="H1677" s="207">
        <v>933650</v>
      </c>
      <c r="I1677" s="233"/>
      <c r="J1677" s="290" t="s">
        <v>82</v>
      </c>
      <c r="K1677" s="199" t="s">
        <v>21</v>
      </c>
      <c r="L1677" s="268"/>
      <c r="M1677" s="270"/>
      <c r="N1677" s="272"/>
    </row>
    <row r="1678" spans="2:14" ht="13.5" x14ac:dyDescent="0.25">
      <c r="B1678" s="122">
        <v>1661</v>
      </c>
      <c r="C1678" s="122" t="s">
        <v>443</v>
      </c>
      <c r="D1678" s="110" t="s">
        <v>71</v>
      </c>
      <c r="E1678" s="118">
        <v>45008</v>
      </c>
      <c r="F1678" s="289">
        <v>45008</v>
      </c>
      <c r="G1678" s="198">
        <v>232000</v>
      </c>
      <c r="H1678" s="207">
        <v>232000</v>
      </c>
      <c r="I1678" s="233"/>
      <c r="J1678" s="290" t="s">
        <v>82</v>
      </c>
      <c r="K1678" s="199" t="s">
        <v>21</v>
      </c>
      <c r="L1678" s="268"/>
      <c r="M1678" s="270"/>
      <c r="N1678" s="272"/>
    </row>
    <row r="1679" spans="2:14" ht="13.5" x14ac:dyDescent="0.25">
      <c r="B1679" s="122">
        <v>1662</v>
      </c>
      <c r="C1679" s="122" t="s">
        <v>443</v>
      </c>
      <c r="D1679" s="110" t="s">
        <v>71</v>
      </c>
      <c r="E1679" s="118">
        <v>45009</v>
      </c>
      <c r="F1679" s="289">
        <v>45009</v>
      </c>
      <c r="G1679" s="198">
        <v>736500</v>
      </c>
      <c r="H1679" s="207">
        <v>736500</v>
      </c>
      <c r="I1679" s="233"/>
      <c r="J1679" s="290" t="s">
        <v>82</v>
      </c>
      <c r="K1679" s="199" t="s">
        <v>21</v>
      </c>
      <c r="L1679" s="268"/>
      <c r="M1679" s="270"/>
      <c r="N1679" s="272"/>
    </row>
    <row r="1680" spans="2:14" ht="13.5" x14ac:dyDescent="0.25">
      <c r="B1680" s="122">
        <v>1663</v>
      </c>
      <c r="C1680" s="122" t="s">
        <v>443</v>
      </c>
      <c r="D1680" s="110" t="s">
        <v>71</v>
      </c>
      <c r="E1680" s="118">
        <v>45010</v>
      </c>
      <c r="F1680" s="289">
        <v>45010</v>
      </c>
      <c r="G1680" s="198">
        <v>1141450</v>
      </c>
      <c r="H1680" s="207">
        <v>1141450</v>
      </c>
      <c r="I1680" s="233"/>
      <c r="J1680" s="290" t="s">
        <v>82</v>
      </c>
      <c r="K1680" s="199" t="s">
        <v>21</v>
      </c>
      <c r="L1680" s="268"/>
      <c r="M1680" s="270"/>
      <c r="N1680" s="272"/>
    </row>
    <row r="1681" spans="2:14" ht="13.5" x14ac:dyDescent="0.25">
      <c r="B1681" s="122">
        <v>1664</v>
      </c>
      <c r="C1681" s="122" t="s">
        <v>443</v>
      </c>
      <c r="D1681" s="110" t="s">
        <v>71</v>
      </c>
      <c r="E1681" s="118">
        <v>45013</v>
      </c>
      <c r="F1681" s="289">
        <v>45013</v>
      </c>
      <c r="G1681" s="198">
        <v>354700</v>
      </c>
      <c r="H1681" s="207">
        <v>354700</v>
      </c>
      <c r="I1681" s="233"/>
      <c r="J1681" s="290" t="s">
        <v>82</v>
      </c>
      <c r="K1681" s="199" t="s">
        <v>21</v>
      </c>
      <c r="L1681" s="268"/>
      <c r="M1681" s="270"/>
      <c r="N1681" s="272"/>
    </row>
    <row r="1682" spans="2:14" ht="13.5" x14ac:dyDescent="0.25">
      <c r="B1682" s="122">
        <v>1665</v>
      </c>
      <c r="C1682" s="122" t="s">
        <v>443</v>
      </c>
      <c r="D1682" s="110" t="s">
        <v>71</v>
      </c>
      <c r="E1682" s="118">
        <v>45014</v>
      </c>
      <c r="F1682" s="289">
        <v>45014</v>
      </c>
      <c r="G1682" s="198">
        <v>691280</v>
      </c>
      <c r="H1682" s="207">
        <v>691280</v>
      </c>
      <c r="I1682" s="233"/>
      <c r="J1682" s="290" t="s">
        <v>82</v>
      </c>
      <c r="K1682" s="199" t="s">
        <v>21</v>
      </c>
      <c r="L1682" s="268"/>
      <c r="M1682" s="270"/>
      <c r="N1682" s="272"/>
    </row>
    <row r="1683" spans="2:14" ht="13.5" x14ac:dyDescent="0.25">
      <c r="B1683" s="122">
        <v>1666</v>
      </c>
      <c r="C1683" s="122" t="s">
        <v>443</v>
      </c>
      <c r="D1683" s="110" t="s">
        <v>71</v>
      </c>
      <c r="E1683" s="118">
        <v>45015</v>
      </c>
      <c r="F1683" s="289">
        <v>45015</v>
      </c>
      <c r="G1683" s="198">
        <v>439500</v>
      </c>
      <c r="H1683" s="207">
        <v>439500</v>
      </c>
      <c r="I1683" s="233"/>
      <c r="J1683" s="290" t="s">
        <v>82</v>
      </c>
      <c r="K1683" s="199" t="s">
        <v>21</v>
      </c>
      <c r="L1683" s="268"/>
      <c r="M1683" s="270"/>
      <c r="N1683" s="272"/>
    </row>
    <row r="1684" spans="2:14" ht="13.5" x14ac:dyDescent="0.25">
      <c r="B1684" s="122">
        <v>1667</v>
      </c>
      <c r="C1684" s="122" t="s">
        <v>443</v>
      </c>
      <c r="D1684" s="110" t="s">
        <v>71</v>
      </c>
      <c r="E1684" s="118">
        <v>45016</v>
      </c>
      <c r="F1684" s="289">
        <v>45016</v>
      </c>
      <c r="G1684" s="198">
        <v>62800</v>
      </c>
      <c r="H1684" s="207">
        <v>62800</v>
      </c>
      <c r="I1684" s="233"/>
      <c r="J1684" s="290" t="s">
        <v>82</v>
      </c>
      <c r="K1684" s="199" t="s">
        <v>21</v>
      </c>
      <c r="L1684" s="268"/>
      <c r="M1684" s="270"/>
      <c r="N1684" s="272"/>
    </row>
    <row r="1685" spans="2:14" ht="13.5" x14ac:dyDescent="0.25">
      <c r="B1685" s="122">
        <v>1668</v>
      </c>
      <c r="C1685" s="122" t="s">
        <v>444</v>
      </c>
      <c r="D1685" s="110" t="s">
        <v>367</v>
      </c>
      <c r="E1685" s="118">
        <v>45016</v>
      </c>
      <c r="F1685" s="289">
        <v>45046</v>
      </c>
      <c r="G1685" s="198">
        <v>1378092643.5999999</v>
      </c>
      <c r="H1685" s="207">
        <v>1378092643.5999999</v>
      </c>
      <c r="I1685" s="233"/>
      <c r="J1685" s="290" t="s">
        <v>342</v>
      </c>
      <c r="K1685" s="199" t="s">
        <v>21</v>
      </c>
      <c r="L1685" s="268"/>
      <c r="M1685" s="270"/>
      <c r="N1685" s="272"/>
    </row>
    <row r="1686" spans="2:14" ht="13.5" x14ac:dyDescent="0.25">
      <c r="B1686" s="122">
        <v>1669</v>
      </c>
      <c r="C1686" s="122" t="s">
        <v>444</v>
      </c>
      <c r="D1686" s="110" t="s">
        <v>367</v>
      </c>
      <c r="E1686" s="118">
        <v>45016</v>
      </c>
      <c r="F1686" s="289">
        <v>45046</v>
      </c>
      <c r="G1686" s="198">
        <v>1378092643.5999999</v>
      </c>
      <c r="H1686" s="207">
        <v>1378092643.5999999</v>
      </c>
      <c r="I1686" s="233"/>
      <c r="J1686" s="290" t="s">
        <v>342</v>
      </c>
      <c r="K1686" s="199" t="s">
        <v>21</v>
      </c>
      <c r="L1686" s="268"/>
      <c r="M1686" s="270"/>
      <c r="N1686" s="272"/>
    </row>
    <row r="1687" spans="2:14" ht="13.5" x14ac:dyDescent="0.25">
      <c r="B1687" s="122">
        <v>1670</v>
      </c>
      <c r="C1687" s="122" t="s">
        <v>444</v>
      </c>
      <c r="D1687" s="110" t="s">
        <v>367</v>
      </c>
      <c r="E1687" s="118">
        <v>45016</v>
      </c>
      <c r="F1687" s="289">
        <v>45046</v>
      </c>
      <c r="G1687" s="198">
        <v>1378092643.5999999</v>
      </c>
      <c r="H1687" s="207">
        <v>1378092643.5999999</v>
      </c>
      <c r="I1687" s="233"/>
      <c r="J1687" s="290" t="s">
        <v>342</v>
      </c>
      <c r="K1687" s="199" t="s">
        <v>21</v>
      </c>
      <c r="L1687" s="268"/>
      <c r="M1687" s="270"/>
      <c r="N1687" s="272"/>
    </row>
    <row r="1688" spans="2:14" ht="13.5" x14ac:dyDescent="0.25">
      <c r="B1688" s="122">
        <v>1671</v>
      </c>
      <c r="C1688" s="122" t="s">
        <v>444</v>
      </c>
      <c r="D1688" s="110" t="s">
        <v>367</v>
      </c>
      <c r="E1688" s="118">
        <v>45016</v>
      </c>
      <c r="F1688" s="289">
        <v>45046</v>
      </c>
      <c r="G1688" s="198">
        <v>1378092643.5999999</v>
      </c>
      <c r="H1688" s="207">
        <v>1378092643.5999999</v>
      </c>
      <c r="I1688" s="233"/>
      <c r="J1688" s="290" t="s">
        <v>342</v>
      </c>
      <c r="K1688" s="199" t="s">
        <v>21</v>
      </c>
      <c r="L1688" s="268"/>
      <c r="M1688" s="270"/>
      <c r="N1688" s="272"/>
    </row>
    <row r="1689" spans="2:14" ht="13.5" x14ac:dyDescent="0.25">
      <c r="B1689" s="122">
        <v>1672</v>
      </c>
      <c r="C1689" s="122" t="s">
        <v>444</v>
      </c>
      <c r="D1689" s="110" t="s">
        <v>367</v>
      </c>
      <c r="E1689" s="118">
        <v>45016</v>
      </c>
      <c r="F1689" s="289">
        <v>45046</v>
      </c>
      <c r="G1689" s="198">
        <v>1378092643.5999999</v>
      </c>
      <c r="H1689" s="207">
        <v>1378092643.5999999</v>
      </c>
      <c r="I1689" s="233"/>
      <c r="J1689" s="290" t="s">
        <v>342</v>
      </c>
      <c r="K1689" s="199" t="s">
        <v>21</v>
      </c>
      <c r="L1689" s="268"/>
      <c r="M1689" s="270"/>
      <c r="N1689" s="272"/>
    </row>
    <row r="1690" spans="2:14" ht="13.5" x14ac:dyDescent="0.25">
      <c r="B1690" s="122">
        <v>1673</v>
      </c>
      <c r="C1690" s="122" t="s">
        <v>445</v>
      </c>
      <c r="D1690" s="110" t="s">
        <v>71</v>
      </c>
      <c r="E1690" s="118">
        <v>45006</v>
      </c>
      <c r="F1690" s="289">
        <v>45006</v>
      </c>
      <c r="G1690" s="198">
        <v>6937500</v>
      </c>
      <c r="H1690" s="207">
        <v>6937500</v>
      </c>
      <c r="I1690" s="233"/>
      <c r="J1690" s="290" t="s">
        <v>82</v>
      </c>
      <c r="K1690" s="199" t="s">
        <v>21</v>
      </c>
      <c r="L1690" s="268"/>
      <c r="M1690" s="270"/>
      <c r="N1690" s="272"/>
    </row>
    <row r="1691" spans="2:14" ht="13.5" x14ac:dyDescent="0.25">
      <c r="B1691" s="122">
        <v>1674</v>
      </c>
      <c r="C1691" s="122" t="s">
        <v>445</v>
      </c>
      <c r="D1691" s="110" t="s">
        <v>71</v>
      </c>
      <c r="E1691" s="118">
        <v>45008</v>
      </c>
      <c r="F1691" s="289">
        <v>45008</v>
      </c>
      <c r="G1691" s="198">
        <v>2797200</v>
      </c>
      <c r="H1691" s="207">
        <v>2797200</v>
      </c>
      <c r="I1691" s="233"/>
      <c r="J1691" s="290" t="s">
        <v>82</v>
      </c>
      <c r="K1691" s="199" t="s">
        <v>21</v>
      </c>
      <c r="L1691" s="268"/>
      <c r="M1691" s="270"/>
      <c r="N1691" s="272"/>
    </row>
    <row r="1692" spans="2:14" ht="13.5" x14ac:dyDescent="0.25">
      <c r="B1692" s="122">
        <v>1675</v>
      </c>
      <c r="C1692" s="122" t="s">
        <v>160</v>
      </c>
      <c r="D1692" s="110" t="s">
        <v>71</v>
      </c>
      <c r="E1692" s="118">
        <v>44999</v>
      </c>
      <c r="F1692" s="289">
        <v>44999</v>
      </c>
      <c r="G1692" s="198">
        <v>768000</v>
      </c>
      <c r="H1692" s="207">
        <v>768000</v>
      </c>
      <c r="I1692" s="233"/>
      <c r="J1692" s="290" t="s">
        <v>82</v>
      </c>
      <c r="K1692" s="199" t="s">
        <v>21</v>
      </c>
      <c r="L1692" s="268"/>
      <c r="M1692" s="270"/>
      <c r="N1692" s="272"/>
    </row>
    <row r="1693" spans="2:14" ht="13.5" x14ac:dyDescent="0.25">
      <c r="B1693" s="122">
        <v>1676</v>
      </c>
      <c r="C1693" s="122" t="s">
        <v>160</v>
      </c>
      <c r="D1693" s="110" t="s">
        <v>71</v>
      </c>
      <c r="E1693" s="118">
        <v>45008</v>
      </c>
      <c r="F1693" s="289">
        <v>45008</v>
      </c>
      <c r="G1693" s="198">
        <v>437154</v>
      </c>
      <c r="H1693" s="207">
        <v>437154</v>
      </c>
      <c r="I1693" s="233"/>
      <c r="J1693" s="290" t="s">
        <v>82</v>
      </c>
      <c r="K1693" s="199" t="s">
        <v>21</v>
      </c>
      <c r="L1693" s="268"/>
      <c r="M1693" s="270"/>
      <c r="N1693" s="272"/>
    </row>
    <row r="1694" spans="2:14" ht="13.5" x14ac:dyDescent="0.25">
      <c r="B1694" s="122">
        <v>1677</v>
      </c>
      <c r="C1694" s="122" t="s">
        <v>160</v>
      </c>
      <c r="D1694" s="110" t="s">
        <v>71</v>
      </c>
      <c r="E1694" s="118">
        <v>45010</v>
      </c>
      <c r="F1694" s="289">
        <v>45010</v>
      </c>
      <c r="G1694" s="198">
        <v>610326</v>
      </c>
      <c r="H1694" s="207">
        <v>610326</v>
      </c>
      <c r="I1694" s="233"/>
      <c r="J1694" s="290" t="s">
        <v>82</v>
      </c>
      <c r="K1694" s="199" t="s">
        <v>21</v>
      </c>
      <c r="L1694" s="268"/>
      <c r="M1694" s="270"/>
      <c r="N1694" s="272"/>
    </row>
    <row r="1695" spans="2:14" ht="13.5" x14ac:dyDescent="0.25">
      <c r="B1695" s="122">
        <v>1678</v>
      </c>
      <c r="C1695" s="122" t="s">
        <v>98</v>
      </c>
      <c r="D1695" s="110" t="s">
        <v>71</v>
      </c>
      <c r="E1695" s="118">
        <v>44611</v>
      </c>
      <c r="F1695" s="289">
        <v>44611</v>
      </c>
      <c r="G1695" s="198">
        <v>78273</v>
      </c>
      <c r="H1695" s="207">
        <v>78273</v>
      </c>
      <c r="I1695" s="233"/>
      <c r="J1695" s="290" t="s">
        <v>82</v>
      </c>
      <c r="K1695" s="199" t="s">
        <v>21</v>
      </c>
      <c r="L1695" s="268"/>
      <c r="M1695" s="270"/>
      <c r="N1695" s="272"/>
    </row>
    <row r="1696" spans="2:14" ht="13.5" x14ac:dyDescent="0.25">
      <c r="B1696" s="122">
        <v>1679</v>
      </c>
      <c r="C1696" s="122" t="s">
        <v>98</v>
      </c>
      <c r="D1696" s="110" t="s">
        <v>71</v>
      </c>
      <c r="E1696" s="118">
        <v>44629</v>
      </c>
      <c r="F1696" s="289">
        <v>44629</v>
      </c>
      <c r="G1696" s="198">
        <v>25047</v>
      </c>
      <c r="H1696" s="207">
        <v>25047</v>
      </c>
      <c r="I1696" s="233"/>
      <c r="J1696" s="290" t="s">
        <v>82</v>
      </c>
      <c r="K1696" s="199" t="s">
        <v>21</v>
      </c>
      <c r="L1696" s="268"/>
      <c r="M1696" s="270"/>
      <c r="N1696" s="272"/>
    </row>
    <row r="1697" spans="2:14" ht="13.5" x14ac:dyDescent="0.25">
      <c r="B1697" s="122">
        <v>1680</v>
      </c>
      <c r="C1697" s="122" t="s">
        <v>98</v>
      </c>
      <c r="D1697" s="110" t="s">
        <v>71</v>
      </c>
      <c r="E1697" s="118">
        <v>44991</v>
      </c>
      <c r="F1697" s="289">
        <v>44991</v>
      </c>
      <c r="G1697" s="198">
        <v>453624</v>
      </c>
      <c r="H1697" s="207">
        <v>453624</v>
      </c>
      <c r="I1697" s="233"/>
      <c r="J1697" s="290" t="s">
        <v>82</v>
      </c>
      <c r="K1697" s="199" t="s">
        <v>21</v>
      </c>
      <c r="L1697" s="268"/>
      <c r="M1697" s="270"/>
      <c r="N1697" s="272"/>
    </row>
    <row r="1698" spans="2:14" ht="13.5" x14ac:dyDescent="0.25">
      <c r="B1698" s="122">
        <v>1681</v>
      </c>
      <c r="C1698" s="122" t="s">
        <v>98</v>
      </c>
      <c r="D1698" s="110" t="s">
        <v>71</v>
      </c>
      <c r="E1698" s="118">
        <v>44998</v>
      </c>
      <c r="F1698" s="289">
        <v>44998</v>
      </c>
      <c r="G1698" s="198">
        <v>151647</v>
      </c>
      <c r="H1698" s="207">
        <v>151647</v>
      </c>
      <c r="I1698" s="233"/>
      <c r="J1698" s="290" t="s">
        <v>82</v>
      </c>
      <c r="K1698" s="199" t="s">
        <v>21</v>
      </c>
      <c r="L1698" s="268"/>
      <c r="M1698" s="270"/>
      <c r="N1698" s="272"/>
    </row>
    <row r="1699" spans="2:14" ht="13.5" x14ac:dyDescent="0.25">
      <c r="B1699" s="122">
        <v>1682</v>
      </c>
      <c r="C1699" s="122" t="s">
        <v>98</v>
      </c>
      <c r="D1699" s="110" t="s">
        <v>71</v>
      </c>
      <c r="E1699" s="118">
        <v>45002</v>
      </c>
      <c r="F1699" s="289">
        <v>45002</v>
      </c>
      <c r="G1699" s="198">
        <v>498830</v>
      </c>
      <c r="H1699" s="207">
        <v>498830</v>
      </c>
      <c r="I1699" s="233"/>
      <c r="J1699" s="290" t="s">
        <v>82</v>
      </c>
      <c r="K1699" s="199" t="s">
        <v>21</v>
      </c>
      <c r="L1699" s="268"/>
      <c r="M1699" s="270"/>
      <c r="N1699" s="272"/>
    </row>
    <row r="1700" spans="2:14" ht="13.5" x14ac:dyDescent="0.25">
      <c r="B1700" s="122">
        <v>1683</v>
      </c>
      <c r="C1700" s="122" t="s">
        <v>98</v>
      </c>
      <c r="D1700" s="110" t="s">
        <v>71</v>
      </c>
      <c r="E1700" s="118">
        <v>45002</v>
      </c>
      <c r="F1700" s="289">
        <v>45002</v>
      </c>
      <c r="G1700" s="198">
        <v>309595</v>
      </c>
      <c r="H1700" s="207">
        <v>309595</v>
      </c>
      <c r="I1700" s="233"/>
      <c r="J1700" s="290" t="s">
        <v>82</v>
      </c>
      <c r="K1700" s="199" t="s">
        <v>21</v>
      </c>
      <c r="L1700" s="268"/>
      <c r="M1700" s="270"/>
      <c r="N1700" s="272"/>
    </row>
    <row r="1701" spans="2:14" ht="13.5" x14ac:dyDescent="0.25">
      <c r="B1701" s="122">
        <v>1684</v>
      </c>
      <c r="C1701" s="122" t="s">
        <v>98</v>
      </c>
      <c r="D1701" s="110" t="s">
        <v>71</v>
      </c>
      <c r="E1701" s="118">
        <v>45008</v>
      </c>
      <c r="F1701" s="289">
        <v>45008</v>
      </c>
      <c r="G1701" s="198">
        <v>217949</v>
      </c>
      <c r="H1701" s="207">
        <v>217949</v>
      </c>
      <c r="I1701" s="233"/>
      <c r="J1701" s="290" t="s">
        <v>82</v>
      </c>
      <c r="K1701" s="199" t="s">
        <v>21</v>
      </c>
      <c r="L1701" s="268"/>
      <c r="M1701" s="270"/>
      <c r="N1701" s="272"/>
    </row>
    <row r="1702" spans="2:14" ht="13.5" x14ac:dyDescent="0.25">
      <c r="B1702" s="122">
        <v>1685</v>
      </c>
      <c r="C1702" s="122" t="s">
        <v>98</v>
      </c>
      <c r="D1702" s="110" t="s">
        <v>71</v>
      </c>
      <c r="E1702" s="118">
        <v>45014</v>
      </c>
      <c r="F1702" s="289">
        <v>45014</v>
      </c>
      <c r="G1702" s="198">
        <v>290696</v>
      </c>
      <c r="H1702" s="207">
        <v>290696</v>
      </c>
      <c r="I1702" s="233"/>
      <c r="J1702" s="290" t="s">
        <v>82</v>
      </c>
      <c r="K1702" s="199" t="s">
        <v>21</v>
      </c>
      <c r="L1702" s="268"/>
      <c r="M1702" s="270"/>
      <c r="N1702" s="272"/>
    </row>
    <row r="1703" spans="2:14" ht="13.5" x14ac:dyDescent="0.25">
      <c r="B1703" s="122">
        <v>1686</v>
      </c>
      <c r="C1703" s="122" t="s">
        <v>98</v>
      </c>
      <c r="D1703" s="110" t="s">
        <v>71</v>
      </c>
      <c r="E1703" s="118">
        <v>45014</v>
      </c>
      <c r="F1703" s="289">
        <v>45014</v>
      </c>
      <c r="G1703" s="198">
        <v>113406</v>
      </c>
      <c r="H1703" s="207">
        <v>113406</v>
      </c>
      <c r="I1703" s="233"/>
      <c r="J1703" s="290" t="s">
        <v>82</v>
      </c>
      <c r="K1703" s="199" t="s">
        <v>21</v>
      </c>
      <c r="L1703" s="268"/>
      <c r="M1703" s="270"/>
      <c r="N1703" s="272"/>
    </row>
    <row r="1704" spans="2:14" ht="13.5" x14ac:dyDescent="0.25">
      <c r="B1704" s="122">
        <v>1687</v>
      </c>
      <c r="C1704" s="122" t="s">
        <v>98</v>
      </c>
      <c r="D1704" s="110" t="s">
        <v>71</v>
      </c>
      <c r="E1704" s="118">
        <v>45015</v>
      </c>
      <c r="F1704" s="289">
        <v>45015</v>
      </c>
      <c r="G1704" s="198">
        <v>357504</v>
      </c>
      <c r="H1704" s="207">
        <v>357504</v>
      </c>
      <c r="I1704" s="233"/>
      <c r="J1704" s="290" t="s">
        <v>82</v>
      </c>
      <c r="K1704" s="199" t="s">
        <v>21</v>
      </c>
      <c r="L1704" s="268"/>
      <c r="M1704" s="270"/>
      <c r="N1704" s="272"/>
    </row>
    <row r="1705" spans="2:14" ht="13.5" x14ac:dyDescent="0.25">
      <c r="B1705" s="122">
        <v>1688</v>
      </c>
      <c r="C1705" s="122" t="s">
        <v>446</v>
      </c>
      <c r="D1705" s="110" t="s">
        <v>71</v>
      </c>
      <c r="E1705" s="118">
        <v>45002</v>
      </c>
      <c r="F1705" s="289">
        <v>45033</v>
      </c>
      <c r="G1705" s="198">
        <v>1198650</v>
      </c>
      <c r="H1705" s="207">
        <v>1198650</v>
      </c>
      <c r="I1705" s="233"/>
      <c r="J1705" s="290" t="s">
        <v>82</v>
      </c>
      <c r="K1705" s="199" t="s">
        <v>21</v>
      </c>
      <c r="L1705" s="268"/>
      <c r="M1705" s="270"/>
      <c r="N1705" s="272"/>
    </row>
    <row r="1706" spans="2:14" ht="13.5" x14ac:dyDescent="0.25">
      <c r="B1706" s="122">
        <v>1689</v>
      </c>
      <c r="C1706" s="122" t="s">
        <v>446</v>
      </c>
      <c r="D1706" s="110" t="s">
        <v>71</v>
      </c>
      <c r="E1706" s="118">
        <v>45008</v>
      </c>
      <c r="F1706" s="289">
        <v>45039</v>
      </c>
      <c r="G1706" s="198">
        <v>810000</v>
      </c>
      <c r="H1706" s="207">
        <v>810000</v>
      </c>
      <c r="I1706" s="233"/>
      <c r="J1706" s="290" t="s">
        <v>82</v>
      </c>
      <c r="K1706" s="199" t="s">
        <v>21</v>
      </c>
      <c r="L1706" s="268"/>
      <c r="M1706" s="270"/>
      <c r="N1706" s="272"/>
    </row>
    <row r="1707" spans="2:14" ht="13.5" x14ac:dyDescent="0.25">
      <c r="B1707" s="122">
        <v>1690</v>
      </c>
      <c r="C1707" s="122" t="s">
        <v>446</v>
      </c>
      <c r="D1707" s="110" t="s">
        <v>71</v>
      </c>
      <c r="E1707" s="118">
        <v>45008</v>
      </c>
      <c r="F1707" s="289">
        <v>45039</v>
      </c>
      <c r="G1707" s="198">
        <v>557276</v>
      </c>
      <c r="H1707" s="207">
        <v>557276</v>
      </c>
      <c r="I1707" s="233"/>
      <c r="J1707" s="290" t="s">
        <v>82</v>
      </c>
      <c r="K1707" s="199" t="s">
        <v>21</v>
      </c>
      <c r="L1707" s="268"/>
      <c r="M1707" s="270"/>
      <c r="N1707" s="272"/>
    </row>
    <row r="1708" spans="2:14" ht="13.5" x14ac:dyDescent="0.25">
      <c r="B1708" s="122">
        <v>1691</v>
      </c>
      <c r="C1708" s="122" t="s">
        <v>446</v>
      </c>
      <c r="D1708" s="110" t="s">
        <v>71</v>
      </c>
      <c r="E1708" s="118">
        <v>45015</v>
      </c>
      <c r="F1708" s="289">
        <v>45046</v>
      </c>
      <c r="G1708" s="198">
        <v>941825</v>
      </c>
      <c r="H1708" s="207">
        <v>941825</v>
      </c>
      <c r="I1708" s="233"/>
      <c r="J1708" s="290" t="s">
        <v>82</v>
      </c>
      <c r="K1708" s="199" t="s">
        <v>21</v>
      </c>
      <c r="L1708" s="268"/>
      <c r="M1708" s="270"/>
      <c r="N1708" s="272"/>
    </row>
    <row r="1709" spans="2:14" ht="13.5" x14ac:dyDescent="0.25">
      <c r="B1709" s="122">
        <v>1692</v>
      </c>
      <c r="C1709" s="122" t="s">
        <v>265</v>
      </c>
      <c r="D1709" s="110" t="s">
        <v>71</v>
      </c>
      <c r="E1709" s="118">
        <v>45012</v>
      </c>
      <c r="F1709" s="289">
        <v>45012</v>
      </c>
      <c r="G1709" s="198">
        <v>1169280</v>
      </c>
      <c r="H1709" s="207">
        <v>1169280</v>
      </c>
      <c r="I1709" s="233"/>
      <c r="J1709" s="290" t="s">
        <v>82</v>
      </c>
      <c r="K1709" s="199" t="s">
        <v>21</v>
      </c>
      <c r="L1709" s="268"/>
      <c r="M1709" s="270"/>
      <c r="N1709" s="272"/>
    </row>
    <row r="1710" spans="2:14" ht="13.5" x14ac:dyDescent="0.25">
      <c r="B1710" s="122">
        <v>1693</v>
      </c>
      <c r="C1710" s="122" t="s">
        <v>447</v>
      </c>
      <c r="D1710" s="110" t="s">
        <v>71</v>
      </c>
      <c r="E1710" s="118">
        <v>44980</v>
      </c>
      <c r="F1710" s="289">
        <v>44980</v>
      </c>
      <c r="G1710" s="198">
        <v>270021</v>
      </c>
      <c r="H1710" s="207">
        <v>270021</v>
      </c>
      <c r="I1710" s="233"/>
      <c r="J1710" s="290" t="s">
        <v>82</v>
      </c>
      <c r="K1710" s="199" t="s">
        <v>21</v>
      </c>
      <c r="L1710" s="268"/>
      <c r="M1710" s="270"/>
      <c r="N1710" s="272"/>
    </row>
    <row r="1711" spans="2:14" ht="13.5" x14ac:dyDescent="0.25">
      <c r="B1711" s="122">
        <v>1694</v>
      </c>
      <c r="C1711" s="122" t="s">
        <v>447</v>
      </c>
      <c r="D1711" s="110" t="s">
        <v>71</v>
      </c>
      <c r="E1711" s="118">
        <v>44996</v>
      </c>
      <c r="F1711" s="289">
        <v>44996</v>
      </c>
      <c r="G1711" s="198">
        <v>1669800</v>
      </c>
      <c r="H1711" s="207">
        <v>1669800</v>
      </c>
      <c r="I1711" s="233"/>
      <c r="J1711" s="290" t="s">
        <v>82</v>
      </c>
      <c r="K1711" s="199" t="s">
        <v>21</v>
      </c>
      <c r="L1711" s="268"/>
      <c r="M1711" s="270"/>
      <c r="N1711" s="272"/>
    </row>
    <row r="1712" spans="2:14" ht="13.5" x14ac:dyDescent="0.25">
      <c r="B1712" s="122">
        <v>1695</v>
      </c>
      <c r="C1712" s="122" t="s">
        <v>447</v>
      </c>
      <c r="D1712" s="110" t="s">
        <v>71</v>
      </c>
      <c r="E1712" s="118">
        <v>45001</v>
      </c>
      <c r="F1712" s="289">
        <v>45001</v>
      </c>
      <c r="G1712" s="198">
        <v>252220</v>
      </c>
      <c r="H1712" s="207">
        <v>252220</v>
      </c>
      <c r="I1712" s="233"/>
      <c r="J1712" s="290" t="s">
        <v>82</v>
      </c>
      <c r="K1712" s="199" t="s">
        <v>21</v>
      </c>
      <c r="L1712" s="268"/>
      <c r="M1712" s="270"/>
      <c r="N1712" s="272"/>
    </row>
    <row r="1713" spans="2:14" ht="13.5" x14ac:dyDescent="0.25">
      <c r="B1713" s="122">
        <v>1696</v>
      </c>
      <c r="C1713" s="122" t="s">
        <v>447</v>
      </c>
      <c r="D1713" s="110" t="s">
        <v>71</v>
      </c>
      <c r="E1713" s="118">
        <v>45016</v>
      </c>
      <c r="F1713" s="289">
        <v>45016</v>
      </c>
      <c r="G1713" s="198">
        <v>2142625</v>
      </c>
      <c r="H1713" s="207">
        <v>2142625</v>
      </c>
      <c r="I1713" s="233"/>
      <c r="J1713" s="290" t="s">
        <v>82</v>
      </c>
      <c r="K1713" s="199" t="s">
        <v>21</v>
      </c>
      <c r="L1713" s="268"/>
      <c r="M1713" s="270"/>
      <c r="N1713" s="272"/>
    </row>
    <row r="1714" spans="2:14" ht="13.5" x14ac:dyDescent="0.25">
      <c r="B1714" s="122">
        <v>1697</v>
      </c>
      <c r="C1714" s="122" t="s">
        <v>448</v>
      </c>
      <c r="D1714" s="110" t="s">
        <v>71</v>
      </c>
      <c r="E1714" s="118">
        <v>44995</v>
      </c>
      <c r="F1714" s="289">
        <v>45026</v>
      </c>
      <c r="G1714" s="198">
        <v>2300540</v>
      </c>
      <c r="H1714" s="207">
        <v>2300540</v>
      </c>
      <c r="I1714" s="233"/>
      <c r="J1714" s="290" t="s">
        <v>82</v>
      </c>
      <c r="K1714" s="199" t="s">
        <v>21</v>
      </c>
      <c r="L1714" s="268"/>
      <c r="M1714" s="270"/>
      <c r="N1714" s="272"/>
    </row>
    <row r="1715" spans="2:14" ht="13.5" x14ac:dyDescent="0.25">
      <c r="B1715" s="122">
        <v>1698</v>
      </c>
      <c r="C1715" s="122" t="s">
        <v>448</v>
      </c>
      <c r="D1715" s="110" t="s">
        <v>71</v>
      </c>
      <c r="E1715" s="118">
        <v>45000</v>
      </c>
      <c r="F1715" s="289">
        <v>45031</v>
      </c>
      <c r="G1715" s="198">
        <v>20100</v>
      </c>
      <c r="H1715" s="207">
        <v>20100</v>
      </c>
      <c r="I1715" s="233"/>
      <c r="J1715" s="290" t="s">
        <v>82</v>
      </c>
      <c r="K1715" s="199" t="s">
        <v>21</v>
      </c>
      <c r="L1715" s="268"/>
      <c r="M1715" s="270"/>
      <c r="N1715" s="272"/>
    </row>
    <row r="1716" spans="2:14" ht="13.5" x14ac:dyDescent="0.25">
      <c r="B1716" s="122">
        <v>1699</v>
      </c>
      <c r="C1716" s="122" t="s">
        <v>448</v>
      </c>
      <c r="D1716" s="110" t="s">
        <v>71</v>
      </c>
      <c r="E1716" s="118">
        <v>45000</v>
      </c>
      <c r="F1716" s="289">
        <v>45031</v>
      </c>
      <c r="G1716" s="198">
        <v>4450</v>
      </c>
      <c r="H1716" s="207">
        <v>4450</v>
      </c>
      <c r="I1716" s="233"/>
      <c r="J1716" s="290" t="s">
        <v>82</v>
      </c>
      <c r="K1716" s="199" t="s">
        <v>21</v>
      </c>
      <c r="L1716" s="268"/>
      <c r="M1716" s="270"/>
      <c r="N1716" s="272"/>
    </row>
    <row r="1717" spans="2:14" ht="13.5" x14ac:dyDescent="0.25">
      <c r="B1717" s="122">
        <v>1700</v>
      </c>
      <c r="C1717" s="122" t="s">
        <v>448</v>
      </c>
      <c r="D1717" s="110" t="s">
        <v>71</v>
      </c>
      <c r="E1717" s="118">
        <v>45000</v>
      </c>
      <c r="F1717" s="289">
        <v>45031</v>
      </c>
      <c r="G1717" s="198">
        <v>28950</v>
      </c>
      <c r="H1717" s="207">
        <v>28950</v>
      </c>
      <c r="I1717" s="233"/>
      <c r="J1717" s="290" t="s">
        <v>82</v>
      </c>
      <c r="K1717" s="199" t="s">
        <v>21</v>
      </c>
      <c r="L1717" s="268"/>
      <c r="M1717" s="270"/>
      <c r="N1717" s="272"/>
    </row>
    <row r="1718" spans="2:14" ht="13.5" x14ac:dyDescent="0.25">
      <c r="B1718" s="122">
        <v>1701</v>
      </c>
      <c r="C1718" s="122" t="s">
        <v>448</v>
      </c>
      <c r="D1718" s="110" t="s">
        <v>71</v>
      </c>
      <c r="E1718" s="118">
        <v>45001</v>
      </c>
      <c r="F1718" s="289">
        <v>45032</v>
      </c>
      <c r="G1718" s="198">
        <v>27350</v>
      </c>
      <c r="H1718" s="207">
        <v>27350</v>
      </c>
      <c r="I1718" s="233"/>
      <c r="J1718" s="290" t="s">
        <v>82</v>
      </c>
      <c r="K1718" s="199" t="s">
        <v>21</v>
      </c>
      <c r="L1718" s="268"/>
      <c r="M1718" s="270"/>
      <c r="N1718" s="272"/>
    </row>
    <row r="1719" spans="2:14" ht="13.5" x14ac:dyDescent="0.25">
      <c r="B1719" s="122">
        <v>1702</v>
      </c>
      <c r="C1719" s="122" t="s">
        <v>449</v>
      </c>
      <c r="D1719" s="110" t="s">
        <v>71</v>
      </c>
      <c r="E1719" s="118">
        <v>44989</v>
      </c>
      <c r="F1719" s="289">
        <v>44989</v>
      </c>
      <c r="G1719" s="198">
        <v>1150000</v>
      </c>
      <c r="H1719" s="207">
        <v>1150000</v>
      </c>
      <c r="I1719" s="233"/>
      <c r="J1719" s="290" t="s">
        <v>82</v>
      </c>
      <c r="K1719" s="199" t="s">
        <v>21</v>
      </c>
      <c r="L1719" s="268"/>
      <c r="M1719" s="270"/>
      <c r="N1719" s="272"/>
    </row>
    <row r="1720" spans="2:14" ht="13.5" x14ac:dyDescent="0.25">
      <c r="B1720" s="122">
        <v>1703</v>
      </c>
      <c r="C1720" s="122" t="s">
        <v>449</v>
      </c>
      <c r="D1720" s="110" t="s">
        <v>71</v>
      </c>
      <c r="E1720" s="118">
        <v>44993</v>
      </c>
      <c r="F1720" s="289">
        <v>44993</v>
      </c>
      <c r="G1720" s="198">
        <v>920000</v>
      </c>
      <c r="H1720" s="207">
        <v>920000</v>
      </c>
      <c r="I1720" s="233"/>
      <c r="J1720" s="290" t="s">
        <v>82</v>
      </c>
      <c r="K1720" s="199" t="s">
        <v>21</v>
      </c>
      <c r="L1720" s="268"/>
      <c r="M1720" s="270"/>
      <c r="N1720" s="272"/>
    </row>
    <row r="1721" spans="2:14" ht="13.5" x14ac:dyDescent="0.25">
      <c r="B1721" s="122">
        <v>1704</v>
      </c>
      <c r="C1721" s="122" t="s">
        <v>449</v>
      </c>
      <c r="D1721" s="110" t="s">
        <v>71</v>
      </c>
      <c r="E1721" s="118">
        <v>45000</v>
      </c>
      <c r="F1721" s="289">
        <v>45000</v>
      </c>
      <c r="G1721" s="198">
        <v>920000</v>
      </c>
      <c r="H1721" s="207">
        <v>920000</v>
      </c>
      <c r="I1721" s="233"/>
      <c r="J1721" s="290" t="s">
        <v>82</v>
      </c>
      <c r="K1721" s="199" t="s">
        <v>21</v>
      </c>
      <c r="L1721" s="268"/>
      <c r="M1721" s="270"/>
      <c r="N1721" s="272"/>
    </row>
    <row r="1722" spans="2:14" ht="13.5" x14ac:dyDescent="0.25">
      <c r="B1722" s="122">
        <v>1705</v>
      </c>
      <c r="C1722" s="122" t="s">
        <v>214</v>
      </c>
      <c r="D1722" s="110" t="s">
        <v>71</v>
      </c>
      <c r="E1722" s="118">
        <v>44791</v>
      </c>
      <c r="F1722" s="289">
        <v>44791</v>
      </c>
      <c r="G1722" s="198">
        <v>150000</v>
      </c>
      <c r="H1722" s="207">
        <v>150000</v>
      </c>
      <c r="I1722" s="233"/>
      <c r="J1722" s="290" t="s">
        <v>82</v>
      </c>
      <c r="K1722" s="199" t="s">
        <v>21</v>
      </c>
      <c r="L1722" s="268"/>
      <c r="M1722" s="270"/>
      <c r="N1722" s="272"/>
    </row>
    <row r="1723" spans="2:14" ht="13.5" x14ac:dyDescent="0.25">
      <c r="B1723" s="122">
        <v>1706</v>
      </c>
      <c r="C1723" s="122" t="s">
        <v>450</v>
      </c>
      <c r="D1723" s="110" t="s">
        <v>367</v>
      </c>
      <c r="E1723" s="118">
        <v>45016</v>
      </c>
      <c r="F1723" s="289">
        <v>45046</v>
      </c>
      <c r="G1723" s="198">
        <v>14619695</v>
      </c>
      <c r="H1723" s="207">
        <v>14619695</v>
      </c>
      <c r="I1723" s="233"/>
      <c r="J1723" s="290" t="s">
        <v>342</v>
      </c>
      <c r="K1723" s="199" t="s">
        <v>21</v>
      </c>
      <c r="L1723" s="268"/>
      <c r="M1723" s="270"/>
      <c r="N1723" s="272"/>
    </row>
    <row r="1724" spans="2:14" ht="13.5" x14ac:dyDescent="0.25">
      <c r="B1724" s="122">
        <v>1707</v>
      </c>
      <c r="C1724" s="122" t="s">
        <v>450</v>
      </c>
      <c r="D1724" s="110" t="s">
        <v>367</v>
      </c>
      <c r="E1724" s="118">
        <v>45016</v>
      </c>
      <c r="F1724" s="289">
        <v>45046</v>
      </c>
      <c r="G1724" s="198">
        <v>14619695</v>
      </c>
      <c r="H1724" s="207">
        <v>14619695</v>
      </c>
      <c r="I1724" s="233"/>
      <c r="J1724" s="290" t="s">
        <v>342</v>
      </c>
      <c r="K1724" s="199" t="s">
        <v>21</v>
      </c>
      <c r="L1724" s="268"/>
      <c r="M1724" s="270"/>
      <c r="N1724" s="272"/>
    </row>
    <row r="1725" spans="2:14" ht="13.5" x14ac:dyDescent="0.25">
      <c r="B1725" s="122">
        <v>1708</v>
      </c>
      <c r="C1725" s="122" t="s">
        <v>450</v>
      </c>
      <c r="D1725" s="110" t="s">
        <v>367</v>
      </c>
      <c r="E1725" s="118">
        <v>45016</v>
      </c>
      <c r="F1725" s="289">
        <v>45046</v>
      </c>
      <c r="G1725" s="198">
        <v>14619695</v>
      </c>
      <c r="H1725" s="207">
        <v>14619695</v>
      </c>
      <c r="I1725" s="233"/>
      <c r="J1725" s="290" t="s">
        <v>342</v>
      </c>
      <c r="K1725" s="199" t="s">
        <v>21</v>
      </c>
      <c r="L1725" s="268"/>
      <c r="M1725" s="270"/>
      <c r="N1725" s="272"/>
    </row>
    <row r="1726" spans="2:14" ht="13.5" x14ac:dyDescent="0.25">
      <c r="B1726" s="122">
        <v>1709</v>
      </c>
      <c r="C1726" s="122" t="s">
        <v>450</v>
      </c>
      <c r="D1726" s="110" t="s">
        <v>367</v>
      </c>
      <c r="E1726" s="118">
        <v>45016</v>
      </c>
      <c r="F1726" s="289">
        <v>45046</v>
      </c>
      <c r="G1726" s="198">
        <v>14619695</v>
      </c>
      <c r="H1726" s="207">
        <v>14619695</v>
      </c>
      <c r="I1726" s="233"/>
      <c r="J1726" s="290" t="s">
        <v>342</v>
      </c>
      <c r="K1726" s="199" t="s">
        <v>21</v>
      </c>
      <c r="L1726" s="268"/>
      <c r="M1726" s="270"/>
      <c r="N1726" s="272"/>
    </row>
    <row r="1727" spans="2:14" ht="13.5" x14ac:dyDescent="0.25">
      <c r="B1727" s="122">
        <v>1710</v>
      </c>
      <c r="C1727" s="122" t="s">
        <v>450</v>
      </c>
      <c r="D1727" s="110" t="s">
        <v>367</v>
      </c>
      <c r="E1727" s="118">
        <v>45016</v>
      </c>
      <c r="F1727" s="289">
        <v>45046</v>
      </c>
      <c r="G1727" s="198">
        <v>14619695</v>
      </c>
      <c r="H1727" s="207">
        <v>14619695</v>
      </c>
      <c r="I1727" s="233"/>
      <c r="J1727" s="290" t="s">
        <v>342</v>
      </c>
      <c r="K1727" s="199" t="s">
        <v>21</v>
      </c>
      <c r="L1727" s="268"/>
      <c r="M1727" s="270"/>
      <c r="N1727" s="272"/>
    </row>
    <row r="1728" spans="2:14" ht="13.5" x14ac:dyDescent="0.25">
      <c r="B1728" s="122">
        <v>1711</v>
      </c>
      <c r="C1728" s="122" t="s">
        <v>107</v>
      </c>
      <c r="D1728" s="110" t="s">
        <v>71</v>
      </c>
      <c r="E1728" s="118">
        <v>44400</v>
      </c>
      <c r="F1728" s="289">
        <v>44400</v>
      </c>
      <c r="G1728" s="198">
        <v>45818</v>
      </c>
      <c r="H1728" s="207">
        <v>45818</v>
      </c>
      <c r="I1728" s="233"/>
      <c r="J1728" s="290" t="s">
        <v>82</v>
      </c>
      <c r="K1728" s="199" t="s">
        <v>21</v>
      </c>
      <c r="L1728" s="268"/>
      <c r="M1728" s="270"/>
      <c r="N1728" s="272"/>
    </row>
    <row r="1729" spans="2:14" ht="13.5" x14ac:dyDescent="0.25">
      <c r="B1729" s="122">
        <v>1712</v>
      </c>
      <c r="C1729" s="122" t="s">
        <v>107</v>
      </c>
      <c r="D1729" s="110" t="s">
        <v>71</v>
      </c>
      <c r="E1729" s="118">
        <v>44401</v>
      </c>
      <c r="F1729" s="289">
        <v>44401</v>
      </c>
      <c r="G1729" s="198">
        <v>30545</v>
      </c>
      <c r="H1729" s="207">
        <v>30545</v>
      </c>
      <c r="I1729" s="233"/>
      <c r="J1729" s="290" t="s">
        <v>82</v>
      </c>
      <c r="K1729" s="199" t="s">
        <v>21</v>
      </c>
      <c r="L1729" s="268"/>
      <c r="M1729" s="270"/>
      <c r="N1729" s="272"/>
    </row>
    <row r="1730" spans="2:14" ht="13.5" x14ac:dyDescent="0.25">
      <c r="B1730" s="122">
        <v>1713</v>
      </c>
      <c r="C1730" s="122" t="s">
        <v>107</v>
      </c>
      <c r="D1730" s="110" t="s">
        <v>71</v>
      </c>
      <c r="E1730" s="118">
        <v>44408</v>
      </c>
      <c r="F1730" s="289">
        <v>44408</v>
      </c>
      <c r="G1730" s="198">
        <v>30545</v>
      </c>
      <c r="H1730" s="207">
        <v>30545</v>
      </c>
      <c r="I1730" s="233"/>
      <c r="J1730" s="290" t="s">
        <v>82</v>
      </c>
      <c r="K1730" s="199" t="s">
        <v>21</v>
      </c>
      <c r="L1730" s="268"/>
      <c r="M1730" s="270"/>
      <c r="N1730" s="272"/>
    </row>
    <row r="1731" spans="2:14" ht="13.5" x14ac:dyDescent="0.25">
      <c r="B1731" s="122">
        <v>1714</v>
      </c>
      <c r="C1731" s="122" t="s">
        <v>107</v>
      </c>
      <c r="D1731" s="110" t="s">
        <v>71</v>
      </c>
      <c r="E1731" s="118">
        <v>44408</v>
      </c>
      <c r="F1731" s="289">
        <v>44408</v>
      </c>
      <c r="G1731" s="198">
        <v>30545</v>
      </c>
      <c r="H1731" s="207">
        <v>30545</v>
      </c>
      <c r="I1731" s="233"/>
      <c r="J1731" s="290" t="s">
        <v>82</v>
      </c>
      <c r="K1731" s="199" t="s">
        <v>21</v>
      </c>
      <c r="L1731" s="268"/>
      <c r="M1731" s="270"/>
      <c r="N1731" s="272"/>
    </row>
    <row r="1732" spans="2:14" ht="13.5" x14ac:dyDescent="0.25">
      <c r="B1732" s="122">
        <v>1715</v>
      </c>
      <c r="C1732" s="122" t="s">
        <v>107</v>
      </c>
      <c r="D1732" s="110" t="s">
        <v>71</v>
      </c>
      <c r="E1732" s="118">
        <v>44574</v>
      </c>
      <c r="F1732" s="289">
        <v>44574</v>
      </c>
      <c r="G1732" s="198">
        <v>47727</v>
      </c>
      <c r="H1732" s="207">
        <v>47727</v>
      </c>
      <c r="I1732" s="233"/>
      <c r="J1732" s="290" t="s">
        <v>82</v>
      </c>
      <c r="K1732" s="199" t="s">
        <v>21</v>
      </c>
      <c r="L1732" s="268"/>
      <c r="M1732" s="270"/>
      <c r="N1732" s="272"/>
    </row>
    <row r="1733" spans="2:14" ht="13.5" x14ac:dyDescent="0.25">
      <c r="B1733" s="122">
        <v>1716</v>
      </c>
      <c r="C1733" s="122" t="s">
        <v>107</v>
      </c>
      <c r="D1733" s="110" t="s">
        <v>71</v>
      </c>
      <c r="E1733" s="118">
        <v>44588</v>
      </c>
      <c r="F1733" s="289">
        <v>44588</v>
      </c>
      <c r="G1733" s="198">
        <v>47727</v>
      </c>
      <c r="H1733" s="207">
        <v>47727</v>
      </c>
      <c r="I1733" s="233"/>
      <c r="J1733" s="290" t="s">
        <v>82</v>
      </c>
      <c r="K1733" s="199" t="s">
        <v>21</v>
      </c>
      <c r="L1733" s="268"/>
      <c r="M1733" s="270"/>
      <c r="N1733" s="272"/>
    </row>
    <row r="1734" spans="2:14" ht="13.5" x14ac:dyDescent="0.25">
      <c r="B1734" s="122">
        <v>1717</v>
      </c>
      <c r="C1734" s="122" t="s">
        <v>107</v>
      </c>
      <c r="D1734" s="110" t="s">
        <v>71</v>
      </c>
      <c r="E1734" s="118">
        <v>44630</v>
      </c>
      <c r="F1734" s="289">
        <v>44630</v>
      </c>
      <c r="G1734" s="198">
        <v>47724</v>
      </c>
      <c r="H1734" s="207">
        <v>47724</v>
      </c>
      <c r="I1734" s="233"/>
      <c r="J1734" s="290" t="s">
        <v>82</v>
      </c>
      <c r="K1734" s="199" t="s">
        <v>21</v>
      </c>
      <c r="L1734" s="268"/>
      <c r="M1734" s="270"/>
      <c r="N1734" s="272"/>
    </row>
    <row r="1735" spans="2:14" ht="13.5" x14ac:dyDescent="0.25">
      <c r="B1735" s="122">
        <v>1718</v>
      </c>
      <c r="C1735" s="122" t="s">
        <v>107</v>
      </c>
      <c r="D1735" s="110" t="s">
        <v>71</v>
      </c>
      <c r="E1735" s="118">
        <v>44679</v>
      </c>
      <c r="F1735" s="289">
        <v>44679</v>
      </c>
      <c r="G1735" s="198">
        <v>63636</v>
      </c>
      <c r="H1735" s="207">
        <v>63636</v>
      </c>
      <c r="I1735" s="233"/>
      <c r="J1735" s="290" t="s">
        <v>82</v>
      </c>
      <c r="K1735" s="199" t="s">
        <v>21</v>
      </c>
      <c r="L1735" s="268"/>
      <c r="M1735" s="270"/>
      <c r="N1735" s="272"/>
    </row>
    <row r="1736" spans="2:14" ht="13.5" x14ac:dyDescent="0.25">
      <c r="B1736" s="122">
        <v>1719</v>
      </c>
      <c r="C1736" s="122" t="s">
        <v>107</v>
      </c>
      <c r="D1736" s="110" t="s">
        <v>71</v>
      </c>
      <c r="E1736" s="118">
        <v>44770</v>
      </c>
      <c r="F1736" s="289">
        <v>44770</v>
      </c>
      <c r="G1736" s="198">
        <v>20455</v>
      </c>
      <c r="H1736" s="207">
        <v>20455</v>
      </c>
      <c r="I1736" s="233"/>
      <c r="J1736" s="290" t="s">
        <v>82</v>
      </c>
      <c r="K1736" s="199" t="s">
        <v>21</v>
      </c>
      <c r="L1736" s="268"/>
      <c r="M1736" s="270"/>
      <c r="N1736" s="272"/>
    </row>
    <row r="1737" spans="2:14" ht="13.5" x14ac:dyDescent="0.25">
      <c r="B1737" s="122">
        <v>1720</v>
      </c>
      <c r="C1737" s="122" t="s">
        <v>107</v>
      </c>
      <c r="D1737" s="110" t="s">
        <v>71</v>
      </c>
      <c r="E1737" s="118">
        <v>44782</v>
      </c>
      <c r="F1737" s="289">
        <v>44782</v>
      </c>
      <c r="G1737" s="198">
        <v>15909</v>
      </c>
      <c r="H1737" s="207">
        <v>15909</v>
      </c>
      <c r="I1737" s="233"/>
      <c r="J1737" s="290" t="s">
        <v>82</v>
      </c>
      <c r="K1737" s="199" t="s">
        <v>21</v>
      </c>
      <c r="L1737" s="268"/>
      <c r="M1737" s="270"/>
      <c r="N1737" s="272"/>
    </row>
    <row r="1738" spans="2:14" ht="13.5" x14ac:dyDescent="0.25">
      <c r="B1738" s="122">
        <v>1721</v>
      </c>
      <c r="C1738" s="122" t="s">
        <v>107</v>
      </c>
      <c r="D1738" s="110" t="s">
        <v>71</v>
      </c>
      <c r="E1738" s="118">
        <v>44882</v>
      </c>
      <c r="F1738" s="289">
        <v>44882</v>
      </c>
      <c r="G1738" s="198">
        <v>140455</v>
      </c>
      <c r="H1738" s="207">
        <v>140455</v>
      </c>
      <c r="I1738" s="233"/>
      <c r="J1738" s="290" t="s">
        <v>82</v>
      </c>
      <c r="K1738" s="199" t="s">
        <v>21</v>
      </c>
      <c r="L1738" s="268"/>
      <c r="M1738" s="270"/>
      <c r="N1738" s="272"/>
    </row>
    <row r="1739" spans="2:14" ht="13.5" x14ac:dyDescent="0.25">
      <c r="B1739" s="122">
        <v>1722</v>
      </c>
      <c r="C1739" s="122" t="s">
        <v>107</v>
      </c>
      <c r="D1739" s="110" t="s">
        <v>71</v>
      </c>
      <c r="E1739" s="118">
        <v>44970</v>
      </c>
      <c r="F1739" s="289">
        <v>44970</v>
      </c>
      <c r="G1739" s="198">
        <v>468182</v>
      </c>
      <c r="H1739" s="207">
        <v>468182</v>
      </c>
      <c r="I1739" s="233"/>
      <c r="J1739" s="290" t="s">
        <v>82</v>
      </c>
      <c r="K1739" s="199" t="s">
        <v>21</v>
      </c>
      <c r="L1739" s="268"/>
      <c r="M1739" s="270"/>
      <c r="N1739" s="272"/>
    </row>
    <row r="1740" spans="2:14" ht="13.5" x14ac:dyDescent="0.25">
      <c r="B1740" s="122">
        <v>1723</v>
      </c>
      <c r="C1740" s="122" t="s">
        <v>55</v>
      </c>
      <c r="D1740" s="110" t="s">
        <v>71</v>
      </c>
      <c r="E1740" s="118">
        <v>44518</v>
      </c>
      <c r="F1740" s="289">
        <v>44518</v>
      </c>
      <c r="G1740" s="198">
        <v>-17300</v>
      </c>
      <c r="H1740" s="207">
        <v>-17300</v>
      </c>
      <c r="I1740" s="233"/>
      <c r="J1740" s="290" t="s">
        <v>82</v>
      </c>
      <c r="K1740" s="199" t="s">
        <v>21</v>
      </c>
      <c r="L1740" s="268"/>
      <c r="M1740" s="270"/>
      <c r="N1740" s="272"/>
    </row>
    <row r="1741" spans="2:14" ht="13.5" x14ac:dyDescent="0.25">
      <c r="B1741" s="122">
        <v>1724</v>
      </c>
      <c r="C1741" s="122" t="s">
        <v>55</v>
      </c>
      <c r="D1741" s="110" t="s">
        <v>71</v>
      </c>
      <c r="E1741" s="118">
        <v>44518</v>
      </c>
      <c r="F1741" s="289">
        <v>44518</v>
      </c>
      <c r="G1741" s="198">
        <v>148243942</v>
      </c>
      <c r="H1741" s="207">
        <v>148243942</v>
      </c>
      <c r="I1741" s="233"/>
      <c r="J1741" s="290" t="s">
        <v>82</v>
      </c>
      <c r="K1741" s="199" t="s">
        <v>21</v>
      </c>
      <c r="L1741" s="268"/>
      <c r="M1741" s="270"/>
      <c r="N1741" s="272"/>
    </row>
    <row r="1742" spans="2:14" ht="13.5" x14ac:dyDescent="0.25">
      <c r="B1742" s="122">
        <v>1725</v>
      </c>
      <c r="C1742" s="122" t="s">
        <v>55</v>
      </c>
      <c r="D1742" s="110" t="s">
        <v>71</v>
      </c>
      <c r="E1742" s="118">
        <v>44530</v>
      </c>
      <c r="F1742" s="289">
        <v>44530</v>
      </c>
      <c r="G1742" s="198">
        <v>2297070</v>
      </c>
      <c r="H1742" s="207">
        <v>2297070</v>
      </c>
      <c r="I1742" s="233"/>
      <c r="J1742" s="290" t="s">
        <v>82</v>
      </c>
      <c r="K1742" s="199" t="s">
        <v>21</v>
      </c>
      <c r="L1742" s="268"/>
      <c r="M1742" s="270"/>
      <c r="N1742" s="272"/>
    </row>
    <row r="1743" spans="2:14" ht="13.5" x14ac:dyDescent="0.25">
      <c r="B1743" s="122">
        <v>1726</v>
      </c>
      <c r="C1743" s="122" t="s">
        <v>55</v>
      </c>
      <c r="D1743" s="110" t="s">
        <v>71</v>
      </c>
      <c r="E1743" s="118">
        <v>44530</v>
      </c>
      <c r="F1743" s="289">
        <v>44530</v>
      </c>
      <c r="G1743" s="198">
        <v>1287000</v>
      </c>
      <c r="H1743" s="207">
        <v>1287000</v>
      </c>
      <c r="I1743" s="233"/>
      <c r="J1743" s="290" t="s">
        <v>82</v>
      </c>
      <c r="K1743" s="199" t="s">
        <v>21</v>
      </c>
      <c r="L1743" s="268"/>
      <c r="M1743" s="270"/>
      <c r="N1743" s="272"/>
    </row>
    <row r="1744" spans="2:14" ht="13.5" x14ac:dyDescent="0.25">
      <c r="B1744" s="122">
        <v>1727</v>
      </c>
      <c r="C1744" s="122" t="s">
        <v>55</v>
      </c>
      <c r="D1744" s="110" t="s">
        <v>71</v>
      </c>
      <c r="E1744" s="118">
        <v>44530</v>
      </c>
      <c r="F1744" s="289">
        <v>44530</v>
      </c>
      <c r="G1744" s="198">
        <v>275000</v>
      </c>
      <c r="H1744" s="207">
        <v>275000</v>
      </c>
      <c r="I1744" s="233"/>
      <c r="J1744" s="290" t="s">
        <v>82</v>
      </c>
      <c r="K1744" s="199" t="s">
        <v>21</v>
      </c>
      <c r="L1744" s="268"/>
      <c r="M1744" s="270"/>
      <c r="N1744" s="272"/>
    </row>
    <row r="1745" spans="2:14" ht="13.5" x14ac:dyDescent="0.25">
      <c r="B1745" s="122">
        <v>1728</v>
      </c>
      <c r="C1745" s="122" t="s">
        <v>55</v>
      </c>
      <c r="D1745" s="110" t="s">
        <v>71</v>
      </c>
      <c r="E1745" s="118">
        <v>44530</v>
      </c>
      <c r="F1745" s="289">
        <v>44530</v>
      </c>
      <c r="G1745" s="198">
        <v>1067000</v>
      </c>
      <c r="H1745" s="207">
        <v>1067000</v>
      </c>
      <c r="I1745" s="233"/>
      <c r="J1745" s="290" t="s">
        <v>82</v>
      </c>
      <c r="K1745" s="199" t="s">
        <v>21</v>
      </c>
      <c r="L1745" s="268"/>
      <c r="M1745" s="270"/>
      <c r="N1745" s="272"/>
    </row>
    <row r="1746" spans="2:14" ht="13.5" x14ac:dyDescent="0.25">
      <c r="B1746" s="122">
        <v>1729</v>
      </c>
      <c r="C1746" s="122" t="s">
        <v>55</v>
      </c>
      <c r="D1746" s="110" t="s">
        <v>71</v>
      </c>
      <c r="E1746" s="118">
        <v>44530</v>
      </c>
      <c r="F1746" s="289">
        <v>44530</v>
      </c>
      <c r="G1746" s="198">
        <v>275000</v>
      </c>
      <c r="H1746" s="207">
        <v>275000</v>
      </c>
      <c r="I1746" s="233"/>
      <c r="J1746" s="290" t="s">
        <v>82</v>
      </c>
      <c r="K1746" s="199" t="s">
        <v>21</v>
      </c>
      <c r="L1746" s="268"/>
      <c r="M1746" s="270"/>
      <c r="N1746" s="272"/>
    </row>
    <row r="1747" spans="2:14" ht="13.5" x14ac:dyDescent="0.25">
      <c r="B1747" s="122">
        <v>1730</v>
      </c>
      <c r="C1747" s="122" t="s">
        <v>55</v>
      </c>
      <c r="D1747" s="110" t="s">
        <v>71</v>
      </c>
      <c r="E1747" s="118">
        <v>44530</v>
      </c>
      <c r="F1747" s="289">
        <v>44530</v>
      </c>
      <c r="G1747" s="198">
        <v>1287000</v>
      </c>
      <c r="H1747" s="207">
        <v>1287000</v>
      </c>
      <c r="I1747" s="233"/>
      <c r="J1747" s="290" t="s">
        <v>82</v>
      </c>
      <c r="K1747" s="199" t="s">
        <v>21</v>
      </c>
      <c r="L1747" s="268"/>
      <c r="M1747" s="270"/>
      <c r="N1747" s="272"/>
    </row>
    <row r="1748" spans="2:14" ht="13.5" x14ac:dyDescent="0.25">
      <c r="B1748" s="122">
        <v>1731</v>
      </c>
      <c r="C1748" s="122" t="s">
        <v>55</v>
      </c>
      <c r="D1748" s="110" t="s">
        <v>71</v>
      </c>
      <c r="E1748" s="118">
        <v>44533</v>
      </c>
      <c r="F1748" s="289">
        <v>44533</v>
      </c>
      <c r="G1748" s="198">
        <v>2801498</v>
      </c>
      <c r="H1748" s="207">
        <v>2801498</v>
      </c>
      <c r="I1748" s="233"/>
      <c r="J1748" s="290" t="s">
        <v>82</v>
      </c>
      <c r="K1748" s="199" t="s">
        <v>21</v>
      </c>
      <c r="L1748" s="268"/>
      <c r="M1748" s="270"/>
      <c r="N1748" s="272"/>
    </row>
    <row r="1749" spans="2:14" ht="13.5" x14ac:dyDescent="0.25">
      <c r="B1749" s="122">
        <v>1732</v>
      </c>
      <c r="C1749" s="122" t="s">
        <v>55</v>
      </c>
      <c r="D1749" s="110" t="s">
        <v>71</v>
      </c>
      <c r="E1749" s="118">
        <v>44558</v>
      </c>
      <c r="F1749" s="289">
        <v>44558</v>
      </c>
      <c r="G1749" s="198">
        <v>17655114</v>
      </c>
      <c r="H1749" s="207">
        <v>17655114</v>
      </c>
      <c r="I1749" s="233"/>
      <c r="J1749" s="290" t="s">
        <v>82</v>
      </c>
      <c r="K1749" s="199" t="s">
        <v>21</v>
      </c>
      <c r="L1749" s="268"/>
      <c r="M1749" s="270"/>
      <c r="N1749" s="272"/>
    </row>
    <row r="1750" spans="2:14" ht="13.5" x14ac:dyDescent="0.25">
      <c r="B1750" s="122">
        <v>1733</v>
      </c>
      <c r="C1750" s="122" t="s">
        <v>55</v>
      </c>
      <c r="D1750" s="110" t="s">
        <v>71</v>
      </c>
      <c r="E1750" s="118">
        <v>44560</v>
      </c>
      <c r="F1750" s="289">
        <v>44560</v>
      </c>
      <c r="G1750" s="198">
        <v>275000</v>
      </c>
      <c r="H1750" s="207">
        <v>275000</v>
      </c>
      <c r="I1750" s="233"/>
      <c r="J1750" s="290" t="s">
        <v>82</v>
      </c>
      <c r="K1750" s="199" t="s">
        <v>21</v>
      </c>
      <c r="L1750" s="268"/>
      <c r="M1750" s="270"/>
      <c r="N1750" s="272"/>
    </row>
    <row r="1751" spans="2:14" ht="13.5" x14ac:dyDescent="0.25">
      <c r="B1751" s="122">
        <v>1734</v>
      </c>
      <c r="C1751" s="122" t="s">
        <v>55</v>
      </c>
      <c r="D1751" s="110" t="s">
        <v>71</v>
      </c>
      <c r="E1751" s="118">
        <v>44560</v>
      </c>
      <c r="F1751" s="289">
        <v>44560</v>
      </c>
      <c r="G1751" s="198">
        <v>1067000</v>
      </c>
      <c r="H1751" s="207">
        <v>1067000</v>
      </c>
      <c r="I1751" s="233"/>
      <c r="J1751" s="290" t="s">
        <v>82</v>
      </c>
      <c r="K1751" s="199" t="s">
        <v>21</v>
      </c>
      <c r="L1751" s="268"/>
      <c r="M1751" s="270"/>
      <c r="N1751" s="272"/>
    </row>
    <row r="1752" spans="2:14" ht="13.5" x14ac:dyDescent="0.25">
      <c r="B1752" s="122">
        <v>1735</v>
      </c>
      <c r="C1752" s="122" t="s">
        <v>55</v>
      </c>
      <c r="D1752" s="110" t="s">
        <v>71</v>
      </c>
      <c r="E1752" s="118">
        <v>44567</v>
      </c>
      <c r="F1752" s="289">
        <v>44567</v>
      </c>
      <c r="G1752" s="198">
        <v>2909812</v>
      </c>
      <c r="H1752" s="207">
        <v>2909812</v>
      </c>
      <c r="I1752" s="233"/>
      <c r="J1752" s="290" t="s">
        <v>82</v>
      </c>
      <c r="K1752" s="199" t="s">
        <v>21</v>
      </c>
      <c r="L1752" s="268"/>
      <c r="M1752" s="270"/>
      <c r="N1752" s="272"/>
    </row>
    <row r="1753" spans="2:14" ht="13.5" x14ac:dyDescent="0.25">
      <c r="B1753" s="122">
        <v>1736</v>
      </c>
      <c r="C1753" s="122" t="s">
        <v>55</v>
      </c>
      <c r="D1753" s="110" t="s">
        <v>71</v>
      </c>
      <c r="E1753" s="118">
        <v>44582</v>
      </c>
      <c r="F1753" s="289">
        <v>44582</v>
      </c>
      <c r="G1753" s="198">
        <v>275000</v>
      </c>
      <c r="H1753" s="207">
        <v>275000</v>
      </c>
      <c r="I1753" s="233"/>
      <c r="J1753" s="290" t="s">
        <v>82</v>
      </c>
      <c r="K1753" s="199" t="s">
        <v>21</v>
      </c>
      <c r="L1753" s="268"/>
      <c r="M1753" s="270"/>
      <c r="N1753" s="272"/>
    </row>
    <row r="1754" spans="2:14" ht="13.5" x14ac:dyDescent="0.25">
      <c r="B1754" s="122">
        <v>1737</v>
      </c>
      <c r="C1754" s="122" t="s">
        <v>55</v>
      </c>
      <c r="D1754" s="110" t="s">
        <v>71</v>
      </c>
      <c r="E1754" s="118">
        <v>44582</v>
      </c>
      <c r="F1754" s="289">
        <v>44582</v>
      </c>
      <c r="G1754" s="198">
        <v>275000</v>
      </c>
      <c r="H1754" s="207">
        <v>275000</v>
      </c>
      <c r="I1754" s="233"/>
      <c r="J1754" s="290" t="s">
        <v>82</v>
      </c>
      <c r="K1754" s="199" t="s">
        <v>21</v>
      </c>
      <c r="L1754" s="268"/>
      <c r="M1754" s="270"/>
      <c r="N1754" s="272"/>
    </row>
    <row r="1755" spans="2:14" ht="13.5" x14ac:dyDescent="0.25">
      <c r="B1755" s="122">
        <v>1738</v>
      </c>
      <c r="C1755" s="122" t="s">
        <v>55</v>
      </c>
      <c r="D1755" s="110" t="s">
        <v>71</v>
      </c>
      <c r="E1755" s="118">
        <v>44582</v>
      </c>
      <c r="F1755" s="289">
        <v>44582</v>
      </c>
      <c r="G1755" s="198">
        <v>462000</v>
      </c>
      <c r="H1755" s="207">
        <v>462000</v>
      </c>
      <c r="I1755" s="233"/>
      <c r="J1755" s="290" t="s">
        <v>82</v>
      </c>
      <c r="K1755" s="199" t="s">
        <v>21</v>
      </c>
      <c r="L1755" s="268"/>
      <c r="M1755" s="270"/>
      <c r="N1755" s="272"/>
    </row>
    <row r="1756" spans="2:14" ht="13.5" x14ac:dyDescent="0.25">
      <c r="B1756" s="122">
        <v>1739</v>
      </c>
      <c r="C1756" s="122" t="s">
        <v>55</v>
      </c>
      <c r="D1756" s="110" t="s">
        <v>71</v>
      </c>
      <c r="E1756" s="118">
        <v>44617</v>
      </c>
      <c r="F1756" s="289">
        <v>44617</v>
      </c>
      <c r="G1756" s="198">
        <v>190110124</v>
      </c>
      <c r="H1756" s="207">
        <v>190110124</v>
      </c>
      <c r="I1756" s="233"/>
      <c r="J1756" s="290" t="s">
        <v>82</v>
      </c>
      <c r="K1756" s="199" t="s">
        <v>21</v>
      </c>
      <c r="L1756" s="268"/>
      <c r="M1756" s="270"/>
      <c r="N1756" s="272"/>
    </row>
    <row r="1757" spans="2:14" ht="13.5" x14ac:dyDescent="0.25">
      <c r="B1757" s="122">
        <v>1740</v>
      </c>
      <c r="C1757" s="122" t="s">
        <v>55</v>
      </c>
      <c r="D1757" s="110" t="s">
        <v>71</v>
      </c>
      <c r="E1757" s="118">
        <v>44617</v>
      </c>
      <c r="F1757" s="289">
        <v>44617</v>
      </c>
      <c r="G1757" s="198">
        <v>9889876</v>
      </c>
      <c r="H1757" s="207">
        <v>9889876</v>
      </c>
      <c r="I1757" s="233"/>
      <c r="J1757" s="290" t="s">
        <v>82</v>
      </c>
      <c r="K1757" s="199" t="s">
        <v>21</v>
      </c>
      <c r="L1757" s="268"/>
      <c r="M1757" s="270"/>
      <c r="N1757" s="272"/>
    </row>
    <row r="1758" spans="2:14" ht="13.5" x14ac:dyDescent="0.25">
      <c r="B1758" s="122">
        <v>1741</v>
      </c>
      <c r="C1758" s="122" t="s">
        <v>55</v>
      </c>
      <c r="D1758" s="110" t="s">
        <v>71</v>
      </c>
      <c r="E1758" s="118">
        <v>44617</v>
      </c>
      <c r="F1758" s="289">
        <v>44617</v>
      </c>
      <c r="G1758" s="198">
        <v>45303150</v>
      </c>
      <c r="H1758" s="207">
        <v>45303150</v>
      </c>
      <c r="I1758" s="233"/>
      <c r="J1758" s="290" t="s">
        <v>82</v>
      </c>
      <c r="K1758" s="199" t="s">
        <v>21</v>
      </c>
      <c r="L1758" s="268"/>
      <c r="M1758" s="270"/>
      <c r="N1758" s="272"/>
    </row>
    <row r="1759" spans="2:14" ht="13.5" x14ac:dyDescent="0.25">
      <c r="B1759" s="122">
        <v>1742</v>
      </c>
      <c r="C1759" s="122" t="s">
        <v>55</v>
      </c>
      <c r="D1759" s="110" t="s">
        <v>71</v>
      </c>
      <c r="E1759" s="118">
        <v>44617</v>
      </c>
      <c r="F1759" s="289">
        <v>44617</v>
      </c>
      <c r="G1759" s="198">
        <v>6696887</v>
      </c>
      <c r="H1759" s="207">
        <v>6696887</v>
      </c>
      <c r="I1759" s="233"/>
      <c r="J1759" s="290" t="s">
        <v>82</v>
      </c>
      <c r="K1759" s="199" t="s">
        <v>21</v>
      </c>
      <c r="L1759" s="268"/>
      <c r="M1759" s="270"/>
      <c r="N1759" s="272"/>
    </row>
    <row r="1760" spans="2:14" ht="13.5" x14ac:dyDescent="0.25">
      <c r="B1760" s="122">
        <v>1743</v>
      </c>
      <c r="C1760" s="122" t="s">
        <v>55</v>
      </c>
      <c r="D1760" s="110" t="s">
        <v>71</v>
      </c>
      <c r="E1760" s="118">
        <v>44617</v>
      </c>
      <c r="F1760" s="289">
        <v>44617</v>
      </c>
      <c r="G1760" s="198">
        <v>15459564</v>
      </c>
      <c r="H1760" s="207">
        <v>15459564</v>
      </c>
      <c r="I1760" s="233"/>
      <c r="J1760" s="290" t="s">
        <v>82</v>
      </c>
      <c r="K1760" s="199" t="s">
        <v>21</v>
      </c>
      <c r="L1760" s="268"/>
      <c r="M1760" s="270"/>
      <c r="N1760" s="272"/>
    </row>
    <row r="1761" spans="2:14" ht="13.5" x14ac:dyDescent="0.25">
      <c r="B1761" s="122">
        <v>1744</v>
      </c>
      <c r="C1761" s="122" t="s">
        <v>55</v>
      </c>
      <c r="D1761" s="110" t="s">
        <v>71</v>
      </c>
      <c r="E1761" s="118">
        <v>44617</v>
      </c>
      <c r="F1761" s="289">
        <v>44617</v>
      </c>
      <c r="G1761" s="198">
        <v>200000000</v>
      </c>
      <c r="H1761" s="207">
        <v>200000000</v>
      </c>
      <c r="I1761" s="233"/>
      <c r="J1761" s="290" t="s">
        <v>82</v>
      </c>
      <c r="K1761" s="199" t="s">
        <v>21</v>
      </c>
      <c r="L1761" s="268"/>
      <c r="M1761" s="270"/>
      <c r="N1761" s="272"/>
    </row>
    <row r="1762" spans="2:14" ht="13.5" x14ac:dyDescent="0.25">
      <c r="B1762" s="122">
        <v>1745</v>
      </c>
      <c r="C1762" s="122" t="s">
        <v>55</v>
      </c>
      <c r="D1762" s="110" t="s">
        <v>71</v>
      </c>
      <c r="E1762" s="118">
        <v>44621</v>
      </c>
      <c r="F1762" s="289">
        <v>44621</v>
      </c>
      <c r="G1762" s="198">
        <v>2622137</v>
      </c>
      <c r="H1762" s="207">
        <v>2622137</v>
      </c>
      <c r="I1762" s="233"/>
      <c r="J1762" s="290" t="s">
        <v>82</v>
      </c>
      <c r="K1762" s="199" t="s">
        <v>21</v>
      </c>
      <c r="L1762" s="268"/>
      <c r="M1762" s="270"/>
      <c r="N1762" s="272"/>
    </row>
    <row r="1763" spans="2:14" ht="13.5" x14ac:dyDescent="0.25">
      <c r="B1763" s="122">
        <v>1746</v>
      </c>
      <c r="C1763" s="122" t="s">
        <v>55</v>
      </c>
      <c r="D1763" s="110" t="s">
        <v>71</v>
      </c>
      <c r="E1763" s="118">
        <v>44621</v>
      </c>
      <c r="F1763" s="289">
        <v>44621</v>
      </c>
      <c r="G1763" s="198">
        <v>701560</v>
      </c>
      <c r="H1763" s="207">
        <v>701560</v>
      </c>
      <c r="I1763" s="233"/>
      <c r="J1763" s="290" t="s">
        <v>82</v>
      </c>
      <c r="K1763" s="199" t="s">
        <v>21</v>
      </c>
      <c r="L1763" s="268"/>
      <c r="M1763" s="270"/>
      <c r="N1763" s="272"/>
    </row>
    <row r="1764" spans="2:14" ht="13.5" x14ac:dyDescent="0.25">
      <c r="B1764" s="122">
        <v>1747</v>
      </c>
      <c r="C1764" s="122" t="s">
        <v>55</v>
      </c>
      <c r="D1764" s="110" t="s">
        <v>71</v>
      </c>
      <c r="E1764" s="118">
        <v>44622</v>
      </c>
      <c r="F1764" s="289">
        <v>44622</v>
      </c>
      <c r="G1764" s="198">
        <v>177843549</v>
      </c>
      <c r="H1764" s="207">
        <v>177843549</v>
      </c>
      <c r="I1764" s="233"/>
      <c r="J1764" s="290" t="s">
        <v>82</v>
      </c>
      <c r="K1764" s="199" t="s">
        <v>21</v>
      </c>
      <c r="L1764" s="268"/>
      <c r="M1764" s="270"/>
      <c r="N1764" s="272"/>
    </row>
    <row r="1765" spans="2:14" ht="13.5" x14ac:dyDescent="0.25">
      <c r="B1765" s="122">
        <v>1748</v>
      </c>
      <c r="C1765" s="122" t="s">
        <v>55</v>
      </c>
      <c r="D1765" s="110" t="s">
        <v>71</v>
      </c>
      <c r="E1765" s="118">
        <v>44622</v>
      </c>
      <c r="F1765" s="289">
        <v>44622</v>
      </c>
      <c r="G1765" s="198">
        <v>8622382</v>
      </c>
      <c r="H1765" s="207">
        <v>8622382</v>
      </c>
      <c r="I1765" s="233"/>
      <c r="J1765" s="290" t="s">
        <v>82</v>
      </c>
      <c r="K1765" s="199" t="s">
        <v>21</v>
      </c>
      <c r="L1765" s="268"/>
      <c r="M1765" s="270"/>
      <c r="N1765" s="272"/>
    </row>
    <row r="1766" spans="2:14" ht="13.5" x14ac:dyDescent="0.25">
      <c r="B1766" s="122">
        <v>1749</v>
      </c>
      <c r="C1766" s="122" t="s">
        <v>55</v>
      </c>
      <c r="D1766" s="110" t="s">
        <v>71</v>
      </c>
      <c r="E1766" s="118">
        <v>44651</v>
      </c>
      <c r="F1766" s="289">
        <v>44651</v>
      </c>
      <c r="G1766" s="198">
        <v>275000</v>
      </c>
      <c r="H1766" s="207">
        <v>275000</v>
      </c>
      <c r="I1766" s="233"/>
      <c r="J1766" s="290" t="s">
        <v>82</v>
      </c>
      <c r="K1766" s="199" t="s">
        <v>21</v>
      </c>
      <c r="L1766" s="268"/>
      <c r="M1766" s="270"/>
      <c r="N1766" s="272"/>
    </row>
    <row r="1767" spans="2:14" ht="13.5" x14ac:dyDescent="0.25">
      <c r="B1767" s="122">
        <v>1750</v>
      </c>
      <c r="C1767" s="122" t="s">
        <v>55</v>
      </c>
      <c r="D1767" s="110" t="s">
        <v>71</v>
      </c>
      <c r="E1767" s="118">
        <v>44659</v>
      </c>
      <c r="F1767" s="289">
        <v>44659</v>
      </c>
      <c r="G1767" s="198">
        <v>2310710</v>
      </c>
      <c r="H1767" s="207">
        <v>2310710</v>
      </c>
      <c r="I1767" s="233"/>
      <c r="J1767" s="290" t="s">
        <v>82</v>
      </c>
      <c r="K1767" s="199" t="s">
        <v>21</v>
      </c>
      <c r="L1767" s="268"/>
      <c r="M1767" s="270"/>
      <c r="N1767" s="272"/>
    </row>
    <row r="1768" spans="2:14" ht="13.5" x14ac:dyDescent="0.25">
      <c r="B1768" s="122">
        <v>1751</v>
      </c>
      <c r="C1768" s="122" t="s">
        <v>55</v>
      </c>
      <c r="D1768" s="110" t="s">
        <v>71</v>
      </c>
      <c r="E1768" s="118">
        <v>44659</v>
      </c>
      <c r="F1768" s="289">
        <v>44659</v>
      </c>
      <c r="G1768" s="198">
        <v>136113832</v>
      </c>
      <c r="H1768" s="207">
        <v>136113832</v>
      </c>
      <c r="I1768" s="233"/>
      <c r="J1768" s="290" t="s">
        <v>82</v>
      </c>
      <c r="K1768" s="199" t="s">
        <v>21</v>
      </c>
      <c r="L1768" s="268"/>
      <c r="M1768" s="270"/>
      <c r="N1768" s="272"/>
    </row>
    <row r="1769" spans="2:14" ht="13.5" x14ac:dyDescent="0.25">
      <c r="B1769" s="122">
        <v>1752</v>
      </c>
      <c r="C1769" s="122" t="s">
        <v>55</v>
      </c>
      <c r="D1769" s="110" t="s">
        <v>71</v>
      </c>
      <c r="E1769" s="118">
        <v>44659</v>
      </c>
      <c r="F1769" s="289">
        <v>44659</v>
      </c>
      <c r="G1769" s="198">
        <v>7649926</v>
      </c>
      <c r="H1769" s="207">
        <v>7649926</v>
      </c>
      <c r="I1769" s="233"/>
      <c r="J1769" s="290" t="s">
        <v>82</v>
      </c>
      <c r="K1769" s="199" t="s">
        <v>21</v>
      </c>
      <c r="L1769" s="268"/>
      <c r="M1769" s="270"/>
      <c r="N1769" s="272"/>
    </row>
    <row r="1770" spans="2:14" ht="13.5" x14ac:dyDescent="0.25">
      <c r="B1770" s="122">
        <v>1753</v>
      </c>
      <c r="C1770" s="122" t="s">
        <v>55</v>
      </c>
      <c r="D1770" s="110" t="s">
        <v>71</v>
      </c>
      <c r="E1770" s="118">
        <v>44659</v>
      </c>
      <c r="F1770" s="289">
        <v>44659</v>
      </c>
      <c r="G1770" s="198">
        <v>177024390</v>
      </c>
      <c r="H1770" s="207">
        <v>177024390</v>
      </c>
      <c r="I1770" s="233"/>
      <c r="J1770" s="290" t="s">
        <v>82</v>
      </c>
      <c r="K1770" s="199" t="s">
        <v>21</v>
      </c>
      <c r="L1770" s="268"/>
      <c r="M1770" s="270"/>
      <c r="N1770" s="272"/>
    </row>
    <row r="1771" spans="2:14" ht="13.5" x14ac:dyDescent="0.25">
      <c r="B1771" s="122">
        <v>1754</v>
      </c>
      <c r="C1771" s="122" t="s">
        <v>55</v>
      </c>
      <c r="D1771" s="110" t="s">
        <v>71</v>
      </c>
      <c r="E1771" s="118">
        <v>44679</v>
      </c>
      <c r="F1771" s="289">
        <v>44679</v>
      </c>
      <c r="G1771" s="198">
        <v>22975610</v>
      </c>
      <c r="H1771" s="207">
        <v>22975610</v>
      </c>
      <c r="I1771" s="233"/>
      <c r="J1771" s="290" t="s">
        <v>82</v>
      </c>
      <c r="K1771" s="199" t="s">
        <v>21</v>
      </c>
      <c r="L1771" s="268"/>
      <c r="M1771" s="270"/>
      <c r="N1771" s="272"/>
    </row>
    <row r="1772" spans="2:14" ht="13.5" x14ac:dyDescent="0.25">
      <c r="B1772" s="122">
        <v>1755</v>
      </c>
      <c r="C1772" s="122" t="s">
        <v>55</v>
      </c>
      <c r="D1772" s="110" t="s">
        <v>71</v>
      </c>
      <c r="E1772" s="118">
        <v>44679</v>
      </c>
      <c r="F1772" s="289">
        <v>44679</v>
      </c>
      <c r="G1772" s="198">
        <v>121590670</v>
      </c>
      <c r="H1772" s="207">
        <v>121590670</v>
      </c>
      <c r="I1772" s="233"/>
      <c r="J1772" s="290" t="s">
        <v>82</v>
      </c>
      <c r="K1772" s="199" t="s">
        <v>21</v>
      </c>
      <c r="L1772" s="268"/>
      <c r="M1772" s="270"/>
      <c r="N1772" s="272"/>
    </row>
    <row r="1773" spans="2:14" ht="13.5" x14ac:dyDescent="0.25">
      <c r="B1773" s="122">
        <v>1756</v>
      </c>
      <c r="C1773" s="122" t="s">
        <v>55</v>
      </c>
      <c r="D1773" s="110" t="s">
        <v>71</v>
      </c>
      <c r="E1773" s="118">
        <v>44679</v>
      </c>
      <c r="F1773" s="289">
        <v>44679</v>
      </c>
      <c r="G1773" s="198">
        <v>6958713</v>
      </c>
      <c r="H1773" s="207">
        <v>6958713</v>
      </c>
      <c r="I1773" s="233"/>
      <c r="J1773" s="290" t="s">
        <v>82</v>
      </c>
      <c r="K1773" s="199" t="s">
        <v>21</v>
      </c>
      <c r="L1773" s="268"/>
      <c r="M1773" s="270"/>
      <c r="N1773" s="272"/>
    </row>
    <row r="1774" spans="2:14" ht="13.5" x14ac:dyDescent="0.25">
      <c r="B1774" s="122">
        <v>1757</v>
      </c>
      <c r="C1774" s="122" t="s">
        <v>55</v>
      </c>
      <c r="D1774" s="110" t="s">
        <v>71</v>
      </c>
      <c r="E1774" s="118">
        <v>44680</v>
      </c>
      <c r="F1774" s="289">
        <v>44680</v>
      </c>
      <c r="G1774" s="198">
        <v>3460800</v>
      </c>
      <c r="H1774" s="207">
        <v>3460800</v>
      </c>
      <c r="I1774" s="233"/>
      <c r="J1774" s="290" t="s">
        <v>82</v>
      </c>
      <c r="K1774" s="199" t="s">
        <v>21</v>
      </c>
      <c r="L1774" s="268"/>
      <c r="M1774" s="270"/>
      <c r="N1774" s="272"/>
    </row>
    <row r="1775" spans="2:14" ht="13.5" x14ac:dyDescent="0.25">
      <c r="B1775" s="122">
        <v>1758</v>
      </c>
      <c r="C1775" s="122" t="s">
        <v>55</v>
      </c>
      <c r="D1775" s="110" t="s">
        <v>71</v>
      </c>
      <c r="E1775" s="118">
        <v>44704</v>
      </c>
      <c r="F1775" s="289">
        <v>44704</v>
      </c>
      <c r="G1775" s="198">
        <v>67989817</v>
      </c>
      <c r="H1775" s="207">
        <v>67989817</v>
      </c>
      <c r="I1775" s="233"/>
      <c r="J1775" s="290" t="s">
        <v>82</v>
      </c>
      <c r="K1775" s="199" t="s">
        <v>21</v>
      </c>
      <c r="L1775" s="268"/>
      <c r="M1775" s="270"/>
      <c r="N1775" s="272"/>
    </row>
    <row r="1776" spans="2:14" ht="13.5" x14ac:dyDescent="0.25">
      <c r="B1776" s="122">
        <v>1759</v>
      </c>
      <c r="C1776" s="122" t="s">
        <v>55</v>
      </c>
      <c r="D1776" s="110" t="s">
        <v>71</v>
      </c>
      <c r="E1776" s="118">
        <v>44704</v>
      </c>
      <c r="F1776" s="289">
        <v>44704</v>
      </c>
      <c r="G1776" s="198">
        <v>50494880</v>
      </c>
      <c r="H1776" s="207">
        <v>50494880</v>
      </c>
      <c r="I1776" s="233"/>
      <c r="J1776" s="290" t="s">
        <v>82</v>
      </c>
      <c r="K1776" s="199" t="s">
        <v>21</v>
      </c>
      <c r="L1776" s="268"/>
      <c r="M1776" s="270"/>
      <c r="N1776" s="272"/>
    </row>
    <row r="1777" spans="2:14" ht="13.5" x14ac:dyDescent="0.25">
      <c r="B1777" s="122">
        <v>1760</v>
      </c>
      <c r="C1777" s="122" t="s">
        <v>55</v>
      </c>
      <c r="D1777" s="110" t="s">
        <v>71</v>
      </c>
      <c r="E1777" s="118">
        <v>44704</v>
      </c>
      <c r="F1777" s="289">
        <v>44704</v>
      </c>
      <c r="G1777" s="198">
        <v>16538822</v>
      </c>
      <c r="H1777" s="207">
        <v>16538822</v>
      </c>
      <c r="I1777" s="233"/>
      <c r="J1777" s="290" t="s">
        <v>82</v>
      </c>
      <c r="K1777" s="199" t="s">
        <v>21</v>
      </c>
      <c r="L1777" s="268"/>
      <c r="M1777" s="270"/>
      <c r="N1777" s="272"/>
    </row>
    <row r="1778" spans="2:14" ht="13.5" x14ac:dyDescent="0.25">
      <c r="B1778" s="122">
        <v>1761</v>
      </c>
      <c r="C1778" s="122" t="s">
        <v>55</v>
      </c>
      <c r="D1778" s="110" t="s">
        <v>71</v>
      </c>
      <c r="E1778" s="118">
        <v>44704</v>
      </c>
      <c r="F1778" s="289">
        <v>44704</v>
      </c>
      <c r="G1778" s="198">
        <v>8969785</v>
      </c>
      <c r="H1778" s="207">
        <v>8969785</v>
      </c>
      <c r="I1778" s="233"/>
      <c r="J1778" s="290" t="s">
        <v>82</v>
      </c>
      <c r="K1778" s="199" t="s">
        <v>21</v>
      </c>
      <c r="L1778" s="268"/>
      <c r="M1778" s="270"/>
      <c r="N1778" s="272"/>
    </row>
    <row r="1779" spans="2:14" ht="13.5" x14ac:dyDescent="0.25">
      <c r="B1779" s="122">
        <v>1762</v>
      </c>
      <c r="C1779" s="122" t="s">
        <v>55</v>
      </c>
      <c r="D1779" s="110" t="s">
        <v>71</v>
      </c>
      <c r="E1779" s="118">
        <v>44719</v>
      </c>
      <c r="F1779" s="289">
        <v>44719</v>
      </c>
      <c r="G1779" s="198">
        <v>4972065</v>
      </c>
      <c r="H1779" s="207">
        <v>4972065</v>
      </c>
      <c r="I1779" s="233"/>
      <c r="J1779" s="290" t="s">
        <v>82</v>
      </c>
      <c r="K1779" s="199" t="s">
        <v>21</v>
      </c>
      <c r="L1779" s="268"/>
      <c r="M1779" s="270"/>
      <c r="N1779" s="272"/>
    </row>
    <row r="1780" spans="2:14" ht="13.5" x14ac:dyDescent="0.25">
      <c r="B1780" s="122">
        <v>1763</v>
      </c>
      <c r="C1780" s="122" t="s">
        <v>55</v>
      </c>
      <c r="D1780" s="110" t="s">
        <v>71</v>
      </c>
      <c r="E1780" s="118">
        <v>44719</v>
      </c>
      <c r="F1780" s="289">
        <v>44719</v>
      </c>
      <c r="G1780" s="198">
        <v>3054217</v>
      </c>
      <c r="H1780" s="207">
        <v>3054217</v>
      </c>
      <c r="I1780" s="233"/>
      <c r="J1780" s="290" t="s">
        <v>82</v>
      </c>
      <c r="K1780" s="199" t="s">
        <v>21</v>
      </c>
      <c r="L1780" s="268"/>
      <c r="M1780" s="270"/>
      <c r="N1780" s="272"/>
    </row>
    <row r="1781" spans="2:14" ht="13.5" x14ac:dyDescent="0.25">
      <c r="B1781" s="122">
        <v>1764</v>
      </c>
      <c r="C1781" s="122" t="s">
        <v>55</v>
      </c>
      <c r="D1781" s="110" t="s">
        <v>71</v>
      </c>
      <c r="E1781" s="118">
        <v>44719</v>
      </c>
      <c r="F1781" s="289">
        <v>44719</v>
      </c>
      <c r="G1781" s="198">
        <v>11330000</v>
      </c>
      <c r="H1781" s="207">
        <v>11330000</v>
      </c>
      <c r="I1781" s="233"/>
      <c r="J1781" s="290" t="s">
        <v>82</v>
      </c>
      <c r="K1781" s="199" t="s">
        <v>21</v>
      </c>
      <c r="L1781" s="268"/>
      <c r="M1781" s="270"/>
      <c r="N1781" s="272"/>
    </row>
    <row r="1782" spans="2:14" ht="13.5" x14ac:dyDescent="0.25">
      <c r="B1782" s="122">
        <v>1765</v>
      </c>
      <c r="C1782" s="122" t="s">
        <v>55</v>
      </c>
      <c r="D1782" s="110" t="s">
        <v>71</v>
      </c>
      <c r="E1782" s="118">
        <v>44726</v>
      </c>
      <c r="F1782" s="289">
        <v>44726</v>
      </c>
      <c r="G1782" s="198">
        <v>2683991</v>
      </c>
      <c r="H1782" s="207">
        <v>2683991</v>
      </c>
      <c r="I1782" s="233"/>
      <c r="J1782" s="290" t="s">
        <v>82</v>
      </c>
      <c r="K1782" s="199" t="s">
        <v>21</v>
      </c>
      <c r="L1782" s="268"/>
      <c r="M1782" s="270"/>
      <c r="N1782" s="272"/>
    </row>
    <row r="1783" spans="2:14" ht="13.5" x14ac:dyDescent="0.25">
      <c r="B1783" s="122">
        <v>1766</v>
      </c>
      <c r="C1783" s="122" t="s">
        <v>55</v>
      </c>
      <c r="D1783" s="110" t="s">
        <v>71</v>
      </c>
      <c r="E1783" s="118">
        <v>44726</v>
      </c>
      <c r="F1783" s="289">
        <v>44726</v>
      </c>
      <c r="G1783" s="198">
        <v>113610016</v>
      </c>
      <c r="H1783" s="207">
        <v>113610016</v>
      </c>
      <c r="I1783" s="233"/>
      <c r="J1783" s="290" t="s">
        <v>82</v>
      </c>
      <c r="K1783" s="199" t="s">
        <v>21</v>
      </c>
      <c r="L1783" s="268"/>
      <c r="M1783" s="270"/>
      <c r="N1783" s="272"/>
    </row>
    <row r="1784" spans="2:14" ht="13.5" x14ac:dyDescent="0.25">
      <c r="B1784" s="122">
        <v>1767</v>
      </c>
      <c r="C1784" s="122" t="s">
        <v>55</v>
      </c>
      <c r="D1784" s="110" t="s">
        <v>71</v>
      </c>
      <c r="E1784" s="118">
        <v>44726</v>
      </c>
      <c r="F1784" s="289">
        <v>44726</v>
      </c>
      <c r="G1784" s="198">
        <v>84530353</v>
      </c>
      <c r="H1784" s="207">
        <v>84530353</v>
      </c>
      <c r="I1784" s="233"/>
      <c r="J1784" s="290" t="s">
        <v>82</v>
      </c>
      <c r="K1784" s="199" t="s">
        <v>21</v>
      </c>
      <c r="L1784" s="268"/>
      <c r="M1784" s="270"/>
      <c r="N1784" s="272"/>
    </row>
    <row r="1785" spans="2:14" ht="13.5" x14ac:dyDescent="0.25">
      <c r="B1785" s="122">
        <v>1768</v>
      </c>
      <c r="C1785" s="122" t="s">
        <v>55</v>
      </c>
      <c r="D1785" s="110" t="s">
        <v>71</v>
      </c>
      <c r="E1785" s="118">
        <v>44728</v>
      </c>
      <c r="F1785" s="289">
        <v>44728</v>
      </c>
      <c r="G1785" s="198">
        <v>3612141</v>
      </c>
      <c r="H1785" s="207">
        <v>3612141</v>
      </c>
      <c r="I1785" s="233"/>
      <c r="J1785" s="290" t="s">
        <v>82</v>
      </c>
      <c r="K1785" s="199" t="s">
        <v>21</v>
      </c>
      <c r="L1785" s="268"/>
      <c r="M1785" s="270"/>
      <c r="N1785" s="272"/>
    </row>
    <row r="1786" spans="2:14" ht="13.5" x14ac:dyDescent="0.25">
      <c r="B1786" s="122">
        <v>1769</v>
      </c>
      <c r="C1786" s="122" t="s">
        <v>55</v>
      </c>
      <c r="D1786" s="110" t="s">
        <v>71</v>
      </c>
      <c r="E1786" s="118">
        <v>44728</v>
      </c>
      <c r="F1786" s="289">
        <v>44728</v>
      </c>
      <c r="G1786" s="198">
        <v>557648</v>
      </c>
      <c r="H1786" s="207">
        <v>557648</v>
      </c>
      <c r="I1786" s="233"/>
      <c r="J1786" s="290" t="s">
        <v>82</v>
      </c>
      <c r="K1786" s="199" t="s">
        <v>21</v>
      </c>
      <c r="L1786" s="268"/>
      <c r="M1786" s="270"/>
      <c r="N1786" s="272"/>
    </row>
    <row r="1787" spans="2:14" ht="13.5" x14ac:dyDescent="0.25">
      <c r="B1787" s="122">
        <v>1770</v>
      </c>
      <c r="C1787" s="122" t="s">
        <v>55</v>
      </c>
      <c r="D1787" s="110" t="s">
        <v>71</v>
      </c>
      <c r="E1787" s="118">
        <v>44729</v>
      </c>
      <c r="F1787" s="289">
        <v>44729</v>
      </c>
      <c r="G1787" s="198">
        <v>86032420</v>
      </c>
      <c r="H1787" s="207">
        <v>86032420</v>
      </c>
      <c r="I1787" s="233"/>
      <c r="J1787" s="290" t="s">
        <v>82</v>
      </c>
      <c r="K1787" s="199" t="s">
        <v>21</v>
      </c>
      <c r="L1787" s="268"/>
      <c r="M1787" s="270"/>
      <c r="N1787" s="272"/>
    </row>
    <row r="1788" spans="2:14" ht="13.5" x14ac:dyDescent="0.25">
      <c r="B1788" s="122">
        <v>1771</v>
      </c>
      <c r="C1788" s="122" t="s">
        <v>55</v>
      </c>
      <c r="D1788" s="110" t="s">
        <v>71</v>
      </c>
      <c r="E1788" s="118">
        <v>44729</v>
      </c>
      <c r="F1788" s="289">
        <v>44729</v>
      </c>
      <c r="G1788" s="198">
        <v>40394633</v>
      </c>
      <c r="H1788" s="207">
        <v>40394633</v>
      </c>
      <c r="I1788" s="233"/>
      <c r="J1788" s="290" t="s">
        <v>82</v>
      </c>
      <c r="K1788" s="199" t="s">
        <v>21</v>
      </c>
      <c r="L1788" s="268"/>
      <c r="M1788" s="270"/>
      <c r="N1788" s="272"/>
    </row>
    <row r="1789" spans="2:14" ht="13.5" x14ac:dyDescent="0.25">
      <c r="B1789" s="122">
        <v>1772</v>
      </c>
      <c r="C1789" s="122" t="s">
        <v>55</v>
      </c>
      <c r="D1789" s="110" t="s">
        <v>71</v>
      </c>
      <c r="E1789" s="118">
        <v>44729</v>
      </c>
      <c r="F1789" s="289">
        <v>44729</v>
      </c>
      <c r="G1789" s="198">
        <v>39640354</v>
      </c>
      <c r="H1789" s="207">
        <v>39640354</v>
      </c>
      <c r="I1789" s="233"/>
      <c r="J1789" s="290" t="s">
        <v>82</v>
      </c>
      <c r="K1789" s="199" t="s">
        <v>21</v>
      </c>
      <c r="L1789" s="268"/>
      <c r="M1789" s="270"/>
      <c r="N1789" s="272"/>
    </row>
    <row r="1790" spans="2:14" ht="13.5" x14ac:dyDescent="0.25">
      <c r="B1790" s="122">
        <v>1773</v>
      </c>
      <c r="C1790" s="122" t="s">
        <v>55</v>
      </c>
      <c r="D1790" s="110" t="s">
        <v>71</v>
      </c>
      <c r="E1790" s="118">
        <v>44739</v>
      </c>
      <c r="F1790" s="289">
        <v>44739</v>
      </c>
      <c r="G1790" s="198">
        <v>1932518</v>
      </c>
      <c r="H1790" s="207">
        <v>1932518</v>
      </c>
      <c r="I1790" s="233"/>
      <c r="J1790" s="290" t="s">
        <v>82</v>
      </c>
      <c r="K1790" s="199" t="s">
        <v>21</v>
      </c>
      <c r="L1790" s="268"/>
      <c r="M1790" s="270"/>
      <c r="N1790" s="272"/>
    </row>
    <row r="1791" spans="2:14" ht="13.5" x14ac:dyDescent="0.25">
      <c r="B1791" s="122">
        <v>1774</v>
      </c>
      <c r="C1791" s="122" t="s">
        <v>55</v>
      </c>
      <c r="D1791" s="110" t="s">
        <v>71</v>
      </c>
      <c r="E1791" s="118">
        <v>44739</v>
      </c>
      <c r="F1791" s="289">
        <v>44739</v>
      </c>
      <c r="G1791" s="198">
        <v>2801068</v>
      </c>
      <c r="H1791" s="207">
        <v>2801068</v>
      </c>
      <c r="I1791" s="233"/>
      <c r="J1791" s="290" t="s">
        <v>82</v>
      </c>
      <c r="K1791" s="199" t="s">
        <v>21</v>
      </c>
      <c r="L1791" s="268"/>
      <c r="M1791" s="270"/>
      <c r="N1791" s="272"/>
    </row>
    <row r="1792" spans="2:14" ht="13.5" x14ac:dyDescent="0.25">
      <c r="B1792" s="122">
        <v>1775</v>
      </c>
      <c r="C1792" s="122" t="s">
        <v>55</v>
      </c>
      <c r="D1792" s="110" t="s">
        <v>71</v>
      </c>
      <c r="E1792" s="118">
        <v>44739</v>
      </c>
      <c r="F1792" s="289">
        <v>44739</v>
      </c>
      <c r="G1792" s="198">
        <v>2564437</v>
      </c>
      <c r="H1792" s="207">
        <v>2564437</v>
      </c>
      <c r="I1792" s="233"/>
      <c r="J1792" s="290" t="s">
        <v>82</v>
      </c>
      <c r="K1792" s="199" t="s">
        <v>21</v>
      </c>
      <c r="L1792" s="268"/>
      <c r="M1792" s="270"/>
      <c r="N1792" s="272"/>
    </row>
    <row r="1793" spans="2:14" ht="13.5" x14ac:dyDescent="0.25">
      <c r="B1793" s="122">
        <v>1776</v>
      </c>
      <c r="C1793" s="122" t="s">
        <v>55</v>
      </c>
      <c r="D1793" s="110" t="s">
        <v>71</v>
      </c>
      <c r="E1793" s="118">
        <v>44739</v>
      </c>
      <c r="F1793" s="289">
        <v>44739</v>
      </c>
      <c r="G1793" s="198">
        <v>117969415</v>
      </c>
      <c r="H1793" s="207">
        <v>117969415</v>
      </c>
      <c r="I1793" s="233"/>
      <c r="J1793" s="290" t="s">
        <v>82</v>
      </c>
      <c r="K1793" s="199" t="s">
        <v>21</v>
      </c>
      <c r="L1793" s="268"/>
      <c r="M1793" s="270"/>
      <c r="N1793" s="272"/>
    </row>
    <row r="1794" spans="2:14" ht="13.5" x14ac:dyDescent="0.25">
      <c r="B1794" s="122">
        <v>1777</v>
      </c>
      <c r="C1794" s="122" t="s">
        <v>55</v>
      </c>
      <c r="D1794" s="110" t="s">
        <v>71</v>
      </c>
      <c r="E1794" s="118">
        <v>44739</v>
      </c>
      <c r="F1794" s="289">
        <v>44739</v>
      </c>
      <c r="G1794" s="198">
        <v>259605367</v>
      </c>
      <c r="H1794" s="207">
        <v>259605367</v>
      </c>
      <c r="I1794" s="233"/>
      <c r="J1794" s="290" t="s">
        <v>82</v>
      </c>
      <c r="K1794" s="199" t="s">
        <v>21</v>
      </c>
      <c r="L1794" s="268"/>
      <c r="M1794" s="270"/>
      <c r="N1794" s="272"/>
    </row>
    <row r="1795" spans="2:14" ht="13.5" x14ac:dyDescent="0.25">
      <c r="B1795" s="122">
        <v>1778</v>
      </c>
      <c r="C1795" s="122" t="s">
        <v>55</v>
      </c>
      <c r="D1795" s="110" t="s">
        <v>71</v>
      </c>
      <c r="E1795" s="118">
        <v>44742</v>
      </c>
      <c r="F1795" s="289">
        <v>44742</v>
      </c>
      <c r="G1795" s="198">
        <v>187000</v>
      </c>
      <c r="H1795" s="207">
        <v>187000</v>
      </c>
      <c r="I1795" s="233"/>
      <c r="J1795" s="290" t="s">
        <v>82</v>
      </c>
      <c r="K1795" s="199" t="s">
        <v>21</v>
      </c>
      <c r="L1795" s="268"/>
      <c r="M1795" s="270"/>
      <c r="N1795" s="272"/>
    </row>
    <row r="1796" spans="2:14" ht="13.5" x14ac:dyDescent="0.25">
      <c r="B1796" s="122">
        <v>1779</v>
      </c>
      <c r="C1796" s="122" t="s">
        <v>55</v>
      </c>
      <c r="D1796" s="110" t="s">
        <v>71</v>
      </c>
      <c r="E1796" s="118">
        <v>44742</v>
      </c>
      <c r="F1796" s="289">
        <v>44742</v>
      </c>
      <c r="G1796" s="198">
        <v>187000</v>
      </c>
      <c r="H1796" s="207">
        <v>187000</v>
      </c>
      <c r="I1796" s="233"/>
      <c r="J1796" s="290" t="s">
        <v>82</v>
      </c>
      <c r="K1796" s="199" t="s">
        <v>21</v>
      </c>
      <c r="L1796" s="268"/>
      <c r="M1796" s="270"/>
      <c r="N1796" s="272"/>
    </row>
    <row r="1797" spans="2:14" ht="13.5" x14ac:dyDescent="0.25">
      <c r="B1797" s="122">
        <v>1780</v>
      </c>
      <c r="C1797" s="122" t="s">
        <v>55</v>
      </c>
      <c r="D1797" s="110" t="s">
        <v>71</v>
      </c>
      <c r="E1797" s="118">
        <v>44742</v>
      </c>
      <c r="F1797" s="289">
        <v>44742</v>
      </c>
      <c r="G1797" s="198">
        <v>187000</v>
      </c>
      <c r="H1797" s="207">
        <v>187000</v>
      </c>
      <c r="I1797" s="233"/>
      <c r="J1797" s="290" t="s">
        <v>82</v>
      </c>
      <c r="K1797" s="199" t="s">
        <v>21</v>
      </c>
      <c r="L1797" s="268"/>
      <c r="M1797" s="270"/>
      <c r="N1797" s="272"/>
    </row>
    <row r="1798" spans="2:14" ht="13.5" x14ac:dyDescent="0.25">
      <c r="B1798" s="122">
        <v>1781</v>
      </c>
      <c r="C1798" s="122" t="s">
        <v>55</v>
      </c>
      <c r="D1798" s="110" t="s">
        <v>71</v>
      </c>
      <c r="E1798" s="118">
        <v>44742</v>
      </c>
      <c r="F1798" s="289">
        <v>44742</v>
      </c>
      <c r="G1798" s="198">
        <v>187000</v>
      </c>
      <c r="H1798" s="207">
        <v>187000</v>
      </c>
      <c r="I1798" s="233"/>
      <c r="J1798" s="290" t="s">
        <v>82</v>
      </c>
      <c r="K1798" s="199" t="s">
        <v>21</v>
      </c>
      <c r="L1798" s="268"/>
      <c r="M1798" s="270"/>
      <c r="N1798" s="272"/>
    </row>
    <row r="1799" spans="2:14" ht="13.5" x14ac:dyDescent="0.25">
      <c r="B1799" s="122">
        <v>1782</v>
      </c>
      <c r="C1799" s="122" t="s">
        <v>55</v>
      </c>
      <c r="D1799" s="110" t="s">
        <v>71</v>
      </c>
      <c r="E1799" s="118">
        <v>44742</v>
      </c>
      <c r="F1799" s="289">
        <v>44742</v>
      </c>
      <c r="G1799" s="198">
        <v>352000</v>
      </c>
      <c r="H1799" s="207">
        <v>352000</v>
      </c>
      <c r="I1799" s="233"/>
      <c r="J1799" s="290" t="s">
        <v>82</v>
      </c>
      <c r="K1799" s="199" t="s">
        <v>21</v>
      </c>
      <c r="L1799" s="268"/>
      <c r="M1799" s="270"/>
      <c r="N1799" s="272"/>
    </row>
    <row r="1800" spans="2:14" ht="13.5" x14ac:dyDescent="0.25">
      <c r="B1800" s="122">
        <v>1783</v>
      </c>
      <c r="C1800" s="122" t="s">
        <v>55</v>
      </c>
      <c r="D1800" s="110" t="s">
        <v>71</v>
      </c>
      <c r="E1800" s="118">
        <v>44742</v>
      </c>
      <c r="F1800" s="289">
        <v>44742</v>
      </c>
      <c r="G1800" s="198">
        <v>352000</v>
      </c>
      <c r="H1800" s="207">
        <v>352000</v>
      </c>
      <c r="I1800" s="233"/>
      <c r="J1800" s="290" t="s">
        <v>82</v>
      </c>
      <c r="K1800" s="199" t="s">
        <v>21</v>
      </c>
      <c r="L1800" s="268"/>
      <c r="M1800" s="270"/>
      <c r="N1800" s="272"/>
    </row>
    <row r="1801" spans="2:14" ht="13.5" x14ac:dyDescent="0.25">
      <c r="B1801" s="122">
        <v>1784</v>
      </c>
      <c r="C1801" s="122" t="s">
        <v>55</v>
      </c>
      <c r="D1801" s="110" t="s">
        <v>71</v>
      </c>
      <c r="E1801" s="118">
        <v>44742</v>
      </c>
      <c r="F1801" s="289">
        <v>44742</v>
      </c>
      <c r="G1801" s="198">
        <v>187000</v>
      </c>
      <c r="H1801" s="207">
        <v>187000</v>
      </c>
      <c r="I1801" s="233"/>
      <c r="J1801" s="290" t="s">
        <v>82</v>
      </c>
      <c r="K1801" s="199" t="s">
        <v>21</v>
      </c>
      <c r="L1801" s="268"/>
      <c r="M1801" s="270"/>
      <c r="N1801" s="272"/>
    </row>
    <row r="1802" spans="2:14" ht="13.5" x14ac:dyDescent="0.25">
      <c r="B1802" s="122">
        <v>1785</v>
      </c>
      <c r="C1802" s="122" t="s">
        <v>55</v>
      </c>
      <c r="D1802" s="110" t="s">
        <v>71</v>
      </c>
      <c r="E1802" s="118">
        <v>44742</v>
      </c>
      <c r="F1802" s="289">
        <v>44742</v>
      </c>
      <c r="G1802" s="198">
        <v>187000</v>
      </c>
      <c r="H1802" s="207">
        <v>187000</v>
      </c>
      <c r="I1802" s="233"/>
      <c r="J1802" s="290" t="s">
        <v>82</v>
      </c>
      <c r="K1802" s="199" t="s">
        <v>21</v>
      </c>
      <c r="L1802" s="268"/>
      <c r="M1802" s="270"/>
      <c r="N1802" s="272"/>
    </row>
    <row r="1803" spans="2:14" ht="13.5" x14ac:dyDescent="0.25">
      <c r="B1803" s="122">
        <v>1786</v>
      </c>
      <c r="C1803" s="122" t="s">
        <v>55</v>
      </c>
      <c r="D1803" s="110" t="s">
        <v>71</v>
      </c>
      <c r="E1803" s="118">
        <v>44742</v>
      </c>
      <c r="F1803" s="289">
        <v>44742</v>
      </c>
      <c r="G1803" s="198">
        <v>352000</v>
      </c>
      <c r="H1803" s="207">
        <v>352000</v>
      </c>
      <c r="I1803" s="233"/>
      <c r="J1803" s="290" t="s">
        <v>82</v>
      </c>
      <c r="K1803" s="199" t="s">
        <v>21</v>
      </c>
      <c r="L1803" s="268"/>
      <c r="M1803" s="270"/>
      <c r="N1803" s="272"/>
    </row>
    <row r="1804" spans="2:14" ht="13.5" x14ac:dyDescent="0.25">
      <c r="B1804" s="122">
        <v>1787</v>
      </c>
      <c r="C1804" s="122" t="s">
        <v>55</v>
      </c>
      <c r="D1804" s="110" t="s">
        <v>71</v>
      </c>
      <c r="E1804" s="118">
        <v>44742</v>
      </c>
      <c r="F1804" s="289">
        <v>44742</v>
      </c>
      <c r="G1804" s="198">
        <v>187000</v>
      </c>
      <c r="H1804" s="207">
        <v>187000</v>
      </c>
      <c r="I1804" s="233"/>
      <c r="J1804" s="290" t="s">
        <v>82</v>
      </c>
      <c r="K1804" s="199" t="s">
        <v>21</v>
      </c>
      <c r="L1804" s="268"/>
      <c r="M1804" s="270"/>
      <c r="N1804" s="272"/>
    </row>
    <row r="1805" spans="2:14" ht="13.5" x14ac:dyDescent="0.25">
      <c r="B1805" s="122">
        <v>1788</v>
      </c>
      <c r="C1805" s="122" t="s">
        <v>55</v>
      </c>
      <c r="D1805" s="110" t="s">
        <v>71</v>
      </c>
      <c r="E1805" s="118">
        <v>44748</v>
      </c>
      <c r="F1805" s="289">
        <v>44748</v>
      </c>
      <c r="G1805" s="198">
        <v>10287447</v>
      </c>
      <c r="H1805" s="207">
        <v>10287447</v>
      </c>
      <c r="I1805" s="233"/>
      <c r="J1805" s="290" t="s">
        <v>82</v>
      </c>
      <c r="K1805" s="199" t="s">
        <v>21</v>
      </c>
      <c r="L1805" s="268"/>
      <c r="M1805" s="270"/>
      <c r="N1805" s="272"/>
    </row>
    <row r="1806" spans="2:14" ht="13.5" x14ac:dyDescent="0.25">
      <c r="B1806" s="122">
        <v>1789</v>
      </c>
      <c r="C1806" s="122" t="s">
        <v>55</v>
      </c>
      <c r="D1806" s="110" t="s">
        <v>71</v>
      </c>
      <c r="E1806" s="118">
        <v>44750</v>
      </c>
      <c r="F1806" s="289">
        <v>44750</v>
      </c>
      <c r="G1806" s="198">
        <v>5457977</v>
      </c>
      <c r="H1806" s="207">
        <v>5457977</v>
      </c>
      <c r="I1806" s="233"/>
      <c r="J1806" s="290" t="s">
        <v>82</v>
      </c>
      <c r="K1806" s="199" t="s">
        <v>21</v>
      </c>
      <c r="L1806" s="268"/>
      <c r="M1806" s="270"/>
      <c r="N1806" s="272"/>
    </row>
    <row r="1807" spans="2:14" ht="13.5" x14ac:dyDescent="0.25">
      <c r="B1807" s="122">
        <v>1790</v>
      </c>
      <c r="C1807" s="122" t="s">
        <v>55</v>
      </c>
      <c r="D1807" s="110" t="s">
        <v>71</v>
      </c>
      <c r="E1807" s="118">
        <v>44755</v>
      </c>
      <c r="F1807" s="289">
        <v>44755</v>
      </c>
      <c r="G1807" s="198">
        <v>275558511</v>
      </c>
      <c r="H1807" s="207">
        <v>275558511</v>
      </c>
      <c r="I1807" s="233"/>
      <c r="J1807" s="290" t="s">
        <v>82</v>
      </c>
      <c r="K1807" s="199" t="s">
        <v>21</v>
      </c>
      <c r="L1807" s="268"/>
      <c r="M1807" s="270"/>
      <c r="N1807" s="272"/>
    </row>
    <row r="1808" spans="2:14" ht="13.5" x14ac:dyDescent="0.25">
      <c r="B1808" s="122">
        <v>1791</v>
      </c>
      <c r="C1808" s="122" t="s">
        <v>55</v>
      </c>
      <c r="D1808" s="110" t="s">
        <v>71</v>
      </c>
      <c r="E1808" s="118">
        <v>44756</v>
      </c>
      <c r="F1808" s="289">
        <v>44756</v>
      </c>
      <c r="G1808" s="198">
        <v>7116568</v>
      </c>
      <c r="H1808" s="207">
        <v>7116568</v>
      </c>
      <c r="I1808" s="233"/>
      <c r="J1808" s="290" t="s">
        <v>82</v>
      </c>
      <c r="K1808" s="199" t="s">
        <v>21</v>
      </c>
      <c r="L1808" s="268"/>
      <c r="M1808" s="270"/>
      <c r="N1808" s="272"/>
    </row>
    <row r="1809" spans="2:14" ht="13.5" x14ac:dyDescent="0.25">
      <c r="B1809" s="122">
        <v>1792</v>
      </c>
      <c r="C1809" s="122" t="s">
        <v>55</v>
      </c>
      <c r="D1809" s="110" t="s">
        <v>71</v>
      </c>
      <c r="E1809" s="118">
        <v>44756</v>
      </c>
      <c r="F1809" s="289">
        <v>44756</v>
      </c>
      <c r="G1809" s="198">
        <v>4964500</v>
      </c>
      <c r="H1809" s="207">
        <v>4964500</v>
      </c>
      <c r="I1809" s="233"/>
      <c r="J1809" s="290" t="s">
        <v>82</v>
      </c>
      <c r="K1809" s="199" t="s">
        <v>21</v>
      </c>
      <c r="L1809" s="268"/>
      <c r="M1809" s="270"/>
      <c r="N1809" s="272"/>
    </row>
    <row r="1810" spans="2:14" ht="13.5" x14ac:dyDescent="0.25">
      <c r="B1810" s="122">
        <v>1793</v>
      </c>
      <c r="C1810" s="122" t="s">
        <v>55</v>
      </c>
      <c r="D1810" s="110" t="s">
        <v>71</v>
      </c>
      <c r="E1810" s="118">
        <v>44756</v>
      </c>
      <c r="F1810" s="289">
        <v>44756</v>
      </c>
      <c r="G1810" s="198">
        <v>9016394</v>
      </c>
      <c r="H1810" s="207">
        <v>9016394</v>
      </c>
      <c r="I1810" s="233"/>
      <c r="J1810" s="290" t="s">
        <v>82</v>
      </c>
      <c r="K1810" s="199" t="s">
        <v>21</v>
      </c>
      <c r="L1810" s="268"/>
      <c r="M1810" s="270"/>
      <c r="N1810" s="272"/>
    </row>
    <row r="1811" spans="2:14" ht="13.5" x14ac:dyDescent="0.25">
      <c r="B1811" s="122">
        <v>1794</v>
      </c>
      <c r="C1811" s="122" t="s">
        <v>55</v>
      </c>
      <c r="D1811" s="110" t="s">
        <v>71</v>
      </c>
      <c r="E1811" s="118">
        <v>44757</v>
      </c>
      <c r="F1811" s="289">
        <v>44757</v>
      </c>
      <c r="G1811" s="198">
        <v>4121858</v>
      </c>
      <c r="H1811" s="207">
        <v>4121858</v>
      </c>
      <c r="I1811" s="233"/>
      <c r="J1811" s="290" t="s">
        <v>82</v>
      </c>
      <c r="K1811" s="199" t="s">
        <v>21</v>
      </c>
      <c r="L1811" s="268"/>
      <c r="M1811" s="270"/>
      <c r="N1811" s="272"/>
    </row>
    <row r="1812" spans="2:14" ht="13.5" x14ac:dyDescent="0.25">
      <c r="B1812" s="122">
        <v>1795</v>
      </c>
      <c r="C1812" s="122" t="s">
        <v>55</v>
      </c>
      <c r="D1812" s="110" t="s">
        <v>71</v>
      </c>
      <c r="E1812" s="118">
        <v>44762</v>
      </c>
      <c r="F1812" s="289">
        <v>44762</v>
      </c>
      <c r="G1812" s="198">
        <v>3344027</v>
      </c>
      <c r="H1812" s="207">
        <v>3344027</v>
      </c>
      <c r="I1812" s="233"/>
      <c r="J1812" s="290" t="s">
        <v>82</v>
      </c>
      <c r="K1812" s="199" t="s">
        <v>21</v>
      </c>
      <c r="L1812" s="268"/>
      <c r="M1812" s="270"/>
      <c r="N1812" s="272"/>
    </row>
    <row r="1813" spans="2:14" ht="13.5" x14ac:dyDescent="0.25">
      <c r="B1813" s="122">
        <v>1796</v>
      </c>
      <c r="C1813" s="122" t="s">
        <v>55</v>
      </c>
      <c r="D1813" s="110" t="s">
        <v>71</v>
      </c>
      <c r="E1813" s="118">
        <v>44762</v>
      </c>
      <c r="F1813" s="289">
        <v>44762</v>
      </c>
      <c r="G1813" s="198">
        <v>260359646</v>
      </c>
      <c r="H1813" s="207">
        <v>260359646</v>
      </c>
      <c r="I1813" s="233"/>
      <c r="J1813" s="290" t="s">
        <v>82</v>
      </c>
      <c r="K1813" s="199" t="s">
        <v>21</v>
      </c>
      <c r="L1813" s="268"/>
      <c r="M1813" s="270"/>
      <c r="N1813" s="272"/>
    </row>
    <row r="1814" spans="2:14" ht="13.5" x14ac:dyDescent="0.25">
      <c r="B1814" s="122">
        <v>1797</v>
      </c>
      <c r="C1814" s="122" t="s">
        <v>55</v>
      </c>
      <c r="D1814" s="110" t="s">
        <v>71</v>
      </c>
      <c r="E1814" s="118">
        <v>44768</v>
      </c>
      <c r="F1814" s="289">
        <v>44768</v>
      </c>
      <c r="G1814" s="198">
        <v>3993443</v>
      </c>
      <c r="H1814" s="207">
        <v>3993443</v>
      </c>
      <c r="I1814" s="233"/>
      <c r="J1814" s="290" t="s">
        <v>82</v>
      </c>
      <c r="K1814" s="199" t="s">
        <v>21</v>
      </c>
      <c r="L1814" s="268"/>
      <c r="M1814" s="270"/>
      <c r="N1814" s="272"/>
    </row>
    <row r="1815" spans="2:14" ht="13.5" x14ac:dyDescent="0.25">
      <c r="B1815" s="122">
        <v>1798</v>
      </c>
      <c r="C1815" s="122" t="s">
        <v>55</v>
      </c>
      <c r="D1815" s="110" t="s">
        <v>71</v>
      </c>
      <c r="E1815" s="118">
        <v>44769</v>
      </c>
      <c r="F1815" s="289">
        <v>44769</v>
      </c>
      <c r="G1815" s="198">
        <v>1484814</v>
      </c>
      <c r="H1815" s="207">
        <v>1484814</v>
      </c>
      <c r="I1815" s="233"/>
      <c r="J1815" s="290" t="s">
        <v>82</v>
      </c>
      <c r="K1815" s="199" t="s">
        <v>21</v>
      </c>
      <c r="L1815" s="268"/>
      <c r="M1815" s="270"/>
      <c r="N1815" s="272"/>
    </row>
    <row r="1816" spans="2:14" ht="13.5" x14ac:dyDescent="0.25">
      <c r="B1816" s="122">
        <v>1799</v>
      </c>
      <c r="C1816" s="122" t="s">
        <v>55</v>
      </c>
      <c r="D1816" s="110" t="s">
        <v>71</v>
      </c>
      <c r="E1816" s="118">
        <v>44769</v>
      </c>
      <c r="F1816" s="289">
        <v>44769</v>
      </c>
      <c r="G1816" s="198">
        <v>1093151</v>
      </c>
      <c r="H1816" s="207">
        <v>1093151</v>
      </c>
      <c r="I1816" s="233"/>
      <c r="J1816" s="290" t="s">
        <v>82</v>
      </c>
      <c r="K1816" s="199" t="s">
        <v>21</v>
      </c>
      <c r="L1816" s="268"/>
      <c r="M1816" s="270"/>
      <c r="N1816" s="272"/>
    </row>
    <row r="1817" spans="2:14" ht="13.5" x14ac:dyDescent="0.25">
      <c r="B1817" s="122">
        <v>1800</v>
      </c>
      <c r="C1817" s="122" t="s">
        <v>55</v>
      </c>
      <c r="D1817" s="110" t="s">
        <v>71</v>
      </c>
      <c r="E1817" s="118">
        <v>44769</v>
      </c>
      <c r="F1817" s="289">
        <v>44769</v>
      </c>
      <c r="G1817" s="198">
        <v>3472305</v>
      </c>
      <c r="H1817" s="207">
        <v>3472305</v>
      </c>
      <c r="I1817" s="233"/>
      <c r="J1817" s="290" t="s">
        <v>82</v>
      </c>
      <c r="K1817" s="199" t="s">
        <v>21</v>
      </c>
      <c r="L1817" s="268"/>
      <c r="M1817" s="270"/>
      <c r="N1817" s="272"/>
    </row>
    <row r="1818" spans="2:14" ht="13.5" x14ac:dyDescent="0.25">
      <c r="B1818" s="122">
        <v>1801</v>
      </c>
      <c r="C1818" s="122" t="s">
        <v>55</v>
      </c>
      <c r="D1818" s="110" t="s">
        <v>71</v>
      </c>
      <c r="E1818" s="118">
        <v>44770</v>
      </c>
      <c r="F1818" s="289">
        <v>44770</v>
      </c>
      <c r="G1818" s="198">
        <v>3340861</v>
      </c>
      <c r="H1818" s="207">
        <v>3340861</v>
      </c>
      <c r="I1818" s="233"/>
      <c r="J1818" s="290" t="s">
        <v>82</v>
      </c>
      <c r="K1818" s="199" t="s">
        <v>21</v>
      </c>
      <c r="L1818" s="268"/>
      <c r="M1818" s="270"/>
      <c r="N1818" s="272"/>
    </row>
    <row r="1819" spans="2:14" ht="13.5" x14ac:dyDescent="0.25">
      <c r="B1819" s="122">
        <v>1802</v>
      </c>
      <c r="C1819" s="122" t="s">
        <v>55</v>
      </c>
      <c r="D1819" s="110" t="s">
        <v>71</v>
      </c>
      <c r="E1819" s="118">
        <v>44770</v>
      </c>
      <c r="F1819" s="289">
        <v>44770</v>
      </c>
      <c r="G1819" s="198">
        <v>3683144</v>
      </c>
      <c r="H1819" s="207">
        <v>3683144</v>
      </c>
      <c r="I1819" s="233"/>
      <c r="J1819" s="290" t="s">
        <v>82</v>
      </c>
      <c r="K1819" s="199" t="s">
        <v>21</v>
      </c>
      <c r="L1819" s="268"/>
      <c r="M1819" s="270"/>
      <c r="N1819" s="272"/>
    </row>
    <row r="1820" spans="2:14" ht="13.5" x14ac:dyDescent="0.25">
      <c r="B1820" s="122">
        <v>1803</v>
      </c>
      <c r="C1820" s="122" t="s">
        <v>55</v>
      </c>
      <c r="D1820" s="110" t="s">
        <v>71</v>
      </c>
      <c r="E1820" s="118">
        <v>44770</v>
      </c>
      <c r="F1820" s="289">
        <v>44770</v>
      </c>
      <c r="G1820" s="198">
        <v>2370584</v>
      </c>
      <c r="H1820" s="207">
        <v>2370584</v>
      </c>
      <c r="I1820" s="233"/>
      <c r="J1820" s="290" t="s">
        <v>82</v>
      </c>
      <c r="K1820" s="199" t="s">
        <v>21</v>
      </c>
      <c r="L1820" s="268"/>
      <c r="M1820" s="270"/>
      <c r="N1820" s="272"/>
    </row>
    <row r="1821" spans="2:14" ht="13.5" x14ac:dyDescent="0.25">
      <c r="B1821" s="122">
        <v>1804</v>
      </c>
      <c r="C1821" s="122" t="s">
        <v>55</v>
      </c>
      <c r="D1821" s="110" t="s">
        <v>71</v>
      </c>
      <c r="E1821" s="118">
        <v>44770</v>
      </c>
      <c r="F1821" s="289">
        <v>44770</v>
      </c>
      <c r="G1821" s="198">
        <v>1181269</v>
      </c>
      <c r="H1821" s="207">
        <v>1181269</v>
      </c>
      <c r="I1821" s="233"/>
      <c r="J1821" s="290" t="s">
        <v>82</v>
      </c>
      <c r="K1821" s="199" t="s">
        <v>21</v>
      </c>
      <c r="L1821" s="268"/>
      <c r="M1821" s="270"/>
      <c r="N1821" s="272"/>
    </row>
    <row r="1822" spans="2:14" ht="13.5" x14ac:dyDescent="0.25">
      <c r="B1822" s="122">
        <v>1805</v>
      </c>
      <c r="C1822" s="122" t="s">
        <v>55</v>
      </c>
      <c r="D1822" s="110" t="s">
        <v>71</v>
      </c>
      <c r="E1822" s="118">
        <v>44771</v>
      </c>
      <c r="F1822" s="289">
        <v>44771</v>
      </c>
      <c r="G1822" s="198">
        <v>7168271</v>
      </c>
      <c r="H1822" s="207">
        <v>7168271</v>
      </c>
      <c r="I1822" s="233"/>
      <c r="J1822" s="290" t="s">
        <v>82</v>
      </c>
      <c r="K1822" s="199" t="s">
        <v>21</v>
      </c>
      <c r="L1822" s="268"/>
      <c r="M1822" s="270"/>
      <c r="N1822" s="272"/>
    </row>
    <row r="1823" spans="2:14" ht="13.5" x14ac:dyDescent="0.25">
      <c r="B1823" s="122">
        <v>1806</v>
      </c>
      <c r="C1823" s="122" t="s">
        <v>55</v>
      </c>
      <c r="D1823" s="110" t="s">
        <v>71</v>
      </c>
      <c r="E1823" s="118">
        <v>44771</v>
      </c>
      <c r="F1823" s="289">
        <v>44771</v>
      </c>
      <c r="G1823" s="198">
        <v>2246579</v>
      </c>
      <c r="H1823" s="207">
        <v>2246579</v>
      </c>
      <c r="I1823" s="233"/>
      <c r="J1823" s="290" t="s">
        <v>82</v>
      </c>
      <c r="K1823" s="199" t="s">
        <v>21</v>
      </c>
      <c r="L1823" s="268"/>
      <c r="M1823" s="270"/>
      <c r="N1823" s="272"/>
    </row>
    <row r="1824" spans="2:14" ht="13.5" x14ac:dyDescent="0.25">
      <c r="B1824" s="122">
        <v>1807</v>
      </c>
      <c r="C1824" s="122" t="s">
        <v>55</v>
      </c>
      <c r="D1824" s="110" t="s">
        <v>71</v>
      </c>
      <c r="E1824" s="118">
        <v>44771</v>
      </c>
      <c r="F1824" s="289">
        <v>44771</v>
      </c>
      <c r="G1824" s="198">
        <v>9205579</v>
      </c>
      <c r="H1824" s="207">
        <v>9205579</v>
      </c>
      <c r="I1824" s="233"/>
      <c r="J1824" s="290" t="s">
        <v>82</v>
      </c>
      <c r="K1824" s="199" t="s">
        <v>21</v>
      </c>
      <c r="L1824" s="268"/>
      <c r="M1824" s="270"/>
      <c r="N1824" s="272"/>
    </row>
    <row r="1825" spans="2:14" ht="13.5" x14ac:dyDescent="0.25">
      <c r="B1825" s="122">
        <v>1808</v>
      </c>
      <c r="C1825" s="122" t="s">
        <v>55</v>
      </c>
      <c r="D1825" s="110" t="s">
        <v>71</v>
      </c>
      <c r="E1825" s="118">
        <v>44764</v>
      </c>
      <c r="F1825" s="289">
        <v>44764</v>
      </c>
      <c r="G1825" s="198">
        <v>-300000000</v>
      </c>
      <c r="H1825" s="207">
        <v>-300000000</v>
      </c>
      <c r="I1825" s="233"/>
      <c r="J1825" s="290" t="s">
        <v>82</v>
      </c>
      <c r="K1825" s="199" t="s">
        <v>21</v>
      </c>
      <c r="L1825" s="268"/>
      <c r="M1825" s="270"/>
      <c r="N1825" s="272"/>
    </row>
    <row r="1826" spans="2:14" ht="13.5" x14ac:dyDescent="0.25">
      <c r="B1826" s="122">
        <v>1809</v>
      </c>
      <c r="C1826" s="122" t="s">
        <v>55</v>
      </c>
      <c r="D1826" s="110" t="s">
        <v>71</v>
      </c>
      <c r="E1826" s="118">
        <v>44781</v>
      </c>
      <c r="F1826" s="289">
        <v>44781</v>
      </c>
      <c r="G1826" s="198">
        <v>3090000</v>
      </c>
      <c r="H1826" s="207">
        <v>3090000</v>
      </c>
      <c r="I1826" s="233"/>
      <c r="J1826" s="290" t="s">
        <v>82</v>
      </c>
      <c r="K1826" s="199" t="s">
        <v>21</v>
      </c>
      <c r="L1826" s="268"/>
      <c r="M1826" s="270"/>
      <c r="N1826" s="272"/>
    </row>
    <row r="1827" spans="2:14" ht="13.5" x14ac:dyDescent="0.25">
      <c r="B1827" s="122">
        <v>1810</v>
      </c>
      <c r="C1827" s="122" t="s">
        <v>55</v>
      </c>
      <c r="D1827" s="110" t="s">
        <v>71</v>
      </c>
      <c r="E1827" s="118">
        <v>44781</v>
      </c>
      <c r="F1827" s="289">
        <v>44781</v>
      </c>
      <c r="G1827" s="198">
        <v>140400567</v>
      </c>
      <c r="H1827" s="207">
        <v>140400567</v>
      </c>
      <c r="I1827" s="233"/>
      <c r="J1827" s="290" t="s">
        <v>82</v>
      </c>
      <c r="K1827" s="199" t="s">
        <v>21</v>
      </c>
      <c r="L1827" s="268"/>
      <c r="M1827" s="270"/>
      <c r="N1827" s="272"/>
    </row>
    <row r="1828" spans="2:14" ht="13.5" x14ac:dyDescent="0.25">
      <c r="B1828" s="122">
        <v>1811</v>
      </c>
      <c r="C1828" s="122" t="s">
        <v>55</v>
      </c>
      <c r="D1828" s="110" t="s">
        <v>71</v>
      </c>
      <c r="E1828" s="118">
        <v>44782</v>
      </c>
      <c r="F1828" s="289">
        <v>44782</v>
      </c>
      <c r="G1828" s="198">
        <v>122077778</v>
      </c>
      <c r="H1828" s="207">
        <v>122077778</v>
      </c>
      <c r="I1828" s="233"/>
      <c r="J1828" s="290" t="s">
        <v>82</v>
      </c>
      <c r="K1828" s="199" t="s">
        <v>21</v>
      </c>
      <c r="L1828" s="268"/>
      <c r="M1828" s="270"/>
      <c r="N1828" s="272"/>
    </row>
    <row r="1829" spans="2:14" ht="13.5" x14ac:dyDescent="0.25">
      <c r="B1829" s="122">
        <v>1812</v>
      </c>
      <c r="C1829" s="122" t="s">
        <v>55</v>
      </c>
      <c r="D1829" s="110" t="s">
        <v>71</v>
      </c>
      <c r="E1829" s="118">
        <v>44784</v>
      </c>
      <c r="F1829" s="289">
        <v>44784</v>
      </c>
      <c r="G1829" s="198">
        <v>7447517</v>
      </c>
      <c r="H1829" s="207">
        <v>7447517</v>
      </c>
      <c r="I1829" s="233"/>
      <c r="J1829" s="290" t="s">
        <v>82</v>
      </c>
      <c r="K1829" s="199" t="s">
        <v>21</v>
      </c>
      <c r="L1829" s="268"/>
      <c r="M1829" s="270"/>
      <c r="N1829" s="272"/>
    </row>
    <row r="1830" spans="2:14" ht="13.5" x14ac:dyDescent="0.25">
      <c r="B1830" s="122">
        <v>1813</v>
      </c>
      <c r="C1830" s="122" t="s">
        <v>55</v>
      </c>
      <c r="D1830" s="110" t="s">
        <v>71</v>
      </c>
      <c r="E1830" s="118">
        <v>44785</v>
      </c>
      <c r="F1830" s="289">
        <v>44785</v>
      </c>
      <c r="G1830" s="198">
        <v>5298517</v>
      </c>
      <c r="H1830" s="207">
        <v>5298517</v>
      </c>
      <c r="I1830" s="233"/>
      <c r="J1830" s="290" t="s">
        <v>82</v>
      </c>
      <c r="K1830" s="199" t="s">
        <v>21</v>
      </c>
      <c r="L1830" s="268"/>
      <c r="M1830" s="270"/>
      <c r="N1830" s="272"/>
    </row>
    <row r="1831" spans="2:14" ht="13.5" x14ac:dyDescent="0.25">
      <c r="B1831" s="122">
        <v>1814</v>
      </c>
      <c r="C1831" s="122" t="s">
        <v>55</v>
      </c>
      <c r="D1831" s="110" t="s">
        <v>71</v>
      </c>
      <c r="E1831" s="118">
        <v>44789</v>
      </c>
      <c r="F1831" s="289">
        <v>44789</v>
      </c>
      <c r="G1831" s="198">
        <v>13787757</v>
      </c>
      <c r="H1831" s="207">
        <v>13787757</v>
      </c>
      <c r="I1831" s="233"/>
      <c r="J1831" s="290" t="s">
        <v>82</v>
      </c>
      <c r="K1831" s="199" t="s">
        <v>21</v>
      </c>
      <c r="L1831" s="268"/>
      <c r="M1831" s="270"/>
      <c r="N1831" s="272"/>
    </row>
    <row r="1832" spans="2:14" ht="13.5" x14ac:dyDescent="0.25">
      <c r="B1832" s="122">
        <v>1815</v>
      </c>
      <c r="C1832" s="122" t="s">
        <v>55</v>
      </c>
      <c r="D1832" s="110" t="s">
        <v>71</v>
      </c>
      <c r="E1832" s="118">
        <v>44789</v>
      </c>
      <c r="F1832" s="289">
        <v>44789</v>
      </c>
      <c r="G1832" s="198">
        <v>93879778</v>
      </c>
      <c r="H1832" s="207">
        <v>93879778</v>
      </c>
      <c r="I1832" s="233"/>
      <c r="J1832" s="290" t="s">
        <v>82</v>
      </c>
      <c r="K1832" s="199" t="s">
        <v>21</v>
      </c>
      <c r="L1832" s="268"/>
      <c r="M1832" s="270"/>
      <c r="N1832" s="272"/>
    </row>
    <row r="1833" spans="2:14" ht="13.5" x14ac:dyDescent="0.25">
      <c r="B1833" s="122">
        <v>1816</v>
      </c>
      <c r="C1833" s="122" t="s">
        <v>55</v>
      </c>
      <c r="D1833" s="110" t="s">
        <v>71</v>
      </c>
      <c r="E1833" s="118">
        <v>44789</v>
      </c>
      <c r="F1833" s="289">
        <v>44789</v>
      </c>
      <c r="G1833" s="198">
        <v>195252042</v>
      </c>
      <c r="H1833" s="207">
        <v>195252042</v>
      </c>
      <c r="I1833" s="233"/>
      <c r="J1833" s="290" t="s">
        <v>82</v>
      </c>
      <c r="K1833" s="199" t="s">
        <v>21</v>
      </c>
      <c r="L1833" s="268"/>
      <c r="M1833" s="270"/>
      <c r="N1833" s="272"/>
    </row>
    <row r="1834" spans="2:14" ht="13.5" x14ac:dyDescent="0.25">
      <c r="B1834" s="122">
        <v>1817</v>
      </c>
      <c r="C1834" s="122" t="s">
        <v>55</v>
      </c>
      <c r="D1834" s="110" t="s">
        <v>71</v>
      </c>
      <c r="E1834" s="118">
        <v>44789</v>
      </c>
      <c r="F1834" s="289">
        <v>44789</v>
      </c>
      <c r="G1834" s="198">
        <v>9259404</v>
      </c>
      <c r="H1834" s="207">
        <v>9259404</v>
      </c>
      <c r="I1834" s="233"/>
      <c r="J1834" s="290" t="s">
        <v>82</v>
      </c>
      <c r="K1834" s="199" t="s">
        <v>21</v>
      </c>
      <c r="L1834" s="268"/>
      <c r="M1834" s="270"/>
      <c r="N1834" s="272"/>
    </row>
    <row r="1835" spans="2:14" ht="13.5" x14ac:dyDescent="0.25">
      <c r="B1835" s="122">
        <v>1818</v>
      </c>
      <c r="C1835" s="122" t="s">
        <v>55</v>
      </c>
      <c r="D1835" s="110" t="s">
        <v>71</v>
      </c>
      <c r="E1835" s="118">
        <v>44790</v>
      </c>
      <c r="F1835" s="289">
        <v>44790</v>
      </c>
      <c r="G1835" s="198">
        <v>15120204</v>
      </c>
      <c r="H1835" s="207">
        <v>15120204</v>
      </c>
      <c r="I1835" s="233"/>
      <c r="J1835" s="290" t="s">
        <v>82</v>
      </c>
      <c r="K1835" s="199" t="s">
        <v>21</v>
      </c>
      <c r="L1835" s="268"/>
      <c r="M1835" s="270"/>
      <c r="N1835" s="272"/>
    </row>
    <row r="1836" spans="2:14" ht="13.5" x14ac:dyDescent="0.25">
      <c r="B1836" s="122">
        <v>1819</v>
      </c>
      <c r="C1836" s="122" t="s">
        <v>55</v>
      </c>
      <c r="D1836" s="110" t="s">
        <v>71</v>
      </c>
      <c r="E1836" s="118">
        <v>44790</v>
      </c>
      <c r="F1836" s="289">
        <v>44790</v>
      </c>
      <c r="G1836" s="198">
        <v>5368732</v>
      </c>
      <c r="H1836" s="207">
        <v>5368732</v>
      </c>
      <c r="I1836" s="233"/>
      <c r="J1836" s="290" t="s">
        <v>82</v>
      </c>
      <c r="K1836" s="199" t="s">
        <v>21</v>
      </c>
      <c r="L1836" s="268"/>
      <c r="M1836" s="270"/>
      <c r="N1836" s="272"/>
    </row>
    <row r="1837" spans="2:14" ht="13.5" x14ac:dyDescent="0.25">
      <c r="B1837" s="122">
        <v>1820</v>
      </c>
      <c r="C1837" s="122" t="s">
        <v>55</v>
      </c>
      <c r="D1837" s="110" t="s">
        <v>71</v>
      </c>
      <c r="E1837" s="118">
        <v>44790</v>
      </c>
      <c r="F1837" s="289">
        <v>44790</v>
      </c>
      <c r="G1837" s="198">
        <v>8759733</v>
      </c>
      <c r="H1837" s="207">
        <v>8759733</v>
      </c>
      <c r="I1837" s="233"/>
      <c r="J1837" s="290" t="s">
        <v>82</v>
      </c>
      <c r="K1837" s="199" t="s">
        <v>21</v>
      </c>
      <c r="L1837" s="268"/>
      <c r="M1837" s="270"/>
      <c r="N1837" s="272"/>
    </row>
    <row r="1838" spans="2:14" ht="13.5" x14ac:dyDescent="0.25">
      <c r="B1838" s="122">
        <v>1821</v>
      </c>
      <c r="C1838" s="122" t="s">
        <v>55</v>
      </c>
      <c r="D1838" s="110" t="s">
        <v>71</v>
      </c>
      <c r="E1838" s="118">
        <v>44790</v>
      </c>
      <c r="F1838" s="289">
        <v>44790</v>
      </c>
      <c r="G1838" s="198">
        <v>9294226</v>
      </c>
      <c r="H1838" s="207">
        <v>9294226</v>
      </c>
      <c r="I1838" s="233"/>
      <c r="J1838" s="290" t="s">
        <v>82</v>
      </c>
      <c r="K1838" s="199" t="s">
        <v>21</v>
      </c>
      <c r="L1838" s="268"/>
      <c r="M1838" s="270"/>
      <c r="N1838" s="272"/>
    </row>
    <row r="1839" spans="2:14" ht="13.5" x14ac:dyDescent="0.25">
      <c r="B1839" s="122">
        <v>1822</v>
      </c>
      <c r="C1839" s="122" t="s">
        <v>55</v>
      </c>
      <c r="D1839" s="110" t="s">
        <v>71</v>
      </c>
      <c r="E1839" s="118">
        <v>44790</v>
      </c>
      <c r="F1839" s="289">
        <v>44790</v>
      </c>
      <c r="G1839" s="198">
        <v>6147943</v>
      </c>
      <c r="H1839" s="207">
        <v>6147943</v>
      </c>
      <c r="I1839" s="233"/>
      <c r="J1839" s="290" t="s">
        <v>82</v>
      </c>
      <c r="K1839" s="199" t="s">
        <v>21</v>
      </c>
      <c r="L1839" s="268"/>
      <c r="M1839" s="270"/>
      <c r="N1839" s="272"/>
    </row>
    <row r="1840" spans="2:14" ht="13.5" x14ac:dyDescent="0.25">
      <c r="B1840" s="122">
        <v>1823</v>
      </c>
      <c r="C1840" s="122" t="s">
        <v>55</v>
      </c>
      <c r="D1840" s="110" t="s">
        <v>71</v>
      </c>
      <c r="E1840" s="118">
        <v>44791</v>
      </c>
      <c r="F1840" s="289">
        <v>44791</v>
      </c>
      <c r="G1840" s="198">
        <v>5452390</v>
      </c>
      <c r="H1840" s="207">
        <v>5452390</v>
      </c>
      <c r="I1840" s="233"/>
      <c r="J1840" s="290" t="s">
        <v>82</v>
      </c>
      <c r="K1840" s="199" t="s">
        <v>21</v>
      </c>
      <c r="L1840" s="268"/>
      <c r="M1840" s="270"/>
      <c r="N1840" s="272"/>
    </row>
    <row r="1841" spans="2:14" ht="13.5" x14ac:dyDescent="0.25">
      <c r="B1841" s="122">
        <v>1824</v>
      </c>
      <c r="C1841" s="122" t="s">
        <v>55</v>
      </c>
      <c r="D1841" s="110" t="s">
        <v>71</v>
      </c>
      <c r="E1841" s="118">
        <v>44791</v>
      </c>
      <c r="F1841" s="289">
        <v>44791</v>
      </c>
      <c r="G1841" s="198">
        <v>4684038</v>
      </c>
      <c r="H1841" s="207">
        <v>4684038</v>
      </c>
      <c r="I1841" s="233"/>
      <c r="J1841" s="290" t="s">
        <v>82</v>
      </c>
      <c r="K1841" s="199" t="s">
        <v>21</v>
      </c>
      <c r="L1841" s="268"/>
      <c r="M1841" s="270"/>
      <c r="N1841" s="272"/>
    </row>
    <row r="1842" spans="2:14" ht="13.5" x14ac:dyDescent="0.25">
      <c r="B1842" s="122">
        <v>1825</v>
      </c>
      <c r="C1842" s="122" t="s">
        <v>55</v>
      </c>
      <c r="D1842" s="110" t="s">
        <v>71</v>
      </c>
      <c r="E1842" s="118">
        <v>44791</v>
      </c>
      <c r="F1842" s="289">
        <v>44791</v>
      </c>
      <c r="G1842" s="198">
        <v>7114172</v>
      </c>
      <c r="H1842" s="207">
        <v>7114172</v>
      </c>
      <c r="I1842" s="233"/>
      <c r="J1842" s="290" t="s">
        <v>82</v>
      </c>
      <c r="K1842" s="199" t="s">
        <v>21</v>
      </c>
      <c r="L1842" s="268"/>
      <c r="M1842" s="270"/>
      <c r="N1842" s="272"/>
    </row>
    <row r="1843" spans="2:14" ht="13.5" x14ac:dyDescent="0.25">
      <c r="B1843" s="122">
        <v>1826</v>
      </c>
      <c r="C1843" s="122" t="s">
        <v>55</v>
      </c>
      <c r="D1843" s="110" t="s">
        <v>71</v>
      </c>
      <c r="E1843" s="118">
        <v>44791</v>
      </c>
      <c r="F1843" s="289">
        <v>44791</v>
      </c>
      <c r="G1843" s="198">
        <v>6269764</v>
      </c>
      <c r="H1843" s="207">
        <v>6269764</v>
      </c>
      <c r="I1843" s="233"/>
      <c r="J1843" s="290" t="s">
        <v>82</v>
      </c>
      <c r="K1843" s="199" t="s">
        <v>21</v>
      </c>
      <c r="L1843" s="268"/>
      <c r="M1843" s="270"/>
      <c r="N1843" s="272"/>
    </row>
    <row r="1844" spans="2:14" ht="13.5" x14ac:dyDescent="0.25">
      <c r="B1844" s="122">
        <v>1827</v>
      </c>
      <c r="C1844" s="122" t="s">
        <v>55</v>
      </c>
      <c r="D1844" s="110" t="s">
        <v>71</v>
      </c>
      <c r="E1844" s="118">
        <v>44791</v>
      </c>
      <c r="F1844" s="289">
        <v>44791</v>
      </c>
      <c r="G1844" s="198">
        <v>6166933</v>
      </c>
      <c r="H1844" s="207">
        <v>6166933</v>
      </c>
      <c r="I1844" s="233"/>
      <c r="J1844" s="290" t="s">
        <v>82</v>
      </c>
      <c r="K1844" s="199" t="s">
        <v>21</v>
      </c>
      <c r="L1844" s="268"/>
      <c r="M1844" s="270"/>
      <c r="N1844" s="272"/>
    </row>
    <row r="1845" spans="2:14" ht="13.5" x14ac:dyDescent="0.25">
      <c r="B1845" s="122">
        <v>1828</v>
      </c>
      <c r="C1845" s="122" t="s">
        <v>55</v>
      </c>
      <c r="D1845" s="110" t="s">
        <v>71</v>
      </c>
      <c r="E1845" s="118">
        <v>44791</v>
      </c>
      <c r="F1845" s="289">
        <v>44791</v>
      </c>
      <c r="G1845" s="198">
        <v>2978640</v>
      </c>
      <c r="H1845" s="207">
        <v>2978640</v>
      </c>
      <c r="I1845" s="233"/>
      <c r="J1845" s="290" t="s">
        <v>82</v>
      </c>
      <c r="K1845" s="199" t="s">
        <v>21</v>
      </c>
      <c r="L1845" s="268"/>
      <c r="M1845" s="270"/>
      <c r="N1845" s="272"/>
    </row>
    <row r="1846" spans="2:14" ht="13.5" x14ac:dyDescent="0.25">
      <c r="B1846" s="122">
        <v>1829</v>
      </c>
      <c r="C1846" s="122" t="s">
        <v>55</v>
      </c>
      <c r="D1846" s="110" t="s">
        <v>71</v>
      </c>
      <c r="E1846" s="118">
        <v>44791</v>
      </c>
      <c r="F1846" s="289">
        <v>44791</v>
      </c>
      <c r="G1846" s="198">
        <v>4620119</v>
      </c>
      <c r="H1846" s="207">
        <v>4620119</v>
      </c>
      <c r="I1846" s="233"/>
      <c r="J1846" s="290" t="s">
        <v>82</v>
      </c>
      <c r="K1846" s="199" t="s">
        <v>21</v>
      </c>
      <c r="L1846" s="268"/>
      <c r="M1846" s="270"/>
      <c r="N1846" s="272"/>
    </row>
    <row r="1847" spans="2:14" ht="13.5" x14ac:dyDescent="0.25">
      <c r="B1847" s="122">
        <v>1830</v>
      </c>
      <c r="C1847" s="122" t="s">
        <v>55</v>
      </c>
      <c r="D1847" s="110" t="s">
        <v>71</v>
      </c>
      <c r="E1847" s="118">
        <v>44791</v>
      </c>
      <c r="F1847" s="289">
        <v>44791</v>
      </c>
      <c r="G1847" s="198">
        <v>2121739</v>
      </c>
      <c r="H1847" s="207">
        <v>2121739</v>
      </c>
      <c r="I1847" s="233"/>
      <c r="J1847" s="290" t="s">
        <v>82</v>
      </c>
      <c r="K1847" s="199" t="s">
        <v>21</v>
      </c>
      <c r="L1847" s="268"/>
      <c r="M1847" s="270"/>
      <c r="N1847" s="272"/>
    </row>
    <row r="1848" spans="2:14" ht="13.5" x14ac:dyDescent="0.25">
      <c r="B1848" s="122">
        <v>1831</v>
      </c>
      <c r="C1848" s="122" t="s">
        <v>55</v>
      </c>
      <c r="D1848" s="110" t="s">
        <v>71</v>
      </c>
      <c r="E1848" s="118">
        <v>44791</v>
      </c>
      <c r="F1848" s="289">
        <v>44791</v>
      </c>
      <c r="G1848" s="198">
        <v>4901217</v>
      </c>
      <c r="H1848" s="207">
        <v>4901217</v>
      </c>
      <c r="I1848" s="233"/>
      <c r="J1848" s="290" t="s">
        <v>82</v>
      </c>
      <c r="K1848" s="199" t="s">
        <v>21</v>
      </c>
      <c r="L1848" s="268"/>
      <c r="M1848" s="270"/>
      <c r="N1848" s="272"/>
    </row>
    <row r="1849" spans="2:14" ht="13.5" x14ac:dyDescent="0.25">
      <c r="B1849" s="122">
        <v>1832</v>
      </c>
      <c r="C1849" s="122" t="s">
        <v>55</v>
      </c>
      <c r="D1849" s="110" t="s">
        <v>71</v>
      </c>
      <c r="E1849" s="118">
        <v>44791</v>
      </c>
      <c r="F1849" s="289">
        <v>44791</v>
      </c>
      <c r="G1849" s="198">
        <v>6135432</v>
      </c>
      <c r="H1849" s="207">
        <v>6135432</v>
      </c>
      <c r="I1849" s="233"/>
      <c r="J1849" s="290" t="s">
        <v>82</v>
      </c>
      <c r="K1849" s="199" t="s">
        <v>21</v>
      </c>
      <c r="L1849" s="268"/>
      <c r="M1849" s="270"/>
      <c r="N1849" s="272"/>
    </row>
    <row r="1850" spans="2:14" ht="13.5" x14ac:dyDescent="0.25">
      <c r="B1850" s="122">
        <v>1833</v>
      </c>
      <c r="C1850" s="122" t="s">
        <v>55</v>
      </c>
      <c r="D1850" s="110" t="s">
        <v>71</v>
      </c>
      <c r="E1850" s="118">
        <v>44791</v>
      </c>
      <c r="F1850" s="289">
        <v>44791</v>
      </c>
      <c r="G1850" s="198">
        <v>3449364</v>
      </c>
      <c r="H1850" s="207">
        <v>3449364</v>
      </c>
      <c r="I1850" s="233"/>
      <c r="J1850" s="290" t="s">
        <v>82</v>
      </c>
      <c r="K1850" s="199" t="s">
        <v>21</v>
      </c>
      <c r="L1850" s="268"/>
      <c r="M1850" s="270"/>
      <c r="N1850" s="272"/>
    </row>
    <row r="1851" spans="2:14" ht="13.5" x14ac:dyDescent="0.25">
      <c r="B1851" s="122">
        <v>1834</v>
      </c>
      <c r="C1851" s="122" t="s">
        <v>55</v>
      </c>
      <c r="D1851" s="110" t="s">
        <v>71</v>
      </c>
      <c r="E1851" s="118">
        <v>44791</v>
      </c>
      <c r="F1851" s="289">
        <v>44791</v>
      </c>
      <c r="G1851" s="198">
        <v>8954853</v>
      </c>
      <c r="H1851" s="207">
        <v>8954853</v>
      </c>
      <c r="I1851" s="233"/>
      <c r="J1851" s="290" t="s">
        <v>82</v>
      </c>
      <c r="K1851" s="199" t="s">
        <v>21</v>
      </c>
      <c r="L1851" s="268"/>
      <c r="M1851" s="270"/>
      <c r="N1851" s="272"/>
    </row>
    <row r="1852" spans="2:14" ht="13.5" x14ac:dyDescent="0.25">
      <c r="B1852" s="122">
        <v>1835</v>
      </c>
      <c r="C1852" s="122" t="s">
        <v>55</v>
      </c>
      <c r="D1852" s="110" t="s">
        <v>71</v>
      </c>
      <c r="E1852" s="118">
        <v>44791</v>
      </c>
      <c r="F1852" s="289">
        <v>44791</v>
      </c>
      <c r="G1852" s="198">
        <v>6543502</v>
      </c>
      <c r="H1852" s="207">
        <v>6543502</v>
      </c>
      <c r="I1852" s="233"/>
      <c r="J1852" s="290" t="s">
        <v>82</v>
      </c>
      <c r="K1852" s="199" t="s">
        <v>21</v>
      </c>
      <c r="L1852" s="268"/>
      <c r="M1852" s="270"/>
      <c r="N1852" s="272"/>
    </row>
    <row r="1853" spans="2:14" ht="13.5" x14ac:dyDescent="0.25">
      <c r="B1853" s="122">
        <v>1836</v>
      </c>
      <c r="C1853" s="122" t="s">
        <v>55</v>
      </c>
      <c r="D1853" s="110" t="s">
        <v>71</v>
      </c>
      <c r="E1853" s="118">
        <v>44791</v>
      </c>
      <c r="F1853" s="289">
        <v>44791</v>
      </c>
      <c r="G1853" s="198">
        <v>4712450</v>
      </c>
      <c r="H1853" s="207">
        <v>4712450</v>
      </c>
      <c r="I1853" s="233"/>
      <c r="J1853" s="290" t="s">
        <v>82</v>
      </c>
      <c r="K1853" s="199" t="s">
        <v>21</v>
      </c>
      <c r="L1853" s="268"/>
      <c r="M1853" s="270"/>
      <c r="N1853" s="272"/>
    </row>
    <row r="1854" spans="2:14" ht="13.5" x14ac:dyDescent="0.25">
      <c r="B1854" s="122">
        <v>1837</v>
      </c>
      <c r="C1854" s="122" t="s">
        <v>55</v>
      </c>
      <c r="D1854" s="110" t="s">
        <v>71</v>
      </c>
      <c r="E1854" s="118">
        <v>44791</v>
      </c>
      <c r="F1854" s="289">
        <v>44791</v>
      </c>
      <c r="G1854" s="198">
        <v>2094031</v>
      </c>
      <c r="H1854" s="207">
        <v>2094031</v>
      </c>
      <c r="I1854" s="233"/>
      <c r="J1854" s="290" t="s">
        <v>82</v>
      </c>
      <c r="K1854" s="199" t="s">
        <v>21</v>
      </c>
      <c r="L1854" s="268"/>
      <c r="M1854" s="270"/>
      <c r="N1854" s="272"/>
    </row>
    <row r="1855" spans="2:14" ht="13.5" x14ac:dyDescent="0.25">
      <c r="B1855" s="122">
        <v>1838</v>
      </c>
      <c r="C1855" s="122" t="s">
        <v>55</v>
      </c>
      <c r="D1855" s="110" t="s">
        <v>71</v>
      </c>
      <c r="E1855" s="118">
        <v>44791</v>
      </c>
      <c r="F1855" s="289">
        <v>44791</v>
      </c>
      <c r="G1855" s="198">
        <v>1409028</v>
      </c>
      <c r="H1855" s="207">
        <v>1409028</v>
      </c>
      <c r="I1855" s="233"/>
      <c r="J1855" s="290" t="s">
        <v>82</v>
      </c>
      <c r="K1855" s="199" t="s">
        <v>21</v>
      </c>
      <c r="L1855" s="268"/>
      <c r="M1855" s="270"/>
      <c r="N1855" s="272"/>
    </row>
    <row r="1856" spans="2:14" ht="13.5" x14ac:dyDescent="0.25">
      <c r="B1856" s="122">
        <v>1839</v>
      </c>
      <c r="C1856" s="122" t="s">
        <v>55</v>
      </c>
      <c r="D1856" s="110" t="s">
        <v>71</v>
      </c>
      <c r="E1856" s="118">
        <v>44792</v>
      </c>
      <c r="F1856" s="289">
        <v>44792</v>
      </c>
      <c r="G1856" s="198">
        <v>5961837</v>
      </c>
      <c r="H1856" s="207">
        <v>5961837</v>
      </c>
      <c r="I1856" s="233"/>
      <c r="J1856" s="290" t="s">
        <v>82</v>
      </c>
      <c r="K1856" s="199" t="s">
        <v>21</v>
      </c>
      <c r="L1856" s="268"/>
      <c r="M1856" s="270"/>
      <c r="N1856" s="272"/>
    </row>
    <row r="1857" spans="2:14" ht="13.5" x14ac:dyDescent="0.25">
      <c r="B1857" s="122">
        <v>1840</v>
      </c>
      <c r="C1857" s="122" t="s">
        <v>55</v>
      </c>
      <c r="D1857" s="110" t="s">
        <v>71</v>
      </c>
      <c r="E1857" s="118">
        <v>44792</v>
      </c>
      <c r="F1857" s="289">
        <v>44792</v>
      </c>
      <c r="G1857" s="198">
        <v>6546253</v>
      </c>
      <c r="H1857" s="207">
        <v>6546253</v>
      </c>
      <c r="I1857" s="233"/>
      <c r="J1857" s="290" t="s">
        <v>82</v>
      </c>
      <c r="K1857" s="199" t="s">
        <v>21</v>
      </c>
      <c r="L1857" s="268"/>
      <c r="M1857" s="270"/>
      <c r="N1857" s="272"/>
    </row>
    <row r="1858" spans="2:14" ht="13.5" x14ac:dyDescent="0.25">
      <c r="B1858" s="122">
        <v>1841</v>
      </c>
      <c r="C1858" s="122" t="s">
        <v>55</v>
      </c>
      <c r="D1858" s="110" t="s">
        <v>71</v>
      </c>
      <c r="E1858" s="118">
        <v>44795</v>
      </c>
      <c r="F1858" s="289">
        <v>44795</v>
      </c>
      <c r="G1858" s="198">
        <v>3631943</v>
      </c>
      <c r="H1858" s="207">
        <v>3631943</v>
      </c>
      <c r="I1858" s="233"/>
      <c r="J1858" s="290" t="s">
        <v>82</v>
      </c>
      <c r="K1858" s="199" t="s">
        <v>21</v>
      </c>
      <c r="L1858" s="268"/>
      <c r="M1858" s="270"/>
      <c r="N1858" s="272"/>
    </row>
    <row r="1859" spans="2:14" ht="13.5" x14ac:dyDescent="0.25">
      <c r="B1859" s="122">
        <v>1842</v>
      </c>
      <c r="C1859" s="122" t="s">
        <v>55</v>
      </c>
      <c r="D1859" s="110" t="s">
        <v>71</v>
      </c>
      <c r="E1859" s="118">
        <v>44795</v>
      </c>
      <c r="F1859" s="289">
        <v>44795</v>
      </c>
      <c r="G1859" s="198">
        <v>3609238</v>
      </c>
      <c r="H1859" s="207">
        <v>3609238</v>
      </c>
      <c r="I1859" s="233"/>
      <c r="J1859" s="290" t="s">
        <v>82</v>
      </c>
      <c r="K1859" s="199" t="s">
        <v>21</v>
      </c>
      <c r="L1859" s="268"/>
      <c r="M1859" s="270"/>
      <c r="N1859" s="272"/>
    </row>
    <row r="1860" spans="2:14" ht="13.5" x14ac:dyDescent="0.25">
      <c r="B1860" s="122">
        <v>1843</v>
      </c>
      <c r="C1860" s="122" t="s">
        <v>55</v>
      </c>
      <c r="D1860" s="110" t="s">
        <v>71</v>
      </c>
      <c r="E1860" s="118">
        <v>44795</v>
      </c>
      <c r="F1860" s="289">
        <v>44795</v>
      </c>
      <c r="G1860" s="198">
        <v>3260168</v>
      </c>
      <c r="H1860" s="207">
        <v>3260168</v>
      </c>
      <c r="I1860" s="233"/>
      <c r="J1860" s="290" t="s">
        <v>82</v>
      </c>
      <c r="K1860" s="199" t="s">
        <v>21</v>
      </c>
      <c r="L1860" s="268"/>
      <c r="M1860" s="270"/>
      <c r="N1860" s="272"/>
    </row>
    <row r="1861" spans="2:14" ht="13.5" x14ac:dyDescent="0.25">
      <c r="B1861" s="122">
        <v>1844</v>
      </c>
      <c r="C1861" s="122" t="s">
        <v>55</v>
      </c>
      <c r="D1861" s="110" t="s">
        <v>71</v>
      </c>
      <c r="E1861" s="118">
        <v>44798</v>
      </c>
      <c r="F1861" s="289">
        <v>44798</v>
      </c>
      <c r="G1861" s="198">
        <v>11712519</v>
      </c>
      <c r="H1861" s="207">
        <v>11712519</v>
      </c>
      <c r="I1861" s="233"/>
      <c r="J1861" s="290" t="s">
        <v>82</v>
      </c>
      <c r="K1861" s="199" t="s">
        <v>21</v>
      </c>
      <c r="L1861" s="268"/>
      <c r="M1861" s="270"/>
      <c r="N1861" s="272"/>
    </row>
    <row r="1862" spans="2:14" ht="13.5" x14ac:dyDescent="0.25">
      <c r="B1862" s="122">
        <v>1845</v>
      </c>
      <c r="C1862" s="122" t="s">
        <v>55</v>
      </c>
      <c r="D1862" s="110" t="s">
        <v>71</v>
      </c>
      <c r="E1862" s="118">
        <v>44798</v>
      </c>
      <c r="F1862" s="289">
        <v>44798</v>
      </c>
      <c r="G1862" s="198">
        <v>9369594</v>
      </c>
      <c r="H1862" s="207">
        <v>9369594</v>
      </c>
      <c r="I1862" s="233"/>
      <c r="J1862" s="290" t="s">
        <v>82</v>
      </c>
      <c r="K1862" s="199" t="s">
        <v>21</v>
      </c>
      <c r="L1862" s="268"/>
      <c r="M1862" s="270"/>
      <c r="N1862" s="272"/>
    </row>
    <row r="1863" spans="2:14" ht="13.5" x14ac:dyDescent="0.25">
      <c r="B1863" s="122">
        <v>1846</v>
      </c>
      <c r="C1863" s="122" t="s">
        <v>55</v>
      </c>
      <c r="D1863" s="110" t="s">
        <v>71</v>
      </c>
      <c r="E1863" s="118">
        <v>44798</v>
      </c>
      <c r="F1863" s="289">
        <v>44798</v>
      </c>
      <c r="G1863" s="198">
        <v>15731844</v>
      </c>
      <c r="H1863" s="207">
        <v>15731844</v>
      </c>
      <c r="I1863" s="233"/>
      <c r="J1863" s="290" t="s">
        <v>82</v>
      </c>
      <c r="K1863" s="199" t="s">
        <v>21</v>
      </c>
      <c r="L1863" s="268"/>
      <c r="M1863" s="270"/>
      <c r="N1863" s="272"/>
    </row>
    <row r="1864" spans="2:14" ht="13.5" x14ac:dyDescent="0.25">
      <c r="B1864" s="122">
        <v>1847</v>
      </c>
      <c r="C1864" s="122" t="s">
        <v>55</v>
      </c>
      <c r="D1864" s="110" t="s">
        <v>71</v>
      </c>
      <c r="E1864" s="118">
        <v>44798</v>
      </c>
      <c r="F1864" s="289">
        <v>44798</v>
      </c>
      <c r="G1864" s="198">
        <v>8055653</v>
      </c>
      <c r="H1864" s="207">
        <v>8055653</v>
      </c>
      <c r="I1864" s="233"/>
      <c r="J1864" s="290" t="s">
        <v>82</v>
      </c>
      <c r="K1864" s="199" t="s">
        <v>21</v>
      </c>
      <c r="L1864" s="268"/>
      <c r="M1864" s="270"/>
      <c r="N1864" s="272"/>
    </row>
    <row r="1865" spans="2:14" ht="13.5" x14ac:dyDescent="0.25">
      <c r="B1865" s="122">
        <v>1848</v>
      </c>
      <c r="C1865" s="122" t="s">
        <v>55</v>
      </c>
      <c r="D1865" s="110" t="s">
        <v>71</v>
      </c>
      <c r="E1865" s="118">
        <v>44798</v>
      </c>
      <c r="F1865" s="289">
        <v>44798</v>
      </c>
      <c r="G1865" s="198">
        <v>3061002</v>
      </c>
      <c r="H1865" s="207">
        <v>3061002</v>
      </c>
      <c r="I1865" s="233"/>
      <c r="J1865" s="290" t="s">
        <v>82</v>
      </c>
      <c r="K1865" s="199" t="s">
        <v>21</v>
      </c>
      <c r="L1865" s="268"/>
      <c r="M1865" s="270"/>
      <c r="N1865" s="272"/>
    </row>
    <row r="1866" spans="2:14" ht="13.5" x14ac:dyDescent="0.25">
      <c r="B1866" s="122">
        <v>1849</v>
      </c>
      <c r="C1866" s="122" t="s">
        <v>55</v>
      </c>
      <c r="D1866" s="110" t="s">
        <v>71</v>
      </c>
      <c r="E1866" s="118">
        <v>44798</v>
      </c>
      <c r="F1866" s="289">
        <v>44798</v>
      </c>
      <c r="G1866" s="198">
        <v>7895065</v>
      </c>
      <c r="H1866" s="207">
        <v>7895065</v>
      </c>
      <c r="I1866" s="233"/>
      <c r="J1866" s="290" t="s">
        <v>82</v>
      </c>
      <c r="K1866" s="199" t="s">
        <v>21</v>
      </c>
      <c r="L1866" s="268"/>
      <c r="M1866" s="270"/>
      <c r="N1866" s="272"/>
    </row>
    <row r="1867" spans="2:14" ht="13.5" x14ac:dyDescent="0.25">
      <c r="B1867" s="122">
        <v>1850</v>
      </c>
      <c r="C1867" s="122" t="s">
        <v>55</v>
      </c>
      <c r="D1867" s="110" t="s">
        <v>71</v>
      </c>
      <c r="E1867" s="118">
        <v>44798</v>
      </c>
      <c r="F1867" s="289">
        <v>44798</v>
      </c>
      <c r="G1867" s="198">
        <v>3733539</v>
      </c>
      <c r="H1867" s="207">
        <v>3733539</v>
      </c>
      <c r="I1867" s="233"/>
      <c r="J1867" s="290" t="s">
        <v>82</v>
      </c>
      <c r="K1867" s="199" t="s">
        <v>21</v>
      </c>
      <c r="L1867" s="268"/>
      <c r="M1867" s="270"/>
      <c r="N1867" s="272"/>
    </row>
    <row r="1868" spans="2:14" ht="13.5" x14ac:dyDescent="0.25">
      <c r="B1868" s="122">
        <v>1851</v>
      </c>
      <c r="C1868" s="122" t="s">
        <v>55</v>
      </c>
      <c r="D1868" s="110" t="s">
        <v>71</v>
      </c>
      <c r="E1868" s="118">
        <v>44798</v>
      </c>
      <c r="F1868" s="289">
        <v>44798</v>
      </c>
      <c r="G1868" s="198">
        <v>3112085</v>
      </c>
      <c r="H1868" s="207">
        <v>3112085</v>
      </c>
      <c r="I1868" s="233"/>
      <c r="J1868" s="290" t="s">
        <v>82</v>
      </c>
      <c r="K1868" s="199" t="s">
        <v>21</v>
      </c>
      <c r="L1868" s="268"/>
      <c r="M1868" s="270"/>
      <c r="N1868" s="272"/>
    </row>
    <row r="1869" spans="2:14" ht="13.5" x14ac:dyDescent="0.25">
      <c r="B1869" s="122">
        <v>1852</v>
      </c>
      <c r="C1869" s="122" t="s">
        <v>55</v>
      </c>
      <c r="D1869" s="110" t="s">
        <v>71</v>
      </c>
      <c r="E1869" s="118">
        <v>44799</v>
      </c>
      <c r="F1869" s="289">
        <v>44799</v>
      </c>
      <c r="G1869" s="198">
        <v>7530980</v>
      </c>
      <c r="H1869" s="207">
        <v>7530980</v>
      </c>
      <c r="I1869" s="233"/>
      <c r="J1869" s="290" t="s">
        <v>82</v>
      </c>
      <c r="K1869" s="199" t="s">
        <v>21</v>
      </c>
      <c r="L1869" s="268"/>
      <c r="M1869" s="270"/>
      <c r="N1869" s="272"/>
    </row>
    <row r="1870" spans="2:14" ht="13.5" x14ac:dyDescent="0.25">
      <c r="B1870" s="122">
        <v>1853</v>
      </c>
      <c r="C1870" s="122" t="s">
        <v>55</v>
      </c>
      <c r="D1870" s="110" t="s">
        <v>71</v>
      </c>
      <c r="E1870" s="118">
        <v>44799</v>
      </c>
      <c r="F1870" s="289">
        <v>44799</v>
      </c>
      <c r="G1870" s="198">
        <v>3366118</v>
      </c>
      <c r="H1870" s="207">
        <v>3366118</v>
      </c>
      <c r="I1870" s="233"/>
      <c r="J1870" s="290" t="s">
        <v>82</v>
      </c>
      <c r="K1870" s="199" t="s">
        <v>21</v>
      </c>
      <c r="L1870" s="268"/>
      <c r="M1870" s="270"/>
      <c r="N1870" s="272"/>
    </row>
    <row r="1871" spans="2:14" ht="13.5" x14ac:dyDescent="0.25">
      <c r="B1871" s="122">
        <v>1854</v>
      </c>
      <c r="C1871" s="122" t="s">
        <v>55</v>
      </c>
      <c r="D1871" s="110" t="s">
        <v>71</v>
      </c>
      <c r="E1871" s="118">
        <v>44799</v>
      </c>
      <c r="F1871" s="289">
        <v>44799</v>
      </c>
      <c r="G1871" s="198">
        <v>3407515</v>
      </c>
      <c r="H1871" s="207">
        <v>3407515</v>
      </c>
      <c r="I1871" s="233"/>
      <c r="J1871" s="290" t="s">
        <v>82</v>
      </c>
      <c r="K1871" s="199" t="s">
        <v>21</v>
      </c>
      <c r="L1871" s="268"/>
      <c r="M1871" s="270"/>
      <c r="N1871" s="272"/>
    </row>
    <row r="1872" spans="2:14" ht="13.5" x14ac:dyDescent="0.25">
      <c r="B1872" s="122">
        <v>1855</v>
      </c>
      <c r="C1872" s="122" t="s">
        <v>55</v>
      </c>
      <c r="D1872" s="110" t="s">
        <v>71</v>
      </c>
      <c r="E1872" s="118">
        <v>44799</v>
      </c>
      <c r="F1872" s="289">
        <v>44799</v>
      </c>
      <c r="G1872" s="198">
        <v>3576283</v>
      </c>
      <c r="H1872" s="207">
        <v>3576283</v>
      </c>
      <c r="I1872" s="233"/>
      <c r="J1872" s="290" t="s">
        <v>82</v>
      </c>
      <c r="K1872" s="199" t="s">
        <v>21</v>
      </c>
      <c r="L1872" s="268"/>
      <c r="M1872" s="270"/>
      <c r="N1872" s="272"/>
    </row>
    <row r="1873" spans="2:14" ht="13.5" x14ac:dyDescent="0.25">
      <c r="B1873" s="122">
        <v>1856</v>
      </c>
      <c r="C1873" s="122" t="s">
        <v>55</v>
      </c>
      <c r="D1873" s="110" t="s">
        <v>71</v>
      </c>
      <c r="E1873" s="118">
        <v>44799</v>
      </c>
      <c r="F1873" s="289">
        <v>44799</v>
      </c>
      <c r="G1873" s="198">
        <v>3287263</v>
      </c>
      <c r="H1873" s="207">
        <v>3287263</v>
      </c>
      <c r="I1873" s="233"/>
      <c r="J1873" s="290" t="s">
        <v>82</v>
      </c>
      <c r="K1873" s="199" t="s">
        <v>21</v>
      </c>
      <c r="L1873" s="268"/>
      <c r="M1873" s="270"/>
      <c r="N1873" s="272"/>
    </row>
    <row r="1874" spans="2:14" ht="13.5" x14ac:dyDescent="0.25">
      <c r="B1874" s="122">
        <v>1857</v>
      </c>
      <c r="C1874" s="122" t="s">
        <v>55</v>
      </c>
      <c r="D1874" s="110" t="s">
        <v>71</v>
      </c>
      <c r="E1874" s="118">
        <v>44806</v>
      </c>
      <c r="F1874" s="289">
        <v>44806</v>
      </c>
      <c r="G1874" s="198">
        <v>3537138</v>
      </c>
      <c r="H1874" s="207">
        <v>3537138</v>
      </c>
      <c r="I1874" s="233"/>
      <c r="J1874" s="290" t="s">
        <v>82</v>
      </c>
      <c r="K1874" s="199" t="s">
        <v>21</v>
      </c>
      <c r="L1874" s="268"/>
      <c r="M1874" s="270"/>
      <c r="N1874" s="272"/>
    </row>
    <row r="1875" spans="2:14" ht="13.5" x14ac:dyDescent="0.25">
      <c r="B1875" s="122">
        <v>1858</v>
      </c>
      <c r="C1875" s="122" t="s">
        <v>55</v>
      </c>
      <c r="D1875" s="110" t="s">
        <v>71</v>
      </c>
      <c r="E1875" s="118">
        <v>44806</v>
      </c>
      <c r="F1875" s="289">
        <v>44806</v>
      </c>
      <c r="G1875" s="198">
        <v>3201202</v>
      </c>
      <c r="H1875" s="207">
        <v>3201202</v>
      </c>
      <c r="I1875" s="233"/>
      <c r="J1875" s="290" t="s">
        <v>82</v>
      </c>
      <c r="K1875" s="199" t="s">
        <v>21</v>
      </c>
      <c r="L1875" s="268"/>
      <c r="M1875" s="270"/>
      <c r="N1875" s="272"/>
    </row>
    <row r="1876" spans="2:14" ht="13.5" x14ac:dyDescent="0.25">
      <c r="B1876" s="122">
        <v>1859</v>
      </c>
      <c r="C1876" s="122" t="s">
        <v>55</v>
      </c>
      <c r="D1876" s="110" t="s">
        <v>71</v>
      </c>
      <c r="E1876" s="118">
        <v>44806</v>
      </c>
      <c r="F1876" s="289">
        <v>44806</v>
      </c>
      <c r="G1876" s="198">
        <v>1435304</v>
      </c>
      <c r="H1876" s="207">
        <v>1435304</v>
      </c>
      <c r="I1876" s="233"/>
      <c r="J1876" s="290" t="s">
        <v>82</v>
      </c>
      <c r="K1876" s="199" t="s">
        <v>21</v>
      </c>
      <c r="L1876" s="268"/>
      <c r="M1876" s="270"/>
      <c r="N1876" s="272"/>
    </row>
    <row r="1877" spans="2:14" ht="13.5" x14ac:dyDescent="0.25">
      <c r="B1877" s="122">
        <v>1860</v>
      </c>
      <c r="C1877" s="122" t="s">
        <v>55</v>
      </c>
      <c r="D1877" s="110" t="s">
        <v>71</v>
      </c>
      <c r="E1877" s="118">
        <v>44810</v>
      </c>
      <c r="F1877" s="289">
        <v>44810</v>
      </c>
      <c r="G1877" s="198">
        <v>4049994</v>
      </c>
      <c r="H1877" s="207">
        <v>4049994</v>
      </c>
      <c r="I1877" s="233"/>
      <c r="J1877" s="290" t="s">
        <v>82</v>
      </c>
      <c r="K1877" s="199" t="s">
        <v>21</v>
      </c>
      <c r="L1877" s="268"/>
      <c r="M1877" s="270"/>
      <c r="N1877" s="272"/>
    </row>
    <row r="1878" spans="2:14" ht="13.5" x14ac:dyDescent="0.25">
      <c r="B1878" s="122">
        <v>1861</v>
      </c>
      <c r="C1878" s="122" t="s">
        <v>55</v>
      </c>
      <c r="D1878" s="110" t="s">
        <v>71</v>
      </c>
      <c r="E1878" s="118">
        <v>44810</v>
      </c>
      <c r="F1878" s="289">
        <v>44810</v>
      </c>
      <c r="G1878" s="198">
        <v>5922899</v>
      </c>
      <c r="H1878" s="207">
        <v>5922899</v>
      </c>
      <c r="I1878" s="233"/>
      <c r="J1878" s="290" t="s">
        <v>82</v>
      </c>
      <c r="K1878" s="199" t="s">
        <v>21</v>
      </c>
      <c r="L1878" s="268"/>
      <c r="M1878" s="270"/>
      <c r="N1878" s="272"/>
    </row>
    <row r="1879" spans="2:14" ht="13.5" x14ac:dyDescent="0.25">
      <c r="B1879" s="122">
        <v>1862</v>
      </c>
      <c r="C1879" s="122" t="s">
        <v>55</v>
      </c>
      <c r="D1879" s="110" t="s">
        <v>71</v>
      </c>
      <c r="E1879" s="118">
        <v>44810</v>
      </c>
      <c r="F1879" s="289">
        <v>44810</v>
      </c>
      <c r="G1879" s="198">
        <v>9130837</v>
      </c>
      <c r="H1879" s="207">
        <v>9130837</v>
      </c>
      <c r="I1879" s="233"/>
      <c r="J1879" s="290" t="s">
        <v>82</v>
      </c>
      <c r="K1879" s="199" t="s">
        <v>21</v>
      </c>
      <c r="L1879" s="268"/>
      <c r="M1879" s="270"/>
      <c r="N1879" s="272"/>
    </row>
    <row r="1880" spans="2:14" ht="13.5" x14ac:dyDescent="0.25">
      <c r="B1880" s="122">
        <v>1863</v>
      </c>
      <c r="C1880" s="122" t="s">
        <v>55</v>
      </c>
      <c r="D1880" s="110" t="s">
        <v>71</v>
      </c>
      <c r="E1880" s="118">
        <v>44810</v>
      </c>
      <c r="F1880" s="289">
        <v>44810</v>
      </c>
      <c r="G1880" s="198">
        <v>18170137</v>
      </c>
      <c r="H1880" s="207">
        <v>18170137</v>
      </c>
      <c r="I1880" s="233"/>
      <c r="J1880" s="290" t="s">
        <v>82</v>
      </c>
      <c r="K1880" s="199" t="s">
        <v>21</v>
      </c>
      <c r="L1880" s="268"/>
      <c r="M1880" s="270"/>
      <c r="N1880" s="272"/>
    </row>
    <row r="1881" spans="2:14" ht="13.5" x14ac:dyDescent="0.25">
      <c r="B1881" s="122">
        <v>1864</v>
      </c>
      <c r="C1881" s="122" t="s">
        <v>55</v>
      </c>
      <c r="D1881" s="110" t="s">
        <v>71</v>
      </c>
      <c r="E1881" s="118">
        <v>44810</v>
      </c>
      <c r="F1881" s="289">
        <v>44810</v>
      </c>
      <c r="G1881" s="198">
        <v>3064281</v>
      </c>
      <c r="H1881" s="207">
        <v>3064281</v>
      </c>
      <c r="I1881" s="233"/>
      <c r="J1881" s="290" t="s">
        <v>82</v>
      </c>
      <c r="K1881" s="199" t="s">
        <v>21</v>
      </c>
      <c r="L1881" s="268"/>
      <c r="M1881" s="270"/>
      <c r="N1881" s="272"/>
    </row>
    <row r="1882" spans="2:14" ht="13.5" x14ac:dyDescent="0.25">
      <c r="B1882" s="122">
        <v>1865</v>
      </c>
      <c r="C1882" s="122" t="s">
        <v>55</v>
      </c>
      <c r="D1882" s="110" t="s">
        <v>71</v>
      </c>
      <c r="E1882" s="118">
        <v>44810</v>
      </c>
      <c r="F1882" s="289">
        <v>44810</v>
      </c>
      <c r="G1882" s="198">
        <v>5882365</v>
      </c>
      <c r="H1882" s="207">
        <v>5882365</v>
      </c>
      <c r="I1882" s="233"/>
      <c r="J1882" s="290" t="s">
        <v>82</v>
      </c>
      <c r="K1882" s="199" t="s">
        <v>21</v>
      </c>
      <c r="L1882" s="268"/>
      <c r="M1882" s="270"/>
      <c r="N1882" s="272"/>
    </row>
    <row r="1883" spans="2:14" ht="13.5" x14ac:dyDescent="0.25">
      <c r="B1883" s="122">
        <v>1866</v>
      </c>
      <c r="C1883" s="122" t="s">
        <v>55</v>
      </c>
      <c r="D1883" s="110" t="s">
        <v>71</v>
      </c>
      <c r="E1883" s="118">
        <v>44810</v>
      </c>
      <c r="F1883" s="289">
        <v>44810</v>
      </c>
      <c r="G1883" s="198">
        <v>4739137</v>
      </c>
      <c r="H1883" s="207">
        <v>4739137</v>
      </c>
      <c r="I1883" s="233"/>
      <c r="J1883" s="290" t="s">
        <v>82</v>
      </c>
      <c r="K1883" s="199" t="s">
        <v>21</v>
      </c>
      <c r="L1883" s="268"/>
      <c r="M1883" s="270"/>
      <c r="N1883" s="272"/>
    </row>
    <row r="1884" spans="2:14" ht="13.5" x14ac:dyDescent="0.25">
      <c r="B1884" s="122">
        <v>1867</v>
      </c>
      <c r="C1884" s="122" t="s">
        <v>55</v>
      </c>
      <c r="D1884" s="110" t="s">
        <v>71</v>
      </c>
      <c r="E1884" s="118">
        <v>44810</v>
      </c>
      <c r="F1884" s="289">
        <v>44810</v>
      </c>
      <c r="G1884" s="198">
        <v>4791301</v>
      </c>
      <c r="H1884" s="207">
        <v>4791301</v>
      </c>
      <c r="I1884" s="233"/>
      <c r="J1884" s="290" t="s">
        <v>82</v>
      </c>
      <c r="K1884" s="199" t="s">
        <v>21</v>
      </c>
      <c r="L1884" s="268"/>
      <c r="M1884" s="270"/>
      <c r="N1884" s="272"/>
    </row>
    <row r="1885" spans="2:14" ht="13.5" x14ac:dyDescent="0.25">
      <c r="B1885" s="122">
        <v>1868</v>
      </c>
      <c r="C1885" s="122" t="s">
        <v>55</v>
      </c>
      <c r="D1885" s="110" t="s">
        <v>71</v>
      </c>
      <c r="E1885" s="118">
        <v>44810</v>
      </c>
      <c r="F1885" s="289">
        <v>44810</v>
      </c>
      <c r="G1885" s="198">
        <v>1092141</v>
      </c>
      <c r="H1885" s="207">
        <v>1092141</v>
      </c>
      <c r="I1885" s="233"/>
      <c r="J1885" s="290" t="s">
        <v>82</v>
      </c>
      <c r="K1885" s="199" t="s">
        <v>21</v>
      </c>
      <c r="L1885" s="268"/>
      <c r="M1885" s="270"/>
      <c r="N1885" s="272"/>
    </row>
    <row r="1886" spans="2:14" ht="13.5" x14ac:dyDescent="0.25">
      <c r="B1886" s="122">
        <v>1869</v>
      </c>
      <c r="C1886" s="122" t="s">
        <v>55</v>
      </c>
      <c r="D1886" s="110" t="s">
        <v>71</v>
      </c>
      <c r="E1886" s="118">
        <v>44810</v>
      </c>
      <c r="F1886" s="289">
        <v>44810</v>
      </c>
      <c r="G1886" s="198">
        <v>4815551</v>
      </c>
      <c r="H1886" s="207">
        <v>4815551</v>
      </c>
      <c r="I1886" s="233"/>
      <c r="J1886" s="290" t="s">
        <v>82</v>
      </c>
      <c r="K1886" s="199" t="s">
        <v>21</v>
      </c>
      <c r="L1886" s="268"/>
      <c r="M1886" s="270"/>
      <c r="N1886" s="272"/>
    </row>
    <row r="1887" spans="2:14" ht="13.5" x14ac:dyDescent="0.25">
      <c r="B1887" s="122">
        <v>1870</v>
      </c>
      <c r="C1887" s="122" t="s">
        <v>55</v>
      </c>
      <c r="D1887" s="110" t="s">
        <v>71</v>
      </c>
      <c r="E1887" s="118">
        <v>44810</v>
      </c>
      <c r="F1887" s="289">
        <v>44810</v>
      </c>
      <c r="G1887" s="198">
        <v>3152441</v>
      </c>
      <c r="H1887" s="207">
        <v>3152441</v>
      </c>
      <c r="I1887" s="233"/>
      <c r="J1887" s="290" t="s">
        <v>82</v>
      </c>
      <c r="K1887" s="199" t="s">
        <v>21</v>
      </c>
      <c r="L1887" s="268"/>
      <c r="M1887" s="270"/>
      <c r="N1887" s="272"/>
    </row>
    <row r="1888" spans="2:14" ht="13.5" x14ac:dyDescent="0.25">
      <c r="B1888" s="122">
        <v>1871</v>
      </c>
      <c r="C1888" s="122" t="s">
        <v>55</v>
      </c>
      <c r="D1888" s="110" t="s">
        <v>71</v>
      </c>
      <c r="E1888" s="118">
        <v>44810</v>
      </c>
      <c r="F1888" s="289">
        <v>44810</v>
      </c>
      <c r="G1888" s="198">
        <v>8594082</v>
      </c>
      <c r="H1888" s="207">
        <v>8594082</v>
      </c>
      <c r="I1888" s="233"/>
      <c r="J1888" s="290" t="s">
        <v>82</v>
      </c>
      <c r="K1888" s="199" t="s">
        <v>21</v>
      </c>
      <c r="L1888" s="268"/>
      <c r="M1888" s="270"/>
      <c r="N1888" s="272"/>
    </row>
    <row r="1889" spans="2:14" ht="13.5" x14ac:dyDescent="0.25">
      <c r="B1889" s="122">
        <v>1872</v>
      </c>
      <c r="C1889" s="122" t="s">
        <v>55</v>
      </c>
      <c r="D1889" s="110" t="s">
        <v>71</v>
      </c>
      <c r="E1889" s="118">
        <v>44810</v>
      </c>
      <c r="F1889" s="289">
        <v>44810</v>
      </c>
      <c r="G1889" s="198">
        <v>8593657</v>
      </c>
      <c r="H1889" s="207">
        <v>8593657</v>
      </c>
      <c r="I1889" s="233"/>
      <c r="J1889" s="290" t="s">
        <v>82</v>
      </c>
      <c r="K1889" s="199" t="s">
        <v>21</v>
      </c>
      <c r="L1889" s="268"/>
      <c r="M1889" s="270"/>
      <c r="N1889" s="272"/>
    </row>
    <row r="1890" spans="2:14" ht="13.5" x14ac:dyDescent="0.25">
      <c r="B1890" s="122">
        <v>1873</v>
      </c>
      <c r="C1890" s="122" t="s">
        <v>55</v>
      </c>
      <c r="D1890" s="110" t="s">
        <v>71</v>
      </c>
      <c r="E1890" s="118">
        <v>44810</v>
      </c>
      <c r="F1890" s="289">
        <v>44810</v>
      </c>
      <c r="G1890" s="198">
        <v>2269793</v>
      </c>
      <c r="H1890" s="207">
        <v>2269793</v>
      </c>
      <c r="I1890" s="233"/>
      <c r="J1890" s="290" t="s">
        <v>82</v>
      </c>
      <c r="K1890" s="199" t="s">
        <v>21</v>
      </c>
      <c r="L1890" s="268"/>
      <c r="M1890" s="270"/>
      <c r="N1890" s="272"/>
    </row>
    <row r="1891" spans="2:14" ht="13.5" x14ac:dyDescent="0.25">
      <c r="B1891" s="122">
        <v>1874</v>
      </c>
      <c r="C1891" s="122" t="s">
        <v>55</v>
      </c>
      <c r="D1891" s="110" t="s">
        <v>71</v>
      </c>
      <c r="E1891" s="118">
        <v>44811</v>
      </c>
      <c r="F1891" s="289">
        <v>44811</v>
      </c>
      <c r="G1891" s="198">
        <v>5775193</v>
      </c>
      <c r="H1891" s="207">
        <v>5775193</v>
      </c>
      <c r="I1891" s="233"/>
      <c r="J1891" s="290" t="s">
        <v>82</v>
      </c>
      <c r="K1891" s="199" t="s">
        <v>21</v>
      </c>
      <c r="L1891" s="268"/>
      <c r="M1891" s="270"/>
      <c r="N1891" s="272"/>
    </row>
    <row r="1892" spans="2:14" ht="13.5" x14ac:dyDescent="0.25">
      <c r="B1892" s="122">
        <v>1875</v>
      </c>
      <c r="C1892" s="122" t="s">
        <v>55</v>
      </c>
      <c r="D1892" s="110" t="s">
        <v>71</v>
      </c>
      <c r="E1892" s="118">
        <v>44811</v>
      </c>
      <c r="F1892" s="289">
        <v>44811</v>
      </c>
      <c r="G1892" s="198">
        <v>3307615</v>
      </c>
      <c r="H1892" s="207">
        <v>3307615</v>
      </c>
      <c r="I1892" s="233"/>
      <c r="J1892" s="290" t="s">
        <v>82</v>
      </c>
      <c r="K1892" s="199" t="s">
        <v>21</v>
      </c>
      <c r="L1892" s="268"/>
      <c r="M1892" s="270"/>
      <c r="N1892" s="272"/>
    </row>
    <row r="1893" spans="2:14" ht="13.5" x14ac:dyDescent="0.25">
      <c r="B1893" s="122">
        <v>1876</v>
      </c>
      <c r="C1893" s="122" t="s">
        <v>55</v>
      </c>
      <c r="D1893" s="110" t="s">
        <v>71</v>
      </c>
      <c r="E1893" s="118">
        <v>44811</v>
      </c>
      <c r="F1893" s="289">
        <v>44811</v>
      </c>
      <c r="G1893" s="198">
        <v>7458630</v>
      </c>
      <c r="H1893" s="207">
        <v>7458630</v>
      </c>
      <c r="I1893" s="233"/>
      <c r="J1893" s="290" t="s">
        <v>82</v>
      </c>
      <c r="K1893" s="199" t="s">
        <v>21</v>
      </c>
      <c r="L1893" s="268"/>
      <c r="M1893" s="270"/>
      <c r="N1893" s="272"/>
    </row>
    <row r="1894" spans="2:14" ht="13.5" x14ac:dyDescent="0.25">
      <c r="B1894" s="122">
        <v>1877</v>
      </c>
      <c r="C1894" s="122" t="s">
        <v>55</v>
      </c>
      <c r="D1894" s="110" t="s">
        <v>71</v>
      </c>
      <c r="E1894" s="118">
        <v>44812</v>
      </c>
      <c r="F1894" s="289">
        <v>44812</v>
      </c>
      <c r="G1894" s="198">
        <v>7051076</v>
      </c>
      <c r="H1894" s="207">
        <v>7051076</v>
      </c>
      <c r="I1894" s="233"/>
      <c r="J1894" s="290" t="s">
        <v>82</v>
      </c>
      <c r="K1894" s="199" t="s">
        <v>21</v>
      </c>
      <c r="L1894" s="268"/>
      <c r="M1894" s="270"/>
      <c r="N1894" s="272"/>
    </row>
    <row r="1895" spans="2:14" ht="13.5" x14ac:dyDescent="0.25">
      <c r="B1895" s="122">
        <v>1878</v>
      </c>
      <c r="C1895" s="122" t="s">
        <v>55</v>
      </c>
      <c r="D1895" s="110" t="s">
        <v>71</v>
      </c>
      <c r="E1895" s="118">
        <v>44812</v>
      </c>
      <c r="F1895" s="289">
        <v>44812</v>
      </c>
      <c r="G1895" s="198">
        <v>3113035</v>
      </c>
      <c r="H1895" s="207">
        <v>3113035</v>
      </c>
      <c r="I1895" s="233"/>
      <c r="J1895" s="290" t="s">
        <v>82</v>
      </c>
      <c r="K1895" s="199" t="s">
        <v>21</v>
      </c>
      <c r="L1895" s="268"/>
      <c r="M1895" s="270"/>
      <c r="N1895" s="272"/>
    </row>
    <row r="1896" spans="2:14" ht="13.5" x14ac:dyDescent="0.25">
      <c r="B1896" s="122">
        <v>1879</v>
      </c>
      <c r="C1896" s="122" t="s">
        <v>55</v>
      </c>
      <c r="D1896" s="110" t="s">
        <v>71</v>
      </c>
      <c r="E1896" s="118">
        <v>44812</v>
      </c>
      <c r="F1896" s="289">
        <v>44812</v>
      </c>
      <c r="G1896" s="198">
        <v>2856536</v>
      </c>
      <c r="H1896" s="207">
        <v>2856536</v>
      </c>
      <c r="I1896" s="233"/>
      <c r="J1896" s="290" t="s">
        <v>82</v>
      </c>
      <c r="K1896" s="199" t="s">
        <v>21</v>
      </c>
      <c r="L1896" s="268"/>
      <c r="M1896" s="270"/>
      <c r="N1896" s="272"/>
    </row>
    <row r="1897" spans="2:14" ht="13.5" x14ac:dyDescent="0.25">
      <c r="B1897" s="122">
        <v>1880</v>
      </c>
      <c r="C1897" s="122" t="s">
        <v>55</v>
      </c>
      <c r="D1897" s="110" t="s">
        <v>71</v>
      </c>
      <c r="E1897" s="118">
        <v>44812</v>
      </c>
      <c r="F1897" s="289">
        <v>44812</v>
      </c>
      <c r="G1897" s="198">
        <v>10451054</v>
      </c>
      <c r="H1897" s="207">
        <v>10451054</v>
      </c>
      <c r="I1897" s="233"/>
      <c r="J1897" s="290" t="s">
        <v>82</v>
      </c>
      <c r="K1897" s="199" t="s">
        <v>21</v>
      </c>
      <c r="L1897" s="268"/>
      <c r="M1897" s="270"/>
      <c r="N1897" s="272"/>
    </row>
    <row r="1898" spans="2:14" ht="13.5" x14ac:dyDescent="0.25">
      <c r="B1898" s="122">
        <v>1881</v>
      </c>
      <c r="C1898" s="122" t="s">
        <v>55</v>
      </c>
      <c r="D1898" s="110" t="s">
        <v>71</v>
      </c>
      <c r="E1898" s="118">
        <v>44812</v>
      </c>
      <c r="F1898" s="289">
        <v>44812</v>
      </c>
      <c r="G1898" s="198">
        <v>5837238</v>
      </c>
      <c r="H1898" s="207">
        <v>5837238</v>
      </c>
      <c r="I1898" s="233"/>
      <c r="J1898" s="290" t="s">
        <v>82</v>
      </c>
      <c r="K1898" s="199" t="s">
        <v>21</v>
      </c>
      <c r="L1898" s="268"/>
      <c r="M1898" s="270"/>
      <c r="N1898" s="272"/>
    </row>
    <row r="1899" spans="2:14" ht="13.5" x14ac:dyDescent="0.25">
      <c r="B1899" s="122">
        <v>1882</v>
      </c>
      <c r="C1899" s="122" t="s">
        <v>55</v>
      </c>
      <c r="D1899" s="110" t="s">
        <v>71</v>
      </c>
      <c r="E1899" s="118">
        <v>44812</v>
      </c>
      <c r="F1899" s="289">
        <v>44812</v>
      </c>
      <c r="G1899" s="198">
        <v>3094416</v>
      </c>
      <c r="H1899" s="207">
        <v>3094416</v>
      </c>
      <c r="I1899" s="233"/>
      <c r="J1899" s="290" t="s">
        <v>82</v>
      </c>
      <c r="K1899" s="199" t="s">
        <v>21</v>
      </c>
      <c r="L1899" s="268"/>
      <c r="M1899" s="270"/>
      <c r="N1899" s="272"/>
    </row>
    <row r="1900" spans="2:14" ht="13.5" x14ac:dyDescent="0.25">
      <c r="B1900" s="122">
        <v>1883</v>
      </c>
      <c r="C1900" s="122" t="s">
        <v>55</v>
      </c>
      <c r="D1900" s="110" t="s">
        <v>71</v>
      </c>
      <c r="E1900" s="118">
        <v>44812</v>
      </c>
      <c r="F1900" s="289">
        <v>44812</v>
      </c>
      <c r="G1900" s="198">
        <v>3735452</v>
      </c>
      <c r="H1900" s="207">
        <v>3735452</v>
      </c>
      <c r="I1900" s="233"/>
      <c r="J1900" s="290" t="s">
        <v>82</v>
      </c>
      <c r="K1900" s="199" t="s">
        <v>21</v>
      </c>
      <c r="L1900" s="268"/>
      <c r="M1900" s="270"/>
      <c r="N1900" s="272"/>
    </row>
    <row r="1901" spans="2:14" ht="13.5" x14ac:dyDescent="0.25">
      <c r="B1901" s="122">
        <v>1884</v>
      </c>
      <c r="C1901" s="122" t="s">
        <v>55</v>
      </c>
      <c r="D1901" s="110" t="s">
        <v>71</v>
      </c>
      <c r="E1901" s="118">
        <v>44812</v>
      </c>
      <c r="F1901" s="289">
        <v>44812</v>
      </c>
      <c r="G1901" s="198">
        <v>5248114</v>
      </c>
      <c r="H1901" s="207">
        <v>5248114</v>
      </c>
      <c r="I1901" s="233"/>
      <c r="J1901" s="290" t="s">
        <v>82</v>
      </c>
      <c r="K1901" s="199" t="s">
        <v>21</v>
      </c>
      <c r="L1901" s="268"/>
      <c r="M1901" s="270"/>
      <c r="N1901" s="272"/>
    </row>
    <row r="1902" spans="2:14" ht="13.5" x14ac:dyDescent="0.25">
      <c r="B1902" s="122">
        <v>1885</v>
      </c>
      <c r="C1902" s="122" t="s">
        <v>55</v>
      </c>
      <c r="D1902" s="110" t="s">
        <v>71</v>
      </c>
      <c r="E1902" s="118">
        <v>44812</v>
      </c>
      <c r="F1902" s="289">
        <v>44812</v>
      </c>
      <c r="G1902" s="198">
        <v>3488084</v>
      </c>
      <c r="H1902" s="207">
        <v>3488084</v>
      </c>
      <c r="I1902" s="233"/>
      <c r="J1902" s="290" t="s">
        <v>82</v>
      </c>
      <c r="K1902" s="199" t="s">
        <v>21</v>
      </c>
      <c r="L1902" s="268"/>
      <c r="M1902" s="270"/>
      <c r="N1902" s="272"/>
    </row>
    <row r="1903" spans="2:14" ht="13.5" x14ac:dyDescent="0.25">
      <c r="B1903" s="122">
        <v>1886</v>
      </c>
      <c r="C1903" s="122" t="s">
        <v>55</v>
      </c>
      <c r="D1903" s="110" t="s">
        <v>71</v>
      </c>
      <c r="E1903" s="118">
        <v>44812</v>
      </c>
      <c r="F1903" s="289">
        <v>44812</v>
      </c>
      <c r="G1903" s="198">
        <v>3123595</v>
      </c>
      <c r="H1903" s="207">
        <v>3123595</v>
      </c>
      <c r="I1903" s="233"/>
      <c r="J1903" s="290" t="s">
        <v>82</v>
      </c>
      <c r="K1903" s="199" t="s">
        <v>21</v>
      </c>
      <c r="L1903" s="268"/>
      <c r="M1903" s="270"/>
      <c r="N1903" s="272"/>
    </row>
    <row r="1904" spans="2:14" ht="13.5" x14ac:dyDescent="0.25">
      <c r="B1904" s="122">
        <v>1887</v>
      </c>
      <c r="C1904" s="122" t="s">
        <v>55</v>
      </c>
      <c r="D1904" s="110" t="s">
        <v>71</v>
      </c>
      <c r="E1904" s="118">
        <v>44816</v>
      </c>
      <c r="F1904" s="289">
        <v>44816</v>
      </c>
      <c r="G1904" s="198">
        <v>3241963</v>
      </c>
      <c r="H1904" s="207">
        <v>3241963</v>
      </c>
      <c r="I1904" s="233"/>
      <c r="J1904" s="290" t="s">
        <v>82</v>
      </c>
      <c r="K1904" s="199" t="s">
        <v>21</v>
      </c>
      <c r="L1904" s="268"/>
      <c r="M1904" s="270"/>
      <c r="N1904" s="272"/>
    </row>
    <row r="1905" spans="2:14" ht="13.5" x14ac:dyDescent="0.25">
      <c r="B1905" s="122">
        <v>1888</v>
      </c>
      <c r="C1905" s="122" t="s">
        <v>55</v>
      </c>
      <c r="D1905" s="110" t="s">
        <v>71</v>
      </c>
      <c r="E1905" s="118">
        <v>44817</v>
      </c>
      <c r="F1905" s="289">
        <v>44817</v>
      </c>
      <c r="G1905" s="198">
        <v>14000</v>
      </c>
      <c r="H1905" s="207">
        <v>14000</v>
      </c>
      <c r="I1905" s="233"/>
      <c r="J1905" s="290" t="s">
        <v>82</v>
      </c>
      <c r="K1905" s="199" t="s">
        <v>21</v>
      </c>
      <c r="L1905" s="268"/>
      <c r="M1905" s="270"/>
      <c r="N1905" s="272"/>
    </row>
    <row r="1906" spans="2:14" ht="13.5" x14ac:dyDescent="0.25">
      <c r="B1906" s="122">
        <v>1889</v>
      </c>
      <c r="C1906" s="122" t="s">
        <v>55</v>
      </c>
      <c r="D1906" s="110" t="s">
        <v>71</v>
      </c>
      <c r="E1906" s="118">
        <v>44817</v>
      </c>
      <c r="F1906" s="289">
        <v>44817</v>
      </c>
      <c r="G1906" s="198">
        <v>5467194</v>
      </c>
      <c r="H1906" s="207">
        <v>5467194</v>
      </c>
      <c r="I1906" s="233"/>
      <c r="J1906" s="290" t="s">
        <v>82</v>
      </c>
      <c r="K1906" s="199" t="s">
        <v>21</v>
      </c>
      <c r="L1906" s="268"/>
      <c r="M1906" s="270"/>
      <c r="N1906" s="272"/>
    </row>
    <row r="1907" spans="2:14" ht="13.5" x14ac:dyDescent="0.25">
      <c r="B1907" s="122">
        <v>1890</v>
      </c>
      <c r="C1907" s="122" t="s">
        <v>55</v>
      </c>
      <c r="D1907" s="110" t="s">
        <v>71</v>
      </c>
      <c r="E1907" s="118">
        <v>44817</v>
      </c>
      <c r="F1907" s="289">
        <v>44817</v>
      </c>
      <c r="G1907" s="198">
        <v>3017471</v>
      </c>
      <c r="H1907" s="207">
        <v>3017471</v>
      </c>
      <c r="I1907" s="233"/>
      <c r="J1907" s="290" t="s">
        <v>82</v>
      </c>
      <c r="K1907" s="199" t="s">
        <v>21</v>
      </c>
      <c r="L1907" s="268"/>
      <c r="M1907" s="270"/>
      <c r="N1907" s="272"/>
    </row>
    <row r="1908" spans="2:14" ht="13.5" x14ac:dyDescent="0.25">
      <c r="B1908" s="122">
        <v>1891</v>
      </c>
      <c r="C1908" s="122" t="s">
        <v>55</v>
      </c>
      <c r="D1908" s="110" t="s">
        <v>71</v>
      </c>
      <c r="E1908" s="118">
        <v>44817</v>
      </c>
      <c r="F1908" s="289">
        <v>44817</v>
      </c>
      <c r="G1908" s="198">
        <v>3017787</v>
      </c>
      <c r="H1908" s="207">
        <v>3017787</v>
      </c>
      <c r="I1908" s="233"/>
      <c r="J1908" s="290" t="s">
        <v>82</v>
      </c>
      <c r="K1908" s="199" t="s">
        <v>21</v>
      </c>
      <c r="L1908" s="268"/>
      <c r="M1908" s="270"/>
      <c r="N1908" s="272"/>
    </row>
    <row r="1909" spans="2:14" ht="13.5" x14ac:dyDescent="0.25">
      <c r="B1909" s="122">
        <v>1892</v>
      </c>
      <c r="C1909" s="122" t="s">
        <v>55</v>
      </c>
      <c r="D1909" s="110" t="s">
        <v>71</v>
      </c>
      <c r="E1909" s="118">
        <v>44817</v>
      </c>
      <c r="F1909" s="289">
        <v>44817</v>
      </c>
      <c r="G1909" s="198">
        <v>5351091</v>
      </c>
      <c r="H1909" s="207">
        <v>5351091</v>
      </c>
      <c r="I1909" s="233"/>
      <c r="J1909" s="290" t="s">
        <v>82</v>
      </c>
      <c r="K1909" s="199" t="s">
        <v>21</v>
      </c>
      <c r="L1909" s="268"/>
      <c r="M1909" s="270"/>
      <c r="N1909" s="272"/>
    </row>
    <row r="1910" spans="2:14" ht="13.5" x14ac:dyDescent="0.25">
      <c r="B1910" s="122">
        <v>1893</v>
      </c>
      <c r="C1910" s="122" t="s">
        <v>55</v>
      </c>
      <c r="D1910" s="110" t="s">
        <v>71</v>
      </c>
      <c r="E1910" s="118">
        <v>44817</v>
      </c>
      <c r="F1910" s="289">
        <v>44817</v>
      </c>
      <c r="G1910" s="198">
        <v>2950837</v>
      </c>
      <c r="H1910" s="207">
        <v>2950837</v>
      </c>
      <c r="I1910" s="233"/>
      <c r="J1910" s="290" t="s">
        <v>82</v>
      </c>
      <c r="K1910" s="199" t="s">
        <v>21</v>
      </c>
      <c r="L1910" s="268"/>
      <c r="M1910" s="270"/>
      <c r="N1910" s="272"/>
    </row>
    <row r="1911" spans="2:14" ht="13.5" x14ac:dyDescent="0.25">
      <c r="B1911" s="122">
        <v>1894</v>
      </c>
      <c r="C1911" s="122" t="s">
        <v>55</v>
      </c>
      <c r="D1911" s="110" t="s">
        <v>71</v>
      </c>
      <c r="E1911" s="118">
        <v>44817</v>
      </c>
      <c r="F1911" s="289">
        <v>44817</v>
      </c>
      <c r="G1911" s="198">
        <v>3928124</v>
      </c>
      <c r="H1911" s="207">
        <v>3928124</v>
      </c>
      <c r="I1911" s="233"/>
      <c r="J1911" s="290" t="s">
        <v>82</v>
      </c>
      <c r="K1911" s="199" t="s">
        <v>21</v>
      </c>
      <c r="L1911" s="268"/>
      <c r="M1911" s="270"/>
      <c r="N1911" s="272"/>
    </row>
    <row r="1912" spans="2:14" ht="13.5" x14ac:dyDescent="0.25">
      <c r="B1912" s="122">
        <v>1895</v>
      </c>
      <c r="C1912" s="122" t="s">
        <v>55</v>
      </c>
      <c r="D1912" s="110" t="s">
        <v>71</v>
      </c>
      <c r="E1912" s="118">
        <v>44817</v>
      </c>
      <c r="F1912" s="289">
        <v>44817</v>
      </c>
      <c r="G1912" s="198">
        <v>5401463</v>
      </c>
      <c r="H1912" s="207">
        <v>5401463</v>
      </c>
      <c r="I1912" s="233"/>
      <c r="J1912" s="290" t="s">
        <v>82</v>
      </c>
      <c r="K1912" s="199" t="s">
        <v>21</v>
      </c>
      <c r="L1912" s="268"/>
      <c r="M1912" s="270"/>
      <c r="N1912" s="272"/>
    </row>
    <row r="1913" spans="2:14" ht="13.5" x14ac:dyDescent="0.25">
      <c r="B1913" s="122">
        <v>1896</v>
      </c>
      <c r="C1913" s="122" t="s">
        <v>55</v>
      </c>
      <c r="D1913" s="110" t="s">
        <v>71</v>
      </c>
      <c r="E1913" s="118">
        <v>44817</v>
      </c>
      <c r="F1913" s="289">
        <v>44817</v>
      </c>
      <c r="G1913" s="198">
        <v>3840676</v>
      </c>
      <c r="H1913" s="207">
        <v>3840676</v>
      </c>
      <c r="I1913" s="233"/>
      <c r="J1913" s="290" t="s">
        <v>82</v>
      </c>
      <c r="K1913" s="199" t="s">
        <v>21</v>
      </c>
      <c r="L1913" s="268"/>
      <c r="M1913" s="270"/>
      <c r="N1913" s="272"/>
    </row>
    <row r="1914" spans="2:14" ht="13.5" x14ac:dyDescent="0.25">
      <c r="B1914" s="122">
        <v>1897</v>
      </c>
      <c r="C1914" s="122" t="s">
        <v>55</v>
      </c>
      <c r="D1914" s="110" t="s">
        <v>71</v>
      </c>
      <c r="E1914" s="118">
        <v>44817</v>
      </c>
      <c r="F1914" s="289">
        <v>44817</v>
      </c>
      <c r="G1914" s="198">
        <v>15432340</v>
      </c>
      <c r="H1914" s="207">
        <v>15432340</v>
      </c>
      <c r="I1914" s="233"/>
      <c r="J1914" s="290" t="s">
        <v>82</v>
      </c>
      <c r="K1914" s="199" t="s">
        <v>21</v>
      </c>
      <c r="L1914" s="268"/>
      <c r="M1914" s="270"/>
      <c r="N1914" s="272"/>
    </row>
    <row r="1915" spans="2:14" ht="13.5" x14ac:dyDescent="0.25">
      <c r="B1915" s="122">
        <v>1898</v>
      </c>
      <c r="C1915" s="122" t="s">
        <v>55</v>
      </c>
      <c r="D1915" s="110" t="s">
        <v>71</v>
      </c>
      <c r="E1915" s="118">
        <v>44817</v>
      </c>
      <c r="F1915" s="289">
        <v>44817</v>
      </c>
      <c r="G1915" s="198">
        <v>620594</v>
      </c>
      <c r="H1915" s="207">
        <v>620594</v>
      </c>
      <c r="I1915" s="233"/>
      <c r="J1915" s="290" t="s">
        <v>82</v>
      </c>
      <c r="K1915" s="199" t="s">
        <v>21</v>
      </c>
      <c r="L1915" s="268"/>
      <c r="M1915" s="270"/>
      <c r="N1915" s="272"/>
    </row>
    <row r="1916" spans="2:14" ht="13.5" x14ac:dyDescent="0.25">
      <c r="B1916" s="122">
        <v>1899</v>
      </c>
      <c r="C1916" s="122" t="s">
        <v>55</v>
      </c>
      <c r="D1916" s="110" t="s">
        <v>71</v>
      </c>
      <c r="E1916" s="118">
        <v>44817</v>
      </c>
      <c r="F1916" s="289">
        <v>44817</v>
      </c>
      <c r="G1916" s="198">
        <v>23124942</v>
      </c>
      <c r="H1916" s="207">
        <v>23124942</v>
      </c>
      <c r="I1916" s="233"/>
      <c r="J1916" s="290" t="s">
        <v>82</v>
      </c>
      <c r="K1916" s="199" t="s">
        <v>21</v>
      </c>
      <c r="L1916" s="268"/>
      <c r="M1916" s="270"/>
      <c r="N1916" s="272"/>
    </row>
    <row r="1917" spans="2:14" ht="13.5" x14ac:dyDescent="0.25">
      <c r="B1917" s="122">
        <v>1900</v>
      </c>
      <c r="C1917" s="122" t="s">
        <v>55</v>
      </c>
      <c r="D1917" s="110" t="s">
        <v>71</v>
      </c>
      <c r="E1917" s="118">
        <v>44818</v>
      </c>
      <c r="F1917" s="289">
        <v>44818</v>
      </c>
      <c r="G1917" s="198">
        <v>7801590</v>
      </c>
      <c r="H1917" s="207">
        <v>7801590</v>
      </c>
      <c r="I1917" s="233"/>
      <c r="J1917" s="290" t="s">
        <v>82</v>
      </c>
      <c r="K1917" s="199" t="s">
        <v>21</v>
      </c>
      <c r="L1917" s="268"/>
      <c r="M1917" s="270"/>
      <c r="N1917" s="272"/>
    </row>
    <row r="1918" spans="2:14" ht="13.5" x14ac:dyDescent="0.25">
      <c r="B1918" s="122">
        <v>1901</v>
      </c>
      <c r="C1918" s="122" t="s">
        <v>55</v>
      </c>
      <c r="D1918" s="110" t="s">
        <v>71</v>
      </c>
      <c r="E1918" s="118">
        <v>44819</v>
      </c>
      <c r="F1918" s="289">
        <v>44819</v>
      </c>
      <c r="G1918" s="198">
        <v>187000</v>
      </c>
      <c r="H1918" s="207">
        <v>187000</v>
      </c>
      <c r="I1918" s="233"/>
      <c r="J1918" s="290" t="s">
        <v>82</v>
      </c>
      <c r="K1918" s="199" t="s">
        <v>21</v>
      </c>
      <c r="L1918" s="268"/>
      <c r="M1918" s="270"/>
      <c r="N1918" s="272"/>
    </row>
    <row r="1919" spans="2:14" ht="13.5" x14ac:dyDescent="0.25">
      <c r="B1919" s="122">
        <v>1902</v>
      </c>
      <c r="C1919" s="122" t="s">
        <v>55</v>
      </c>
      <c r="D1919" s="110" t="s">
        <v>71</v>
      </c>
      <c r="E1919" s="118">
        <v>44819</v>
      </c>
      <c r="F1919" s="289">
        <v>44819</v>
      </c>
      <c r="G1919" s="198">
        <v>187000</v>
      </c>
      <c r="H1919" s="207">
        <v>187000</v>
      </c>
      <c r="I1919" s="233"/>
      <c r="J1919" s="290" t="s">
        <v>82</v>
      </c>
      <c r="K1919" s="199" t="s">
        <v>21</v>
      </c>
      <c r="L1919" s="268"/>
      <c r="M1919" s="270"/>
      <c r="N1919" s="272"/>
    </row>
    <row r="1920" spans="2:14" ht="13.5" x14ac:dyDescent="0.25">
      <c r="B1920" s="122">
        <v>1903</v>
      </c>
      <c r="C1920" s="122" t="s">
        <v>55</v>
      </c>
      <c r="D1920" s="110" t="s">
        <v>71</v>
      </c>
      <c r="E1920" s="118">
        <v>44819</v>
      </c>
      <c r="F1920" s="289">
        <v>44819</v>
      </c>
      <c r="G1920" s="198">
        <v>1982199</v>
      </c>
      <c r="H1920" s="207">
        <v>1982199</v>
      </c>
      <c r="I1920" s="233"/>
      <c r="J1920" s="290" t="s">
        <v>82</v>
      </c>
      <c r="K1920" s="199" t="s">
        <v>21</v>
      </c>
      <c r="L1920" s="268"/>
      <c r="M1920" s="270"/>
      <c r="N1920" s="272"/>
    </row>
    <row r="1921" spans="2:14" ht="13.5" x14ac:dyDescent="0.25">
      <c r="B1921" s="122">
        <v>1904</v>
      </c>
      <c r="C1921" s="122" t="s">
        <v>55</v>
      </c>
      <c r="D1921" s="110" t="s">
        <v>71</v>
      </c>
      <c r="E1921" s="118">
        <v>44819</v>
      </c>
      <c r="F1921" s="289">
        <v>44819</v>
      </c>
      <c r="G1921" s="198">
        <v>3001780</v>
      </c>
      <c r="H1921" s="207">
        <v>3001780</v>
      </c>
      <c r="I1921" s="233"/>
      <c r="J1921" s="290" t="s">
        <v>82</v>
      </c>
      <c r="K1921" s="199" t="s">
        <v>21</v>
      </c>
      <c r="L1921" s="268"/>
      <c r="M1921" s="270"/>
      <c r="N1921" s="272"/>
    </row>
    <row r="1922" spans="2:14" ht="13.5" x14ac:dyDescent="0.25">
      <c r="B1922" s="122">
        <v>1905</v>
      </c>
      <c r="C1922" s="122" t="s">
        <v>55</v>
      </c>
      <c r="D1922" s="110" t="s">
        <v>71</v>
      </c>
      <c r="E1922" s="118">
        <v>44819</v>
      </c>
      <c r="F1922" s="289">
        <v>44819</v>
      </c>
      <c r="G1922" s="198">
        <v>5333939</v>
      </c>
      <c r="H1922" s="207">
        <v>5333939</v>
      </c>
      <c r="I1922" s="233"/>
      <c r="J1922" s="290" t="s">
        <v>82</v>
      </c>
      <c r="K1922" s="199" t="s">
        <v>21</v>
      </c>
      <c r="L1922" s="268"/>
      <c r="M1922" s="270"/>
      <c r="N1922" s="272"/>
    </row>
    <row r="1923" spans="2:14" ht="13.5" x14ac:dyDescent="0.25">
      <c r="B1923" s="122">
        <v>1906</v>
      </c>
      <c r="C1923" s="122" t="s">
        <v>55</v>
      </c>
      <c r="D1923" s="110" t="s">
        <v>71</v>
      </c>
      <c r="E1923" s="118">
        <v>44819</v>
      </c>
      <c r="F1923" s="289">
        <v>44819</v>
      </c>
      <c r="G1923" s="198">
        <v>3141532</v>
      </c>
      <c r="H1923" s="207">
        <v>3141532</v>
      </c>
      <c r="I1923" s="233"/>
      <c r="J1923" s="290" t="s">
        <v>82</v>
      </c>
      <c r="K1923" s="199" t="s">
        <v>21</v>
      </c>
      <c r="L1923" s="268"/>
      <c r="M1923" s="270"/>
      <c r="N1923" s="272"/>
    </row>
    <row r="1924" spans="2:14" ht="13.5" x14ac:dyDescent="0.25">
      <c r="B1924" s="122">
        <v>1907</v>
      </c>
      <c r="C1924" s="122" t="s">
        <v>55</v>
      </c>
      <c r="D1924" s="110" t="s">
        <v>71</v>
      </c>
      <c r="E1924" s="118">
        <v>44819</v>
      </c>
      <c r="F1924" s="289">
        <v>44819</v>
      </c>
      <c r="G1924" s="198">
        <v>5422332</v>
      </c>
      <c r="H1924" s="207">
        <v>5422332</v>
      </c>
      <c r="I1924" s="233"/>
      <c r="J1924" s="290" t="s">
        <v>82</v>
      </c>
      <c r="K1924" s="199" t="s">
        <v>21</v>
      </c>
      <c r="L1924" s="268"/>
      <c r="M1924" s="270"/>
      <c r="N1924" s="272"/>
    </row>
    <row r="1925" spans="2:14" ht="13.5" x14ac:dyDescent="0.25">
      <c r="B1925" s="122">
        <v>1908</v>
      </c>
      <c r="C1925" s="122" t="s">
        <v>55</v>
      </c>
      <c r="D1925" s="110" t="s">
        <v>71</v>
      </c>
      <c r="E1925" s="118">
        <v>44819</v>
      </c>
      <c r="F1925" s="289">
        <v>44819</v>
      </c>
      <c r="G1925" s="198">
        <v>3285980</v>
      </c>
      <c r="H1925" s="207">
        <v>3285980</v>
      </c>
      <c r="I1925" s="233"/>
      <c r="J1925" s="290" t="s">
        <v>82</v>
      </c>
      <c r="K1925" s="199" t="s">
        <v>21</v>
      </c>
      <c r="L1925" s="268"/>
      <c r="M1925" s="270"/>
      <c r="N1925" s="272"/>
    </row>
    <row r="1926" spans="2:14" ht="13.5" x14ac:dyDescent="0.25">
      <c r="B1926" s="122">
        <v>1909</v>
      </c>
      <c r="C1926" s="122" t="s">
        <v>55</v>
      </c>
      <c r="D1926" s="110" t="s">
        <v>71</v>
      </c>
      <c r="E1926" s="118">
        <v>44819</v>
      </c>
      <c r="F1926" s="289">
        <v>44819</v>
      </c>
      <c r="G1926" s="198">
        <v>3054344</v>
      </c>
      <c r="H1926" s="207">
        <v>3054344</v>
      </c>
      <c r="I1926" s="233"/>
      <c r="J1926" s="290" t="s">
        <v>82</v>
      </c>
      <c r="K1926" s="199" t="s">
        <v>21</v>
      </c>
      <c r="L1926" s="268"/>
      <c r="M1926" s="270"/>
      <c r="N1926" s="272"/>
    </row>
    <row r="1927" spans="2:14" ht="13.5" x14ac:dyDescent="0.25">
      <c r="B1927" s="122">
        <v>1910</v>
      </c>
      <c r="C1927" s="122" t="s">
        <v>55</v>
      </c>
      <c r="D1927" s="110" t="s">
        <v>71</v>
      </c>
      <c r="E1927" s="118">
        <v>44819</v>
      </c>
      <c r="F1927" s="289">
        <v>44819</v>
      </c>
      <c r="G1927" s="198">
        <v>3632828</v>
      </c>
      <c r="H1927" s="207">
        <v>3632828</v>
      </c>
      <c r="I1927" s="233"/>
      <c r="J1927" s="290" t="s">
        <v>82</v>
      </c>
      <c r="K1927" s="199" t="s">
        <v>21</v>
      </c>
      <c r="L1927" s="268"/>
      <c r="M1927" s="270"/>
      <c r="N1927" s="272"/>
    </row>
    <row r="1928" spans="2:14" ht="13.5" x14ac:dyDescent="0.25">
      <c r="B1928" s="122">
        <v>1911</v>
      </c>
      <c r="C1928" s="122" t="s">
        <v>55</v>
      </c>
      <c r="D1928" s="110" t="s">
        <v>71</v>
      </c>
      <c r="E1928" s="118">
        <v>44819</v>
      </c>
      <c r="F1928" s="289">
        <v>44819</v>
      </c>
      <c r="G1928" s="198">
        <v>3491698</v>
      </c>
      <c r="H1928" s="207">
        <v>3491698</v>
      </c>
      <c r="I1928" s="233"/>
      <c r="J1928" s="290" t="s">
        <v>82</v>
      </c>
      <c r="K1928" s="199" t="s">
        <v>21</v>
      </c>
      <c r="L1928" s="268"/>
      <c r="M1928" s="270"/>
      <c r="N1928" s="272"/>
    </row>
    <row r="1929" spans="2:14" ht="13.5" x14ac:dyDescent="0.25">
      <c r="B1929" s="122">
        <v>1912</v>
      </c>
      <c r="C1929" s="122" t="s">
        <v>55</v>
      </c>
      <c r="D1929" s="110" t="s">
        <v>71</v>
      </c>
      <c r="E1929" s="118">
        <v>44819</v>
      </c>
      <c r="F1929" s="289">
        <v>44819</v>
      </c>
      <c r="G1929" s="198">
        <v>3493597</v>
      </c>
      <c r="H1929" s="207">
        <v>3493597</v>
      </c>
      <c r="I1929" s="233"/>
      <c r="J1929" s="290" t="s">
        <v>82</v>
      </c>
      <c r="K1929" s="199" t="s">
        <v>21</v>
      </c>
      <c r="L1929" s="268"/>
      <c r="M1929" s="270"/>
      <c r="N1929" s="272"/>
    </row>
    <row r="1930" spans="2:14" ht="13.5" x14ac:dyDescent="0.25">
      <c r="B1930" s="122">
        <v>1913</v>
      </c>
      <c r="C1930" s="122" t="s">
        <v>55</v>
      </c>
      <c r="D1930" s="110" t="s">
        <v>71</v>
      </c>
      <c r="E1930" s="118">
        <v>44819</v>
      </c>
      <c r="F1930" s="289">
        <v>44819</v>
      </c>
      <c r="G1930" s="198">
        <v>3053401</v>
      </c>
      <c r="H1930" s="207">
        <v>3053401</v>
      </c>
      <c r="I1930" s="233"/>
      <c r="J1930" s="290" t="s">
        <v>82</v>
      </c>
      <c r="K1930" s="199" t="s">
        <v>21</v>
      </c>
      <c r="L1930" s="268"/>
      <c r="M1930" s="270"/>
      <c r="N1930" s="272"/>
    </row>
    <row r="1931" spans="2:14" ht="13.5" x14ac:dyDescent="0.25">
      <c r="B1931" s="122">
        <v>1914</v>
      </c>
      <c r="C1931" s="122" t="s">
        <v>55</v>
      </c>
      <c r="D1931" s="110" t="s">
        <v>71</v>
      </c>
      <c r="E1931" s="118">
        <v>44819</v>
      </c>
      <c r="F1931" s="289">
        <v>44819</v>
      </c>
      <c r="G1931" s="198">
        <v>3508160</v>
      </c>
      <c r="H1931" s="207">
        <v>3508160</v>
      </c>
      <c r="I1931" s="233"/>
      <c r="J1931" s="290" t="s">
        <v>82</v>
      </c>
      <c r="K1931" s="199" t="s">
        <v>21</v>
      </c>
      <c r="L1931" s="268"/>
      <c r="M1931" s="270"/>
      <c r="N1931" s="272"/>
    </row>
    <row r="1932" spans="2:14" ht="13.5" x14ac:dyDescent="0.25">
      <c r="B1932" s="122">
        <v>1915</v>
      </c>
      <c r="C1932" s="122" t="s">
        <v>55</v>
      </c>
      <c r="D1932" s="110" t="s">
        <v>71</v>
      </c>
      <c r="E1932" s="118">
        <v>44819</v>
      </c>
      <c r="F1932" s="289">
        <v>44819</v>
      </c>
      <c r="G1932" s="198">
        <v>2734948</v>
      </c>
      <c r="H1932" s="207">
        <v>2734948</v>
      </c>
      <c r="I1932" s="233"/>
      <c r="J1932" s="290" t="s">
        <v>82</v>
      </c>
      <c r="K1932" s="199" t="s">
        <v>21</v>
      </c>
      <c r="L1932" s="268"/>
      <c r="M1932" s="270"/>
      <c r="N1932" s="272"/>
    </row>
    <row r="1933" spans="2:14" ht="13.5" x14ac:dyDescent="0.25">
      <c r="B1933" s="122">
        <v>1916</v>
      </c>
      <c r="C1933" s="122" t="s">
        <v>55</v>
      </c>
      <c r="D1933" s="110" t="s">
        <v>71</v>
      </c>
      <c r="E1933" s="118">
        <v>44819</v>
      </c>
      <c r="F1933" s="289">
        <v>44819</v>
      </c>
      <c r="G1933" s="198">
        <v>4723849</v>
      </c>
      <c r="H1933" s="207">
        <v>4723849</v>
      </c>
      <c r="I1933" s="233"/>
      <c r="J1933" s="290" t="s">
        <v>82</v>
      </c>
      <c r="K1933" s="199" t="s">
        <v>21</v>
      </c>
      <c r="L1933" s="268"/>
      <c r="M1933" s="270"/>
      <c r="N1933" s="272"/>
    </row>
    <row r="1934" spans="2:14" ht="13.5" x14ac:dyDescent="0.25">
      <c r="B1934" s="122">
        <v>1917</v>
      </c>
      <c r="C1934" s="122" t="s">
        <v>55</v>
      </c>
      <c r="D1934" s="110" t="s">
        <v>71</v>
      </c>
      <c r="E1934" s="118">
        <v>44819</v>
      </c>
      <c r="F1934" s="289">
        <v>44819</v>
      </c>
      <c r="G1934" s="198">
        <v>2976073</v>
      </c>
      <c r="H1934" s="207">
        <v>2976073</v>
      </c>
      <c r="I1934" s="233"/>
      <c r="J1934" s="290" t="s">
        <v>82</v>
      </c>
      <c r="K1934" s="199" t="s">
        <v>21</v>
      </c>
      <c r="L1934" s="268"/>
      <c r="M1934" s="270"/>
      <c r="N1934" s="272"/>
    </row>
    <row r="1935" spans="2:14" ht="13.5" x14ac:dyDescent="0.25">
      <c r="B1935" s="122">
        <v>1918</v>
      </c>
      <c r="C1935" s="122" t="s">
        <v>55</v>
      </c>
      <c r="D1935" s="110" t="s">
        <v>71</v>
      </c>
      <c r="E1935" s="118">
        <v>44823</v>
      </c>
      <c r="F1935" s="289">
        <v>44823</v>
      </c>
      <c r="G1935" s="198">
        <v>1874999</v>
      </c>
      <c r="H1935" s="207">
        <v>1874999</v>
      </c>
      <c r="I1935" s="233"/>
      <c r="J1935" s="290" t="s">
        <v>82</v>
      </c>
      <c r="K1935" s="199" t="s">
        <v>21</v>
      </c>
      <c r="L1935" s="268"/>
      <c r="M1935" s="270"/>
      <c r="N1935" s="272"/>
    </row>
    <row r="1936" spans="2:14" ht="13.5" x14ac:dyDescent="0.25">
      <c r="B1936" s="122">
        <v>1919</v>
      </c>
      <c r="C1936" s="122" t="s">
        <v>55</v>
      </c>
      <c r="D1936" s="110" t="s">
        <v>71</v>
      </c>
      <c r="E1936" s="118">
        <v>44823</v>
      </c>
      <c r="F1936" s="289">
        <v>44823</v>
      </c>
      <c r="G1936" s="198">
        <v>3003939</v>
      </c>
      <c r="H1936" s="207">
        <v>3003939</v>
      </c>
      <c r="I1936" s="233"/>
      <c r="J1936" s="290" t="s">
        <v>82</v>
      </c>
      <c r="K1936" s="199" t="s">
        <v>21</v>
      </c>
      <c r="L1936" s="268"/>
      <c r="M1936" s="270"/>
      <c r="N1936" s="272"/>
    </row>
    <row r="1937" spans="2:14" ht="13.5" x14ac:dyDescent="0.25">
      <c r="B1937" s="122">
        <v>1920</v>
      </c>
      <c r="C1937" s="122" t="s">
        <v>55</v>
      </c>
      <c r="D1937" s="110" t="s">
        <v>71</v>
      </c>
      <c r="E1937" s="118">
        <v>44823</v>
      </c>
      <c r="F1937" s="289">
        <v>44823</v>
      </c>
      <c r="G1937" s="198">
        <v>3056721</v>
      </c>
      <c r="H1937" s="207">
        <v>3056721</v>
      </c>
      <c r="I1937" s="233"/>
      <c r="J1937" s="290" t="s">
        <v>82</v>
      </c>
      <c r="K1937" s="199" t="s">
        <v>21</v>
      </c>
      <c r="L1937" s="268"/>
      <c r="M1937" s="270"/>
      <c r="N1937" s="272"/>
    </row>
    <row r="1938" spans="2:14" ht="13.5" x14ac:dyDescent="0.25">
      <c r="B1938" s="122">
        <v>1921</v>
      </c>
      <c r="C1938" s="122" t="s">
        <v>55</v>
      </c>
      <c r="D1938" s="110" t="s">
        <v>71</v>
      </c>
      <c r="E1938" s="118">
        <v>44823</v>
      </c>
      <c r="F1938" s="289">
        <v>44823</v>
      </c>
      <c r="G1938" s="198">
        <v>1229560</v>
      </c>
      <c r="H1938" s="207">
        <v>1229560</v>
      </c>
      <c r="I1938" s="233"/>
      <c r="J1938" s="290" t="s">
        <v>82</v>
      </c>
      <c r="K1938" s="199" t="s">
        <v>21</v>
      </c>
      <c r="L1938" s="268"/>
      <c r="M1938" s="270"/>
      <c r="N1938" s="272"/>
    </row>
    <row r="1939" spans="2:14" ht="13.5" x14ac:dyDescent="0.25">
      <c r="B1939" s="122">
        <v>1922</v>
      </c>
      <c r="C1939" s="122" t="s">
        <v>55</v>
      </c>
      <c r="D1939" s="110" t="s">
        <v>71</v>
      </c>
      <c r="E1939" s="118">
        <v>44825</v>
      </c>
      <c r="F1939" s="289">
        <v>44825</v>
      </c>
      <c r="G1939" s="198">
        <v>5945066</v>
      </c>
      <c r="H1939" s="207">
        <v>5945066</v>
      </c>
      <c r="I1939" s="233"/>
      <c r="J1939" s="290" t="s">
        <v>82</v>
      </c>
      <c r="K1939" s="199" t="s">
        <v>21</v>
      </c>
      <c r="L1939" s="268"/>
      <c r="M1939" s="270"/>
      <c r="N1939" s="272"/>
    </row>
    <row r="1940" spans="2:14" ht="13.5" x14ac:dyDescent="0.25">
      <c r="B1940" s="122">
        <v>1923</v>
      </c>
      <c r="C1940" s="122" t="s">
        <v>55</v>
      </c>
      <c r="D1940" s="110" t="s">
        <v>71</v>
      </c>
      <c r="E1940" s="118">
        <v>44826</v>
      </c>
      <c r="F1940" s="289">
        <v>44826</v>
      </c>
      <c r="G1940" s="198">
        <v>5351776</v>
      </c>
      <c r="H1940" s="207">
        <v>5351776</v>
      </c>
      <c r="I1940" s="233"/>
      <c r="J1940" s="290" t="s">
        <v>82</v>
      </c>
      <c r="K1940" s="199" t="s">
        <v>21</v>
      </c>
      <c r="L1940" s="268"/>
      <c r="M1940" s="270"/>
      <c r="N1940" s="272"/>
    </row>
    <row r="1941" spans="2:14" ht="13.5" x14ac:dyDescent="0.25">
      <c r="B1941" s="122">
        <v>1924</v>
      </c>
      <c r="C1941" s="122" t="s">
        <v>55</v>
      </c>
      <c r="D1941" s="110" t="s">
        <v>71</v>
      </c>
      <c r="E1941" s="118">
        <v>44826</v>
      </c>
      <c r="F1941" s="289">
        <v>44826</v>
      </c>
      <c r="G1941" s="198">
        <v>12715916</v>
      </c>
      <c r="H1941" s="207">
        <v>12715916</v>
      </c>
      <c r="I1941" s="233"/>
      <c r="J1941" s="290" t="s">
        <v>82</v>
      </c>
      <c r="K1941" s="199" t="s">
        <v>21</v>
      </c>
      <c r="L1941" s="268"/>
      <c r="M1941" s="270"/>
      <c r="N1941" s="272"/>
    </row>
    <row r="1942" spans="2:14" ht="13.5" x14ac:dyDescent="0.25">
      <c r="B1942" s="122">
        <v>1925</v>
      </c>
      <c r="C1942" s="122" t="s">
        <v>55</v>
      </c>
      <c r="D1942" s="110" t="s">
        <v>71</v>
      </c>
      <c r="E1942" s="118">
        <v>44826</v>
      </c>
      <c r="F1942" s="289">
        <v>44826</v>
      </c>
      <c r="G1942" s="198">
        <v>10848877</v>
      </c>
      <c r="H1942" s="207">
        <v>10848877</v>
      </c>
      <c r="I1942" s="233"/>
      <c r="J1942" s="290" t="s">
        <v>82</v>
      </c>
      <c r="K1942" s="199" t="s">
        <v>21</v>
      </c>
      <c r="L1942" s="268"/>
      <c r="M1942" s="270"/>
      <c r="N1942" s="272"/>
    </row>
    <row r="1943" spans="2:14" ht="13.5" x14ac:dyDescent="0.25">
      <c r="B1943" s="122">
        <v>1926</v>
      </c>
      <c r="C1943" s="122" t="s">
        <v>55</v>
      </c>
      <c r="D1943" s="110" t="s">
        <v>71</v>
      </c>
      <c r="E1943" s="118">
        <v>44826</v>
      </c>
      <c r="F1943" s="289">
        <v>44826</v>
      </c>
      <c r="G1943" s="198">
        <v>4572027</v>
      </c>
      <c r="H1943" s="207">
        <v>4572027</v>
      </c>
      <c r="I1943" s="233"/>
      <c r="J1943" s="290" t="s">
        <v>82</v>
      </c>
      <c r="K1943" s="199" t="s">
        <v>21</v>
      </c>
      <c r="L1943" s="268"/>
      <c r="M1943" s="270"/>
      <c r="N1943" s="272"/>
    </row>
    <row r="1944" spans="2:14" ht="13.5" x14ac:dyDescent="0.25">
      <c r="B1944" s="122">
        <v>1927</v>
      </c>
      <c r="C1944" s="122" t="s">
        <v>55</v>
      </c>
      <c r="D1944" s="110" t="s">
        <v>71</v>
      </c>
      <c r="E1944" s="118">
        <v>44826</v>
      </c>
      <c r="F1944" s="289">
        <v>44826</v>
      </c>
      <c r="G1944" s="198">
        <v>3520650</v>
      </c>
      <c r="H1944" s="207">
        <v>3520650</v>
      </c>
      <c r="I1944" s="233"/>
      <c r="J1944" s="290" t="s">
        <v>82</v>
      </c>
      <c r="K1944" s="199" t="s">
        <v>21</v>
      </c>
      <c r="L1944" s="268"/>
      <c r="M1944" s="270"/>
      <c r="N1944" s="272"/>
    </row>
    <row r="1945" spans="2:14" ht="13.5" x14ac:dyDescent="0.25">
      <c r="B1945" s="122">
        <v>1928</v>
      </c>
      <c r="C1945" s="122" t="s">
        <v>55</v>
      </c>
      <c r="D1945" s="110" t="s">
        <v>71</v>
      </c>
      <c r="E1945" s="118">
        <v>44826</v>
      </c>
      <c r="F1945" s="289">
        <v>44826</v>
      </c>
      <c r="G1945" s="198">
        <v>3062341</v>
      </c>
      <c r="H1945" s="207">
        <v>3062341</v>
      </c>
      <c r="I1945" s="233"/>
      <c r="J1945" s="290" t="s">
        <v>82</v>
      </c>
      <c r="K1945" s="199" t="s">
        <v>21</v>
      </c>
      <c r="L1945" s="268"/>
      <c r="M1945" s="270"/>
      <c r="N1945" s="272"/>
    </row>
    <row r="1946" spans="2:14" ht="13.5" x14ac:dyDescent="0.25">
      <c r="B1946" s="122">
        <v>1929</v>
      </c>
      <c r="C1946" s="122" t="s">
        <v>55</v>
      </c>
      <c r="D1946" s="110" t="s">
        <v>71</v>
      </c>
      <c r="E1946" s="118">
        <v>44826</v>
      </c>
      <c r="F1946" s="289">
        <v>44826</v>
      </c>
      <c r="G1946" s="198">
        <v>3207619</v>
      </c>
      <c r="H1946" s="207">
        <v>3207619</v>
      </c>
      <c r="I1946" s="233"/>
      <c r="J1946" s="290" t="s">
        <v>82</v>
      </c>
      <c r="K1946" s="199" t="s">
        <v>21</v>
      </c>
      <c r="L1946" s="268"/>
      <c r="M1946" s="270"/>
      <c r="N1946" s="272"/>
    </row>
    <row r="1947" spans="2:14" ht="13.5" x14ac:dyDescent="0.25">
      <c r="B1947" s="122">
        <v>1930</v>
      </c>
      <c r="C1947" s="122" t="s">
        <v>55</v>
      </c>
      <c r="D1947" s="110" t="s">
        <v>71</v>
      </c>
      <c r="E1947" s="118">
        <v>44826</v>
      </c>
      <c r="F1947" s="289">
        <v>44826</v>
      </c>
      <c r="G1947" s="198">
        <v>11229953</v>
      </c>
      <c r="H1947" s="207">
        <v>11229953</v>
      </c>
      <c r="I1947" s="233"/>
      <c r="J1947" s="290" t="s">
        <v>82</v>
      </c>
      <c r="K1947" s="199" t="s">
        <v>21</v>
      </c>
      <c r="L1947" s="268"/>
      <c r="M1947" s="270"/>
      <c r="N1947" s="272"/>
    </row>
    <row r="1948" spans="2:14" ht="13.5" x14ac:dyDescent="0.25">
      <c r="B1948" s="122">
        <v>1931</v>
      </c>
      <c r="C1948" s="122" t="s">
        <v>55</v>
      </c>
      <c r="D1948" s="110" t="s">
        <v>71</v>
      </c>
      <c r="E1948" s="118">
        <v>44826</v>
      </c>
      <c r="F1948" s="289">
        <v>44826</v>
      </c>
      <c r="G1948" s="198">
        <v>5507104</v>
      </c>
      <c r="H1948" s="207">
        <v>5507104</v>
      </c>
      <c r="I1948" s="233"/>
      <c r="J1948" s="290" t="s">
        <v>82</v>
      </c>
      <c r="K1948" s="199" t="s">
        <v>21</v>
      </c>
      <c r="L1948" s="268"/>
      <c r="M1948" s="270"/>
      <c r="N1948" s="272"/>
    </row>
    <row r="1949" spans="2:14" ht="13.5" x14ac:dyDescent="0.25">
      <c r="B1949" s="122">
        <v>1932</v>
      </c>
      <c r="C1949" s="122" t="s">
        <v>55</v>
      </c>
      <c r="D1949" s="110" t="s">
        <v>71</v>
      </c>
      <c r="E1949" s="118">
        <v>44826</v>
      </c>
      <c r="F1949" s="289">
        <v>44826</v>
      </c>
      <c r="G1949" s="198">
        <v>2630632</v>
      </c>
      <c r="H1949" s="207">
        <v>2630632</v>
      </c>
      <c r="I1949" s="233"/>
      <c r="J1949" s="290" t="s">
        <v>82</v>
      </c>
      <c r="K1949" s="199" t="s">
        <v>21</v>
      </c>
      <c r="L1949" s="268"/>
      <c r="M1949" s="270"/>
      <c r="N1949" s="272"/>
    </row>
    <row r="1950" spans="2:14" ht="13.5" x14ac:dyDescent="0.25">
      <c r="B1950" s="122">
        <v>1933</v>
      </c>
      <c r="C1950" s="122" t="s">
        <v>55</v>
      </c>
      <c r="D1950" s="110" t="s">
        <v>71</v>
      </c>
      <c r="E1950" s="118">
        <v>44826</v>
      </c>
      <c r="F1950" s="289">
        <v>44826</v>
      </c>
      <c r="G1950" s="198">
        <v>5996217</v>
      </c>
      <c r="H1950" s="207">
        <v>5996217</v>
      </c>
      <c r="I1950" s="233"/>
      <c r="J1950" s="290" t="s">
        <v>82</v>
      </c>
      <c r="K1950" s="199" t="s">
        <v>21</v>
      </c>
      <c r="L1950" s="268"/>
      <c r="M1950" s="270"/>
      <c r="N1950" s="272"/>
    </row>
    <row r="1951" spans="2:14" ht="13.5" x14ac:dyDescent="0.25">
      <c r="B1951" s="122">
        <v>1934</v>
      </c>
      <c r="C1951" s="122" t="s">
        <v>55</v>
      </c>
      <c r="D1951" s="110" t="s">
        <v>71</v>
      </c>
      <c r="E1951" s="118">
        <v>44830</v>
      </c>
      <c r="F1951" s="289">
        <v>44830</v>
      </c>
      <c r="G1951" s="198">
        <v>3015052</v>
      </c>
      <c r="H1951" s="207">
        <v>3015052</v>
      </c>
      <c r="I1951" s="233"/>
      <c r="J1951" s="290" t="s">
        <v>82</v>
      </c>
      <c r="K1951" s="199" t="s">
        <v>21</v>
      </c>
      <c r="L1951" s="268"/>
      <c r="M1951" s="270"/>
      <c r="N1951" s="272"/>
    </row>
    <row r="1952" spans="2:14" ht="13.5" x14ac:dyDescent="0.25">
      <c r="B1952" s="122">
        <v>1935</v>
      </c>
      <c r="C1952" s="122" t="s">
        <v>55</v>
      </c>
      <c r="D1952" s="110" t="s">
        <v>71</v>
      </c>
      <c r="E1952" s="118">
        <v>44830</v>
      </c>
      <c r="F1952" s="289">
        <v>44830</v>
      </c>
      <c r="G1952" s="198">
        <v>3561092</v>
      </c>
      <c r="H1952" s="207">
        <v>3561092</v>
      </c>
      <c r="I1952" s="233"/>
      <c r="J1952" s="290" t="s">
        <v>82</v>
      </c>
      <c r="K1952" s="199" t="s">
        <v>21</v>
      </c>
      <c r="L1952" s="268"/>
      <c r="M1952" s="270"/>
      <c r="N1952" s="272"/>
    </row>
    <row r="1953" spans="2:14" ht="13.5" x14ac:dyDescent="0.25">
      <c r="B1953" s="122">
        <v>1936</v>
      </c>
      <c r="C1953" s="122" t="s">
        <v>55</v>
      </c>
      <c r="D1953" s="110" t="s">
        <v>71</v>
      </c>
      <c r="E1953" s="118">
        <v>44830</v>
      </c>
      <c r="F1953" s="289">
        <v>44830</v>
      </c>
      <c r="G1953" s="198">
        <v>1092677</v>
      </c>
      <c r="H1953" s="207">
        <v>1092677</v>
      </c>
      <c r="I1953" s="233"/>
      <c r="J1953" s="290" t="s">
        <v>82</v>
      </c>
      <c r="K1953" s="199" t="s">
        <v>21</v>
      </c>
      <c r="L1953" s="268"/>
      <c r="M1953" s="270"/>
      <c r="N1953" s="272"/>
    </row>
    <row r="1954" spans="2:14" ht="13.5" x14ac:dyDescent="0.25">
      <c r="B1954" s="122">
        <v>1937</v>
      </c>
      <c r="C1954" s="122" t="s">
        <v>55</v>
      </c>
      <c r="D1954" s="110" t="s">
        <v>71</v>
      </c>
      <c r="E1954" s="118">
        <v>44830</v>
      </c>
      <c r="F1954" s="289">
        <v>44830</v>
      </c>
      <c r="G1954" s="198">
        <v>5874821</v>
      </c>
      <c r="H1954" s="207">
        <v>5874821</v>
      </c>
      <c r="I1954" s="233"/>
      <c r="J1954" s="290" t="s">
        <v>82</v>
      </c>
      <c r="K1954" s="199" t="s">
        <v>21</v>
      </c>
      <c r="L1954" s="268"/>
      <c r="M1954" s="270"/>
      <c r="N1954" s="272"/>
    </row>
    <row r="1955" spans="2:14" ht="13.5" x14ac:dyDescent="0.25">
      <c r="B1955" s="122">
        <v>1938</v>
      </c>
      <c r="C1955" s="122" t="s">
        <v>55</v>
      </c>
      <c r="D1955" s="110" t="s">
        <v>71</v>
      </c>
      <c r="E1955" s="118">
        <v>44830</v>
      </c>
      <c r="F1955" s="289">
        <v>44830</v>
      </c>
      <c r="G1955" s="198">
        <v>241193392</v>
      </c>
      <c r="H1955" s="207">
        <v>241193392</v>
      </c>
      <c r="I1955" s="233"/>
      <c r="J1955" s="290" t="s">
        <v>82</v>
      </c>
      <c r="K1955" s="199" t="s">
        <v>21</v>
      </c>
      <c r="L1955" s="268"/>
      <c r="M1955" s="270"/>
      <c r="N1955" s="272"/>
    </row>
    <row r="1956" spans="2:14" ht="13.5" x14ac:dyDescent="0.25">
      <c r="B1956" s="122">
        <v>1939</v>
      </c>
      <c r="C1956" s="122" t="s">
        <v>55</v>
      </c>
      <c r="D1956" s="110" t="s">
        <v>71</v>
      </c>
      <c r="E1956" s="118">
        <v>44831</v>
      </c>
      <c r="F1956" s="289">
        <v>44831</v>
      </c>
      <c r="G1956" s="198">
        <v>220000</v>
      </c>
      <c r="H1956" s="207">
        <v>220000</v>
      </c>
      <c r="I1956" s="233"/>
      <c r="J1956" s="290" t="s">
        <v>82</v>
      </c>
      <c r="K1956" s="199" t="s">
        <v>21</v>
      </c>
      <c r="L1956" s="268"/>
      <c r="M1956" s="270"/>
      <c r="N1956" s="272"/>
    </row>
    <row r="1957" spans="2:14" ht="13.5" x14ac:dyDescent="0.25">
      <c r="B1957" s="122">
        <v>1940</v>
      </c>
      <c r="C1957" s="122" t="s">
        <v>55</v>
      </c>
      <c r="D1957" s="110" t="s">
        <v>71</v>
      </c>
      <c r="E1957" s="118">
        <v>44831</v>
      </c>
      <c r="F1957" s="289">
        <v>44831</v>
      </c>
      <c r="G1957" s="198">
        <v>573622</v>
      </c>
      <c r="H1957" s="207">
        <v>573622</v>
      </c>
      <c r="I1957" s="233"/>
      <c r="J1957" s="290" t="s">
        <v>82</v>
      </c>
      <c r="K1957" s="199" t="s">
        <v>21</v>
      </c>
      <c r="L1957" s="268"/>
      <c r="M1957" s="270"/>
      <c r="N1957" s="272"/>
    </row>
    <row r="1958" spans="2:14" ht="13.5" x14ac:dyDescent="0.25">
      <c r="B1958" s="122">
        <v>1941</v>
      </c>
      <c r="C1958" s="122" t="s">
        <v>55</v>
      </c>
      <c r="D1958" s="110" t="s">
        <v>71</v>
      </c>
      <c r="E1958" s="118">
        <v>44832</v>
      </c>
      <c r="F1958" s="289">
        <v>44832</v>
      </c>
      <c r="G1958" s="198">
        <v>3406307</v>
      </c>
      <c r="H1958" s="207">
        <v>3406307</v>
      </c>
      <c r="I1958" s="233"/>
      <c r="J1958" s="290" t="s">
        <v>82</v>
      </c>
      <c r="K1958" s="199" t="s">
        <v>21</v>
      </c>
      <c r="L1958" s="268"/>
      <c r="M1958" s="270"/>
      <c r="N1958" s="272"/>
    </row>
    <row r="1959" spans="2:14" ht="13.5" x14ac:dyDescent="0.25">
      <c r="B1959" s="122">
        <v>1942</v>
      </c>
      <c r="C1959" s="122" t="s">
        <v>55</v>
      </c>
      <c r="D1959" s="110" t="s">
        <v>71</v>
      </c>
      <c r="E1959" s="118">
        <v>44832</v>
      </c>
      <c r="F1959" s="289">
        <v>44832</v>
      </c>
      <c r="G1959" s="198">
        <v>3099170</v>
      </c>
      <c r="H1959" s="207">
        <v>3099170</v>
      </c>
      <c r="I1959" s="233"/>
      <c r="J1959" s="290" t="s">
        <v>82</v>
      </c>
      <c r="K1959" s="199" t="s">
        <v>21</v>
      </c>
      <c r="L1959" s="268"/>
      <c r="M1959" s="270"/>
      <c r="N1959" s="272"/>
    </row>
    <row r="1960" spans="2:14" ht="13.5" x14ac:dyDescent="0.25">
      <c r="B1960" s="122">
        <v>1943</v>
      </c>
      <c r="C1960" s="122" t="s">
        <v>55</v>
      </c>
      <c r="D1960" s="110" t="s">
        <v>71</v>
      </c>
      <c r="E1960" s="118">
        <v>44832</v>
      </c>
      <c r="F1960" s="289">
        <v>44832</v>
      </c>
      <c r="G1960" s="198">
        <v>3099677</v>
      </c>
      <c r="H1960" s="207">
        <v>3099677</v>
      </c>
      <c r="I1960" s="233"/>
      <c r="J1960" s="290" t="s">
        <v>82</v>
      </c>
      <c r="K1960" s="199" t="s">
        <v>21</v>
      </c>
      <c r="L1960" s="268"/>
      <c r="M1960" s="270"/>
      <c r="N1960" s="272"/>
    </row>
    <row r="1961" spans="2:14" ht="13.5" x14ac:dyDescent="0.25">
      <c r="B1961" s="122">
        <v>1944</v>
      </c>
      <c r="C1961" s="122" t="s">
        <v>55</v>
      </c>
      <c r="D1961" s="110" t="s">
        <v>71</v>
      </c>
      <c r="E1961" s="118">
        <v>44832</v>
      </c>
      <c r="F1961" s="289">
        <v>44832</v>
      </c>
      <c r="G1961" s="198">
        <v>3099706</v>
      </c>
      <c r="H1961" s="207">
        <v>3099706</v>
      </c>
      <c r="I1961" s="233"/>
      <c r="J1961" s="290" t="s">
        <v>82</v>
      </c>
      <c r="K1961" s="199" t="s">
        <v>21</v>
      </c>
      <c r="L1961" s="268"/>
      <c r="M1961" s="270"/>
      <c r="N1961" s="272"/>
    </row>
    <row r="1962" spans="2:14" ht="13.5" x14ac:dyDescent="0.25">
      <c r="B1962" s="122">
        <v>1945</v>
      </c>
      <c r="C1962" s="122" t="s">
        <v>55</v>
      </c>
      <c r="D1962" s="110" t="s">
        <v>71</v>
      </c>
      <c r="E1962" s="118">
        <v>44832</v>
      </c>
      <c r="F1962" s="289">
        <v>44832</v>
      </c>
      <c r="G1962" s="198">
        <v>6079020</v>
      </c>
      <c r="H1962" s="207">
        <v>6079020</v>
      </c>
      <c r="I1962" s="233"/>
      <c r="J1962" s="290" t="s">
        <v>82</v>
      </c>
      <c r="K1962" s="199" t="s">
        <v>21</v>
      </c>
      <c r="L1962" s="268"/>
      <c r="M1962" s="270"/>
      <c r="N1962" s="272"/>
    </row>
    <row r="1963" spans="2:14" ht="13.5" x14ac:dyDescent="0.25">
      <c r="B1963" s="122">
        <v>1946</v>
      </c>
      <c r="C1963" s="122" t="s">
        <v>55</v>
      </c>
      <c r="D1963" s="110" t="s">
        <v>71</v>
      </c>
      <c r="E1963" s="118">
        <v>44832</v>
      </c>
      <c r="F1963" s="289">
        <v>44832</v>
      </c>
      <c r="G1963" s="198">
        <v>2482797</v>
      </c>
      <c r="H1963" s="207">
        <v>2482797</v>
      </c>
      <c r="I1963" s="233"/>
      <c r="J1963" s="290" t="s">
        <v>82</v>
      </c>
      <c r="K1963" s="199" t="s">
        <v>21</v>
      </c>
      <c r="L1963" s="268"/>
      <c r="M1963" s="270"/>
      <c r="N1963" s="272"/>
    </row>
    <row r="1964" spans="2:14" ht="13.5" x14ac:dyDescent="0.25">
      <c r="B1964" s="122">
        <v>1947</v>
      </c>
      <c r="C1964" s="122" t="s">
        <v>55</v>
      </c>
      <c r="D1964" s="110" t="s">
        <v>71</v>
      </c>
      <c r="E1964" s="118">
        <v>44832</v>
      </c>
      <c r="F1964" s="289">
        <v>44832</v>
      </c>
      <c r="G1964" s="198">
        <v>2633931</v>
      </c>
      <c r="H1964" s="207">
        <v>2633931</v>
      </c>
      <c r="I1964" s="233"/>
      <c r="J1964" s="290" t="s">
        <v>82</v>
      </c>
      <c r="K1964" s="199" t="s">
        <v>21</v>
      </c>
      <c r="L1964" s="268"/>
      <c r="M1964" s="270"/>
      <c r="N1964" s="272"/>
    </row>
    <row r="1965" spans="2:14" ht="13.5" x14ac:dyDescent="0.25">
      <c r="B1965" s="122">
        <v>1948</v>
      </c>
      <c r="C1965" s="122" t="s">
        <v>55</v>
      </c>
      <c r="D1965" s="110" t="s">
        <v>71</v>
      </c>
      <c r="E1965" s="118">
        <v>44833</v>
      </c>
      <c r="F1965" s="289">
        <v>44833</v>
      </c>
      <c r="G1965" s="198">
        <v>11187390</v>
      </c>
      <c r="H1965" s="207">
        <v>11187390</v>
      </c>
      <c r="I1965" s="233"/>
      <c r="J1965" s="290" t="s">
        <v>82</v>
      </c>
      <c r="K1965" s="199" t="s">
        <v>21</v>
      </c>
      <c r="L1965" s="268"/>
      <c r="M1965" s="270"/>
      <c r="N1965" s="272"/>
    </row>
    <row r="1966" spans="2:14" ht="13.5" x14ac:dyDescent="0.25">
      <c r="B1966" s="122">
        <v>1949</v>
      </c>
      <c r="C1966" s="122" t="s">
        <v>55</v>
      </c>
      <c r="D1966" s="110" t="s">
        <v>71</v>
      </c>
      <c r="E1966" s="118">
        <v>44833</v>
      </c>
      <c r="F1966" s="289">
        <v>44833</v>
      </c>
      <c r="G1966" s="198">
        <v>6059771</v>
      </c>
      <c r="H1966" s="207">
        <v>6059771</v>
      </c>
      <c r="I1966" s="233"/>
      <c r="J1966" s="290" t="s">
        <v>82</v>
      </c>
      <c r="K1966" s="199" t="s">
        <v>21</v>
      </c>
      <c r="L1966" s="268"/>
      <c r="M1966" s="270"/>
      <c r="N1966" s="272"/>
    </row>
    <row r="1967" spans="2:14" ht="13.5" x14ac:dyDescent="0.25">
      <c r="B1967" s="122">
        <v>1950</v>
      </c>
      <c r="C1967" s="122" t="s">
        <v>55</v>
      </c>
      <c r="D1967" s="110" t="s">
        <v>71</v>
      </c>
      <c r="E1967" s="118">
        <v>44833</v>
      </c>
      <c r="F1967" s="289">
        <v>44833</v>
      </c>
      <c r="G1967" s="198">
        <v>3583110</v>
      </c>
      <c r="H1967" s="207">
        <v>3583110</v>
      </c>
      <c r="I1967" s="233"/>
      <c r="J1967" s="290" t="s">
        <v>82</v>
      </c>
      <c r="K1967" s="199" t="s">
        <v>21</v>
      </c>
      <c r="L1967" s="268"/>
      <c r="M1967" s="270"/>
      <c r="N1967" s="272"/>
    </row>
    <row r="1968" spans="2:14" ht="13.5" x14ac:dyDescent="0.25">
      <c r="B1968" s="122">
        <v>1951</v>
      </c>
      <c r="C1968" s="122" t="s">
        <v>55</v>
      </c>
      <c r="D1968" s="110" t="s">
        <v>71</v>
      </c>
      <c r="E1968" s="118">
        <v>44834</v>
      </c>
      <c r="F1968" s="289">
        <v>44834</v>
      </c>
      <c r="G1968" s="198">
        <v>275000</v>
      </c>
      <c r="H1968" s="207">
        <v>275000</v>
      </c>
      <c r="I1968" s="233"/>
      <c r="J1968" s="290" t="s">
        <v>82</v>
      </c>
      <c r="K1968" s="199" t="s">
        <v>21</v>
      </c>
      <c r="L1968" s="268"/>
      <c r="M1968" s="270"/>
      <c r="N1968" s="272"/>
    </row>
    <row r="1969" spans="2:14" ht="13.5" x14ac:dyDescent="0.25">
      <c r="B1969" s="122">
        <v>1952</v>
      </c>
      <c r="C1969" s="122" t="s">
        <v>55</v>
      </c>
      <c r="D1969" s="110" t="s">
        <v>71</v>
      </c>
      <c r="E1969" s="118">
        <v>44834</v>
      </c>
      <c r="F1969" s="289">
        <v>44834</v>
      </c>
      <c r="G1969" s="198">
        <v>187000</v>
      </c>
      <c r="H1969" s="207">
        <v>187000</v>
      </c>
      <c r="I1969" s="233"/>
      <c r="J1969" s="290" t="s">
        <v>82</v>
      </c>
      <c r="K1969" s="199" t="s">
        <v>21</v>
      </c>
      <c r="L1969" s="268"/>
      <c r="M1969" s="270"/>
      <c r="N1969" s="272"/>
    </row>
    <row r="1970" spans="2:14" ht="13.5" x14ac:dyDescent="0.25">
      <c r="B1970" s="122">
        <v>1953</v>
      </c>
      <c r="C1970" s="122" t="s">
        <v>55</v>
      </c>
      <c r="D1970" s="110" t="s">
        <v>71</v>
      </c>
      <c r="E1970" s="118">
        <v>44834</v>
      </c>
      <c r="F1970" s="289">
        <v>44834</v>
      </c>
      <c r="G1970" s="198">
        <v>275000</v>
      </c>
      <c r="H1970" s="207">
        <v>275000</v>
      </c>
      <c r="I1970" s="233"/>
      <c r="J1970" s="290" t="s">
        <v>82</v>
      </c>
      <c r="K1970" s="199" t="s">
        <v>21</v>
      </c>
      <c r="L1970" s="268"/>
      <c r="M1970" s="270"/>
      <c r="N1970" s="272"/>
    </row>
    <row r="1971" spans="2:14" ht="13.5" x14ac:dyDescent="0.25">
      <c r="B1971" s="122">
        <v>1954</v>
      </c>
      <c r="C1971" s="122" t="s">
        <v>55</v>
      </c>
      <c r="D1971" s="110" t="s">
        <v>71</v>
      </c>
      <c r="E1971" s="118">
        <v>44834</v>
      </c>
      <c r="F1971" s="289">
        <v>44834</v>
      </c>
      <c r="G1971" s="198">
        <v>187000</v>
      </c>
      <c r="H1971" s="207">
        <v>187000</v>
      </c>
      <c r="I1971" s="233"/>
      <c r="J1971" s="290" t="s">
        <v>82</v>
      </c>
      <c r="K1971" s="199" t="s">
        <v>21</v>
      </c>
      <c r="L1971" s="268"/>
      <c r="M1971" s="270"/>
      <c r="N1971" s="272"/>
    </row>
    <row r="1972" spans="2:14" ht="13.5" x14ac:dyDescent="0.25">
      <c r="B1972" s="122">
        <v>1955</v>
      </c>
      <c r="C1972" s="122" t="s">
        <v>55</v>
      </c>
      <c r="D1972" s="110" t="s">
        <v>71</v>
      </c>
      <c r="E1972" s="118">
        <v>44834</v>
      </c>
      <c r="F1972" s="289">
        <v>44834</v>
      </c>
      <c r="G1972" s="198">
        <v>275000</v>
      </c>
      <c r="H1972" s="207">
        <v>275000</v>
      </c>
      <c r="I1972" s="233"/>
      <c r="J1972" s="290" t="s">
        <v>82</v>
      </c>
      <c r="K1972" s="199" t="s">
        <v>21</v>
      </c>
      <c r="L1972" s="268"/>
      <c r="M1972" s="270"/>
      <c r="N1972" s="272"/>
    </row>
    <row r="1973" spans="2:14" ht="13.5" x14ac:dyDescent="0.25">
      <c r="B1973" s="122">
        <v>1956</v>
      </c>
      <c r="C1973" s="122" t="s">
        <v>55</v>
      </c>
      <c r="D1973" s="110" t="s">
        <v>71</v>
      </c>
      <c r="E1973" s="118">
        <v>44834</v>
      </c>
      <c r="F1973" s="289">
        <v>44834</v>
      </c>
      <c r="G1973" s="198">
        <v>1727000</v>
      </c>
      <c r="H1973" s="207">
        <v>1727000</v>
      </c>
      <c r="I1973" s="233"/>
      <c r="J1973" s="290" t="s">
        <v>82</v>
      </c>
      <c r="K1973" s="199" t="s">
        <v>21</v>
      </c>
      <c r="L1973" s="268"/>
      <c r="M1973" s="270"/>
      <c r="N1973" s="272"/>
    </row>
    <row r="1974" spans="2:14" ht="13.5" x14ac:dyDescent="0.25">
      <c r="B1974" s="122">
        <v>1957</v>
      </c>
      <c r="C1974" s="122" t="s">
        <v>55</v>
      </c>
      <c r="D1974" s="110" t="s">
        <v>71</v>
      </c>
      <c r="E1974" s="118">
        <v>44834</v>
      </c>
      <c r="F1974" s="289">
        <v>44834</v>
      </c>
      <c r="G1974" s="198">
        <v>275000</v>
      </c>
      <c r="H1974" s="207">
        <v>275000</v>
      </c>
      <c r="I1974" s="233"/>
      <c r="J1974" s="290" t="s">
        <v>82</v>
      </c>
      <c r="K1974" s="199" t="s">
        <v>21</v>
      </c>
      <c r="L1974" s="268"/>
      <c r="M1974" s="270"/>
      <c r="N1974" s="272"/>
    </row>
    <row r="1975" spans="2:14" ht="13.5" x14ac:dyDescent="0.25">
      <c r="B1975" s="122">
        <v>1958</v>
      </c>
      <c r="C1975" s="122" t="s">
        <v>55</v>
      </c>
      <c r="D1975" s="110" t="s">
        <v>71</v>
      </c>
      <c r="E1975" s="118">
        <v>44834</v>
      </c>
      <c r="F1975" s="289">
        <v>44834</v>
      </c>
      <c r="G1975" s="198">
        <v>627000</v>
      </c>
      <c r="H1975" s="207">
        <v>627000</v>
      </c>
      <c r="I1975" s="233"/>
      <c r="J1975" s="290" t="s">
        <v>82</v>
      </c>
      <c r="K1975" s="199" t="s">
        <v>21</v>
      </c>
      <c r="L1975" s="268"/>
      <c r="M1975" s="270"/>
      <c r="N1975" s="272"/>
    </row>
    <row r="1976" spans="2:14" ht="13.5" x14ac:dyDescent="0.25">
      <c r="B1976" s="122">
        <v>1959</v>
      </c>
      <c r="C1976" s="122" t="s">
        <v>55</v>
      </c>
      <c r="D1976" s="110" t="s">
        <v>71</v>
      </c>
      <c r="E1976" s="118">
        <v>44834</v>
      </c>
      <c r="F1976" s="289">
        <v>44834</v>
      </c>
      <c r="G1976" s="198">
        <v>275000</v>
      </c>
      <c r="H1976" s="207">
        <v>275000</v>
      </c>
      <c r="I1976" s="233"/>
      <c r="J1976" s="290" t="s">
        <v>82</v>
      </c>
      <c r="K1976" s="199" t="s">
        <v>21</v>
      </c>
      <c r="L1976" s="268"/>
      <c r="M1976" s="270"/>
      <c r="N1976" s="272"/>
    </row>
    <row r="1977" spans="2:14" ht="13.5" x14ac:dyDescent="0.25">
      <c r="B1977" s="122">
        <v>1960</v>
      </c>
      <c r="C1977" s="122" t="s">
        <v>55</v>
      </c>
      <c r="D1977" s="110" t="s">
        <v>71</v>
      </c>
      <c r="E1977" s="118">
        <v>44834</v>
      </c>
      <c r="F1977" s="289">
        <v>44834</v>
      </c>
      <c r="G1977" s="198">
        <v>627000</v>
      </c>
      <c r="H1977" s="207">
        <v>627000</v>
      </c>
      <c r="I1977" s="233"/>
      <c r="J1977" s="290" t="s">
        <v>82</v>
      </c>
      <c r="K1977" s="199" t="s">
        <v>21</v>
      </c>
      <c r="L1977" s="268"/>
      <c r="M1977" s="270"/>
      <c r="N1977" s="272"/>
    </row>
    <row r="1978" spans="2:14" ht="13.5" x14ac:dyDescent="0.25">
      <c r="B1978" s="122">
        <v>1961</v>
      </c>
      <c r="C1978" s="122" t="s">
        <v>55</v>
      </c>
      <c r="D1978" s="110" t="s">
        <v>71</v>
      </c>
      <c r="E1978" s="118">
        <v>44834</v>
      </c>
      <c r="F1978" s="289">
        <v>44834</v>
      </c>
      <c r="G1978" s="198">
        <v>3508646</v>
      </c>
      <c r="H1978" s="207">
        <v>3508646</v>
      </c>
      <c r="I1978" s="233"/>
      <c r="J1978" s="290" t="s">
        <v>82</v>
      </c>
      <c r="K1978" s="199" t="s">
        <v>21</v>
      </c>
      <c r="L1978" s="268"/>
      <c r="M1978" s="270"/>
      <c r="N1978" s="272"/>
    </row>
    <row r="1979" spans="2:14" ht="13.5" x14ac:dyDescent="0.25">
      <c r="B1979" s="122">
        <v>1962</v>
      </c>
      <c r="C1979" s="122" t="s">
        <v>55</v>
      </c>
      <c r="D1979" s="110" t="s">
        <v>71</v>
      </c>
      <c r="E1979" s="118">
        <v>44834</v>
      </c>
      <c r="F1979" s="289">
        <v>44834</v>
      </c>
      <c r="G1979" s="198">
        <v>3534871</v>
      </c>
      <c r="H1979" s="207">
        <v>3534871</v>
      </c>
      <c r="I1979" s="233"/>
      <c r="J1979" s="290" t="s">
        <v>82</v>
      </c>
      <c r="K1979" s="199" t="s">
        <v>21</v>
      </c>
      <c r="L1979" s="268"/>
      <c r="M1979" s="270"/>
      <c r="N1979" s="272"/>
    </row>
    <row r="1980" spans="2:14" ht="13.5" x14ac:dyDescent="0.25">
      <c r="B1980" s="122">
        <v>1963</v>
      </c>
      <c r="C1980" s="122" t="s">
        <v>55</v>
      </c>
      <c r="D1980" s="110" t="s">
        <v>71</v>
      </c>
      <c r="E1980" s="118">
        <v>44834</v>
      </c>
      <c r="F1980" s="289">
        <v>44834</v>
      </c>
      <c r="G1980" s="198">
        <v>1093147</v>
      </c>
      <c r="H1980" s="207">
        <v>1093147</v>
      </c>
      <c r="I1980" s="233"/>
      <c r="J1980" s="290" t="s">
        <v>82</v>
      </c>
      <c r="K1980" s="199" t="s">
        <v>21</v>
      </c>
      <c r="L1980" s="268"/>
      <c r="M1980" s="270"/>
      <c r="N1980" s="272"/>
    </row>
    <row r="1981" spans="2:14" ht="13.5" x14ac:dyDescent="0.25">
      <c r="B1981" s="122">
        <v>1964</v>
      </c>
      <c r="C1981" s="122" t="s">
        <v>55</v>
      </c>
      <c r="D1981" s="110" t="s">
        <v>71</v>
      </c>
      <c r="E1981" s="118">
        <v>44844</v>
      </c>
      <c r="F1981" s="289">
        <v>44844</v>
      </c>
      <c r="G1981" s="198">
        <v>771617</v>
      </c>
      <c r="H1981" s="207">
        <v>771617</v>
      </c>
      <c r="I1981" s="233"/>
      <c r="J1981" s="290" t="s">
        <v>82</v>
      </c>
      <c r="K1981" s="199" t="s">
        <v>21</v>
      </c>
      <c r="L1981" s="268"/>
      <c r="M1981" s="270"/>
      <c r="N1981" s="272"/>
    </row>
    <row r="1982" spans="2:14" ht="13.5" x14ac:dyDescent="0.25">
      <c r="B1982" s="122">
        <v>1965</v>
      </c>
      <c r="C1982" s="122" t="s">
        <v>55</v>
      </c>
      <c r="D1982" s="110" t="s">
        <v>71</v>
      </c>
      <c r="E1982" s="118">
        <v>44844</v>
      </c>
      <c r="F1982" s="289">
        <v>44844</v>
      </c>
      <c r="G1982" s="198">
        <v>96450205</v>
      </c>
      <c r="H1982" s="207">
        <v>96450205</v>
      </c>
      <c r="I1982" s="233"/>
      <c r="J1982" s="290" t="s">
        <v>82</v>
      </c>
      <c r="K1982" s="199" t="s">
        <v>21</v>
      </c>
      <c r="L1982" s="268"/>
      <c r="M1982" s="270"/>
      <c r="N1982" s="272"/>
    </row>
    <row r="1983" spans="2:14" ht="13.5" x14ac:dyDescent="0.25">
      <c r="B1983" s="122">
        <v>1966</v>
      </c>
      <c r="C1983" s="122" t="s">
        <v>55</v>
      </c>
      <c r="D1983" s="110" t="s">
        <v>71</v>
      </c>
      <c r="E1983" s="118">
        <v>44844</v>
      </c>
      <c r="F1983" s="289">
        <v>44844</v>
      </c>
      <c r="G1983" s="198">
        <v>865200</v>
      </c>
      <c r="H1983" s="207">
        <v>865200</v>
      </c>
      <c r="I1983" s="233"/>
      <c r="J1983" s="290" t="s">
        <v>82</v>
      </c>
      <c r="K1983" s="199" t="s">
        <v>21</v>
      </c>
      <c r="L1983" s="268"/>
      <c r="M1983" s="270"/>
      <c r="N1983" s="272"/>
    </row>
    <row r="1984" spans="2:14" ht="13.5" x14ac:dyDescent="0.25">
      <c r="B1984" s="122">
        <v>1967</v>
      </c>
      <c r="C1984" s="122" t="s">
        <v>55</v>
      </c>
      <c r="D1984" s="110" t="s">
        <v>71</v>
      </c>
      <c r="E1984" s="118">
        <v>44867</v>
      </c>
      <c r="F1984" s="289">
        <v>44867</v>
      </c>
      <c r="G1984" s="198">
        <v>4439941</v>
      </c>
      <c r="H1984" s="207">
        <v>4439941</v>
      </c>
      <c r="I1984" s="233"/>
      <c r="J1984" s="290" t="s">
        <v>82</v>
      </c>
      <c r="K1984" s="199" t="s">
        <v>21</v>
      </c>
      <c r="L1984" s="268"/>
      <c r="M1984" s="270"/>
      <c r="N1984" s="272"/>
    </row>
    <row r="1985" spans="2:14" ht="13.5" x14ac:dyDescent="0.25">
      <c r="B1985" s="122">
        <v>1968</v>
      </c>
      <c r="C1985" s="122" t="s">
        <v>55</v>
      </c>
      <c r="D1985" s="110" t="s">
        <v>71</v>
      </c>
      <c r="E1985" s="118">
        <v>44867</v>
      </c>
      <c r="F1985" s="289">
        <v>44867</v>
      </c>
      <c r="G1985" s="198">
        <v>146764754</v>
      </c>
      <c r="H1985" s="207">
        <v>146764754</v>
      </c>
      <c r="I1985" s="233"/>
      <c r="J1985" s="290" t="s">
        <v>82</v>
      </c>
      <c r="K1985" s="199" t="s">
        <v>21</v>
      </c>
      <c r="L1985" s="268"/>
      <c r="M1985" s="270"/>
      <c r="N1985" s="272"/>
    </row>
    <row r="1986" spans="2:14" ht="13.5" x14ac:dyDescent="0.25">
      <c r="B1986" s="122">
        <v>1969</v>
      </c>
      <c r="C1986" s="122" t="s">
        <v>55</v>
      </c>
      <c r="D1986" s="110" t="s">
        <v>71</v>
      </c>
      <c r="E1986" s="118">
        <v>44867</v>
      </c>
      <c r="F1986" s="289">
        <v>44867</v>
      </c>
      <c r="G1986" s="198">
        <v>6785041</v>
      </c>
      <c r="H1986" s="207">
        <v>6785041</v>
      </c>
      <c r="I1986" s="233"/>
      <c r="J1986" s="290" t="s">
        <v>82</v>
      </c>
      <c r="K1986" s="199" t="s">
        <v>21</v>
      </c>
      <c r="L1986" s="268"/>
      <c r="M1986" s="270"/>
      <c r="N1986" s="272"/>
    </row>
    <row r="1987" spans="2:14" ht="13.5" x14ac:dyDescent="0.25">
      <c r="B1987" s="122">
        <v>1970</v>
      </c>
      <c r="C1987" s="122" t="s">
        <v>55</v>
      </c>
      <c r="D1987" s="110" t="s">
        <v>71</v>
      </c>
      <c r="E1987" s="118">
        <v>44867</v>
      </c>
      <c r="F1987" s="289">
        <v>44867</v>
      </c>
      <c r="G1987" s="198">
        <v>122982</v>
      </c>
      <c r="H1987" s="207">
        <v>122982</v>
      </c>
      <c r="I1987" s="233"/>
      <c r="J1987" s="290" t="s">
        <v>82</v>
      </c>
      <c r="K1987" s="199" t="s">
        <v>21</v>
      </c>
      <c r="L1987" s="268"/>
      <c r="M1987" s="270"/>
      <c r="N1987" s="272"/>
    </row>
    <row r="1988" spans="2:14" ht="13.5" x14ac:dyDescent="0.25">
      <c r="B1988" s="122">
        <v>1971</v>
      </c>
      <c r="C1988" s="122" t="s">
        <v>55</v>
      </c>
      <c r="D1988" s="110" t="s">
        <v>71</v>
      </c>
      <c r="E1988" s="118">
        <v>44867</v>
      </c>
      <c r="F1988" s="289">
        <v>44867</v>
      </c>
      <c r="G1988" s="198">
        <v>155950045</v>
      </c>
      <c r="H1988" s="207">
        <v>155950045</v>
      </c>
      <c r="I1988" s="233"/>
      <c r="J1988" s="290" t="s">
        <v>82</v>
      </c>
      <c r="K1988" s="199" t="s">
        <v>21</v>
      </c>
      <c r="L1988" s="268"/>
      <c r="M1988" s="270"/>
      <c r="N1988" s="272"/>
    </row>
    <row r="1989" spans="2:14" ht="13.5" x14ac:dyDescent="0.25">
      <c r="B1989" s="122">
        <v>1972</v>
      </c>
      <c r="C1989" s="122" t="s">
        <v>55</v>
      </c>
      <c r="D1989" s="110" t="s">
        <v>71</v>
      </c>
      <c r="E1989" s="118">
        <v>44867</v>
      </c>
      <c r="F1989" s="289">
        <v>44867</v>
      </c>
      <c r="G1989" s="198">
        <v>2576552</v>
      </c>
      <c r="H1989" s="207">
        <v>2576552</v>
      </c>
      <c r="I1989" s="233"/>
      <c r="J1989" s="290" t="s">
        <v>82</v>
      </c>
      <c r="K1989" s="199" t="s">
        <v>21</v>
      </c>
      <c r="L1989" s="268"/>
      <c r="M1989" s="270"/>
      <c r="N1989" s="272"/>
    </row>
    <row r="1990" spans="2:14" ht="13.5" x14ac:dyDescent="0.25">
      <c r="B1990" s="122">
        <v>1973</v>
      </c>
      <c r="C1990" s="122" t="s">
        <v>55</v>
      </c>
      <c r="D1990" s="110" t="s">
        <v>71</v>
      </c>
      <c r="E1990" s="118">
        <v>44867</v>
      </c>
      <c r="F1990" s="289">
        <v>44867</v>
      </c>
      <c r="G1990" s="198">
        <v>11478287</v>
      </c>
      <c r="H1990" s="207">
        <v>11478287</v>
      </c>
      <c r="I1990" s="233"/>
      <c r="J1990" s="290" t="s">
        <v>82</v>
      </c>
      <c r="K1990" s="199" t="s">
        <v>21</v>
      </c>
      <c r="L1990" s="268"/>
      <c r="M1990" s="270"/>
      <c r="N1990" s="272"/>
    </row>
    <row r="1991" spans="2:14" ht="13.5" x14ac:dyDescent="0.25">
      <c r="B1991" s="122">
        <v>1974</v>
      </c>
      <c r="C1991" s="122" t="s">
        <v>55</v>
      </c>
      <c r="D1991" s="110" t="s">
        <v>71</v>
      </c>
      <c r="E1991" s="118">
        <v>44867</v>
      </c>
      <c r="F1991" s="289">
        <v>44867</v>
      </c>
      <c r="G1991" s="198">
        <v>11890883</v>
      </c>
      <c r="H1991" s="207">
        <v>11890883</v>
      </c>
      <c r="I1991" s="233"/>
      <c r="J1991" s="290" t="s">
        <v>82</v>
      </c>
      <c r="K1991" s="199" t="s">
        <v>21</v>
      </c>
      <c r="L1991" s="268"/>
      <c r="M1991" s="270"/>
      <c r="N1991" s="272"/>
    </row>
    <row r="1992" spans="2:14" ht="13.5" x14ac:dyDescent="0.25">
      <c r="B1992" s="122">
        <v>1975</v>
      </c>
      <c r="C1992" s="122" t="s">
        <v>55</v>
      </c>
      <c r="D1992" s="110" t="s">
        <v>71</v>
      </c>
      <c r="E1992" s="118">
        <v>44867</v>
      </c>
      <c r="F1992" s="289">
        <v>44867</v>
      </c>
      <c r="G1992" s="198">
        <v>9735944</v>
      </c>
      <c r="H1992" s="207">
        <v>9735944</v>
      </c>
      <c r="I1992" s="233"/>
      <c r="J1992" s="290" t="s">
        <v>82</v>
      </c>
      <c r="K1992" s="199" t="s">
        <v>21</v>
      </c>
      <c r="L1992" s="268"/>
      <c r="M1992" s="270"/>
      <c r="N1992" s="272"/>
    </row>
    <row r="1993" spans="2:14" ht="13.5" x14ac:dyDescent="0.25">
      <c r="B1993" s="122">
        <v>1976</v>
      </c>
      <c r="C1993" s="122" t="s">
        <v>55</v>
      </c>
      <c r="D1993" s="110" t="s">
        <v>71</v>
      </c>
      <c r="E1993" s="118">
        <v>44880</v>
      </c>
      <c r="F1993" s="289">
        <v>44880</v>
      </c>
      <c r="G1993" s="198">
        <v>11790919</v>
      </c>
      <c r="H1993" s="207">
        <v>11790919</v>
      </c>
      <c r="I1993" s="233"/>
      <c r="J1993" s="290" t="s">
        <v>82</v>
      </c>
      <c r="K1993" s="199" t="s">
        <v>21</v>
      </c>
      <c r="L1993" s="268"/>
      <c r="M1993" s="270"/>
      <c r="N1993" s="272"/>
    </row>
    <row r="1994" spans="2:14" ht="13.5" x14ac:dyDescent="0.25">
      <c r="B1994" s="122">
        <v>1977</v>
      </c>
      <c r="C1994" s="122" t="s">
        <v>55</v>
      </c>
      <c r="D1994" s="110" t="s">
        <v>71</v>
      </c>
      <c r="E1994" s="118">
        <v>44880</v>
      </c>
      <c r="F1994" s="289">
        <v>44880</v>
      </c>
      <c r="G1994" s="198">
        <v>32259036</v>
      </c>
      <c r="H1994" s="207">
        <v>32259036</v>
      </c>
      <c r="I1994" s="233"/>
      <c r="J1994" s="290" t="s">
        <v>82</v>
      </c>
      <c r="K1994" s="199" t="s">
        <v>21</v>
      </c>
      <c r="L1994" s="268"/>
      <c r="M1994" s="270"/>
      <c r="N1994" s="272"/>
    </row>
    <row r="1995" spans="2:14" ht="13.5" x14ac:dyDescent="0.25">
      <c r="B1995" s="122">
        <v>1978</v>
      </c>
      <c r="C1995" s="122" t="s">
        <v>55</v>
      </c>
      <c r="D1995" s="110" t="s">
        <v>71</v>
      </c>
      <c r="E1995" s="118">
        <v>44880</v>
      </c>
      <c r="F1995" s="289">
        <v>44880</v>
      </c>
      <c r="G1995" s="198">
        <v>35811796</v>
      </c>
      <c r="H1995" s="207">
        <v>35811796</v>
      </c>
      <c r="I1995" s="233"/>
      <c r="J1995" s="290" t="s">
        <v>82</v>
      </c>
      <c r="K1995" s="199" t="s">
        <v>21</v>
      </c>
      <c r="L1995" s="268"/>
      <c r="M1995" s="270"/>
      <c r="N1995" s="272"/>
    </row>
    <row r="1996" spans="2:14" ht="13.5" x14ac:dyDescent="0.25">
      <c r="B1996" s="122">
        <v>1979</v>
      </c>
      <c r="C1996" s="122" t="s">
        <v>55</v>
      </c>
      <c r="D1996" s="110" t="s">
        <v>71</v>
      </c>
      <c r="E1996" s="118">
        <v>44880</v>
      </c>
      <c r="F1996" s="289">
        <v>44880</v>
      </c>
      <c r="G1996" s="198">
        <v>45304277</v>
      </c>
      <c r="H1996" s="207">
        <v>45304277</v>
      </c>
      <c r="I1996" s="233"/>
      <c r="J1996" s="290" t="s">
        <v>82</v>
      </c>
      <c r="K1996" s="199" t="s">
        <v>21</v>
      </c>
      <c r="L1996" s="268"/>
      <c r="M1996" s="270"/>
      <c r="N1996" s="272"/>
    </row>
    <row r="1997" spans="2:14" ht="13.5" x14ac:dyDescent="0.25">
      <c r="B1997" s="122">
        <v>1980</v>
      </c>
      <c r="C1997" s="122" t="s">
        <v>55</v>
      </c>
      <c r="D1997" s="110" t="s">
        <v>71</v>
      </c>
      <c r="E1997" s="118">
        <v>44895</v>
      </c>
      <c r="F1997" s="289">
        <v>44895</v>
      </c>
      <c r="G1997" s="198">
        <v>20840529</v>
      </c>
      <c r="H1997" s="207">
        <v>20840529</v>
      </c>
      <c r="I1997" s="233"/>
      <c r="J1997" s="290" t="s">
        <v>82</v>
      </c>
      <c r="K1997" s="199" t="s">
        <v>21</v>
      </c>
      <c r="L1997" s="268"/>
      <c r="M1997" s="270"/>
      <c r="N1997" s="272"/>
    </row>
    <row r="1998" spans="2:14" ht="13.5" x14ac:dyDescent="0.25">
      <c r="B1998" s="122">
        <v>1981</v>
      </c>
      <c r="C1998" s="122" t="s">
        <v>55</v>
      </c>
      <c r="D1998" s="110" t="s">
        <v>71</v>
      </c>
      <c r="E1998" s="118">
        <v>44895</v>
      </c>
      <c r="F1998" s="289">
        <v>44895</v>
      </c>
      <c r="G1998" s="198">
        <v>44167757</v>
      </c>
      <c r="H1998" s="207">
        <v>44167757</v>
      </c>
      <c r="I1998" s="233"/>
      <c r="J1998" s="290" t="s">
        <v>82</v>
      </c>
      <c r="K1998" s="199" t="s">
        <v>21</v>
      </c>
      <c r="L1998" s="268"/>
      <c r="M1998" s="270"/>
      <c r="N1998" s="272"/>
    </row>
    <row r="1999" spans="2:14" ht="13.5" x14ac:dyDescent="0.25">
      <c r="B1999" s="122">
        <v>1982</v>
      </c>
      <c r="C1999" s="122" t="s">
        <v>55</v>
      </c>
      <c r="D1999" s="110" t="s">
        <v>71</v>
      </c>
      <c r="E1999" s="118">
        <v>44907</v>
      </c>
      <c r="F1999" s="289">
        <v>44907</v>
      </c>
      <c r="G1999" s="198">
        <v>3875641</v>
      </c>
      <c r="H1999" s="207">
        <v>3875641</v>
      </c>
      <c r="I1999" s="233"/>
      <c r="J1999" s="290" t="s">
        <v>82</v>
      </c>
      <c r="K1999" s="199" t="s">
        <v>21</v>
      </c>
      <c r="L1999" s="268"/>
      <c r="M1999" s="270"/>
      <c r="N1999" s="272"/>
    </row>
    <row r="2000" spans="2:14" ht="13.5" x14ac:dyDescent="0.25">
      <c r="B2000" s="122">
        <v>1983</v>
      </c>
      <c r="C2000" s="122" t="s">
        <v>55</v>
      </c>
      <c r="D2000" s="110" t="s">
        <v>71</v>
      </c>
      <c r="E2000" s="118">
        <v>44907</v>
      </c>
      <c r="F2000" s="289">
        <v>44907</v>
      </c>
      <c r="G2000" s="198">
        <v>16904354</v>
      </c>
      <c r="H2000" s="207">
        <v>16904354</v>
      </c>
      <c r="I2000" s="233"/>
      <c r="J2000" s="290" t="s">
        <v>82</v>
      </c>
      <c r="K2000" s="199" t="s">
        <v>21</v>
      </c>
      <c r="L2000" s="268"/>
      <c r="M2000" s="270"/>
      <c r="N2000" s="272"/>
    </row>
    <row r="2001" spans="2:14" ht="13.5" x14ac:dyDescent="0.25">
      <c r="B2001" s="122">
        <v>1984</v>
      </c>
      <c r="C2001" s="122" t="s">
        <v>55</v>
      </c>
      <c r="D2001" s="110" t="s">
        <v>71</v>
      </c>
      <c r="E2001" s="118">
        <v>44914</v>
      </c>
      <c r="F2001" s="289">
        <v>44914</v>
      </c>
      <c r="G2001" s="198">
        <v>38570238</v>
      </c>
      <c r="H2001" s="207">
        <v>38570238</v>
      </c>
      <c r="I2001" s="233"/>
      <c r="J2001" s="290" t="s">
        <v>82</v>
      </c>
      <c r="K2001" s="199" t="s">
        <v>21</v>
      </c>
      <c r="L2001" s="268"/>
      <c r="M2001" s="270"/>
      <c r="N2001" s="272"/>
    </row>
    <row r="2002" spans="2:14" ht="13.5" x14ac:dyDescent="0.25">
      <c r="B2002" s="122">
        <v>1985</v>
      </c>
      <c r="C2002" s="122" t="s">
        <v>55</v>
      </c>
      <c r="D2002" s="110" t="s">
        <v>71</v>
      </c>
      <c r="E2002" s="118">
        <v>44987</v>
      </c>
      <c r="F2002" s="289">
        <v>45017</v>
      </c>
      <c r="G2002" s="198">
        <v>2304347</v>
      </c>
      <c r="H2002" s="207">
        <v>2304347</v>
      </c>
      <c r="I2002" s="233"/>
      <c r="J2002" s="290" t="s">
        <v>82</v>
      </c>
      <c r="K2002" s="199" t="s">
        <v>21</v>
      </c>
      <c r="L2002" s="268"/>
      <c r="M2002" s="270"/>
      <c r="N2002" s="272"/>
    </row>
    <row r="2003" spans="2:14" ht="13.5" x14ac:dyDescent="0.25">
      <c r="B2003" s="122">
        <v>1986</v>
      </c>
      <c r="C2003" s="122" t="s">
        <v>55</v>
      </c>
      <c r="D2003" s="110" t="s">
        <v>71</v>
      </c>
      <c r="E2003" s="118">
        <v>44987</v>
      </c>
      <c r="F2003" s="289">
        <v>45017</v>
      </c>
      <c r="G2003" s="198">
        <v>1125741</v>
      </c>
      <c r="H2003" s="207">
        <v>1125741</v>
      </c>
      <c r="I2003" s="233"/>
      <c r="J2003" s="290" t="s">
        <v>82</v>
      </c>
      <c r="K2003" s="199" t="s">
        <v>21</v>
      </c>
      <c r="L2003" s="268"/>
      <c r="M2003" s="270"/>
      <c r="N2003" s="272"/>
    </row>
    <row r="2004" spans="2:14" ht="13.5" x14ac:dyDescent="0.25">
      <c r="B2004" s="122">
        <v>1987</v>
      </c>
      <c r="C2004" s="122" t="s">
        <v>55</v>
      </c>
      <c r="D2004" s="110" t="s">
        <v>71</v>
      </c>
      <c r="E2004" s="118">
        <v>44988</v>
      </c>
      <c r="F2004" s="289">
        <v>45018</v>
      </c>
      <c r="G2004" s="198">
        <v>3567916</v>
      </c>
      <c r="H2004" s="207">
        <v>3567916</v>
      </c>
      <c r="I2004" s="233"/>
      <c r="J2004" s="290" t="s">
        <v>82</v>
      </c>
      <c r="K2004" s="199" t="s">
        <v>21</v>
      </c>
      <c r="L2004" s="268"/>
      <c r="M2004" s="270"/>
      <c r="N2004" s="272"/>
    </row>
    <row r="2005" spans="2:14" ht="13.5" x14ac:dyDescent="0.25">
      <c r="B2005" s="122">
        <v>1988</v>
      </c>
      <c r="C2005" s="122" t="s">
        <v>55</v>
      </c>
      <c r="D2005" s="110" t="s">
        <v>71</v>
      </c>
      <c r="E2005" s="118">
        <v>44988</v>
      </c>
      <c r="F2005" s="289">
        <v>45018</v>
      </c>
      <c r="G2005" s="198">
        <v>3701742</v>
      </c>
      <c r="H2005" s="207">
        <v>3701742</v>
      </c>
      <c r="I2005" s="233"/>
      <c r="J2005" s="290" t="s">
        <v>82</v>
      </c>
      <c r="K2005" s="199" t="s">
        <v>21</v>
      </c>
      <c r="L2005" s="268"/>
      <c r="M2005" s="270"/>
      <c r="N2005" s="272"/>
    </row>
    <row r="2006" spans="2:14" ht="13.5" x14ac:dyDescent="0.25">
      <c r="B2006" s="122">
        <v>1989</v>
      </c>
      <c r="C2006" s="122" t="s">
        <v>55</v>
      </c>
      <c r="D2006" s="110" t="s">
        <v>71</v>
      </c>
      <c r="E2006" s="118">
        <v>44988</v>
      </c>
      <c r="F2006" s="289">
        <v>45018</v>
      </c>
      <c r="G2006" s="198">
        <v>275000</v>
      </c>
      <c r="H2006" s="207">
        <v>275000</v>
      </c>
      <c r="I2006" s="233"/>
      <c r="J2006" s="290" t="s">
        <v>82</v>
      </c>
      <c r="K2006" s="199" t="s">
        <v>21</v>
      </c>
      <c r="L2006" s="268"/>
      <c r="M2006" s="270"/>
      <c r="N2006" s="272"/>
    </row>
    <row r="2007" spans="2:14" ht="13.5" x14ac:dyDescent="0.25">
      <c r="B2007" s="122">
        <v>1990</v>
      </c>
      <c r="C2007" s="122" t="s">
        <v>55</v>
      </c>
      <c r="D2007" s="110" t="s">
        <v>71</v>
      </c>
      <c r="E2007" s="118">
        <v>44988</v>
      </c>
      <c r="F2007" s="289">
        <v>45018</v>
      </c>
      <c r="G2007" s="198">
        <v>187000</v>
      </c>
      <c r="H2007" s="207">
        <v>187000</v>
      </c>
      <c r="I2007" s="233"/>
      <c r="J2007" s="290" t="s">
        <v>82</v>
      </c>
      <c r="K2007" s="199" t="s">
        <v>21</v>
      </c>
      <c r="L2007" s="268"/>
      <c r="M2007" s="270"/>
      <c r="N2007" s="272"/>
    </row>
    <row r="2008" spans="2:14" ht="13.5" x14ac:dyDescent="0.25">
      <c r="B2008" s="122">
        <v>1991</v>
      </c>
      <c r="C2008" s="122" t="s">
        <v>55</v>
      </c>
      <c r="D2008" s="110" t="s">
        <v>71</v>
      </c>
      <c r="E2008" s="118">
        <v>44988</v>
      </c>
      <c r="F2008" s="289">
        <v>45018</v>
      </c>
      <c r="G2008" s="198">
        <v>275000</v>
      </c>
      <c r="H2008" s="207">
        <v>275000</v>
      </c>
      <c r="I2008" s="233"/>
      <c r="J2008" s="290" t="s">
        <v>82</v>
      </c>
      <c r="K2008" s="199" t="s">
        <v>21</v>
      </c>
      <c r="L2008" s="268"/>
      <c r="M2008" s="270"/>
      <c r="N2008" s="272"/>
    </row>
    <row r="2009" spans="2:14" ht="13.5" x14ac:dyDescent="0.25">
      <c r="B2009" s="122">
        <v>1992</v>
      </c>
      <c r="C2009" s="122" t="s">
        <v>55</v>
      </c>
      <c r="D2009" s="110" t="s">
        <v>71</v>
      </c>
      <c r="E2009" s="118">
        <v>44988</v>
      </c>
      <c r="F2009" s="289">
        <v>45018</v>
      </c>
      <c r="G2009" s="198">
        <v>187000</v>
      </c>
      <c r="H2009" s="207">
        <v>187000</v>
      </c>
      <c r="I2009" s="233"/>
      <c r="J2009" s="290" t="s">
        <v>82</v>
      </c>
      <c r="K2009" s="199" t="s">
        <v>21</v>
      </c>
      <c r="L2009" s="268"/>
      <c r="M2009" s="270"/>
      <c r="N2009" s="272"/>
    </row>
    <row r="2010" spans="2:14" ht="13.5" x14ac:dyDescent="0.25">
      <c r="B2010" s="122">
        <v>1993</v>
      </c>
      <c r="C2010" s="122" t="s">
        <v>55</v>
      </c>
      <c r="D2010" s="110" t="s">
        <v>71</v>
      </c>
      <c r="E2010" s="118">
        <v>44991</v>
      </c>
      <c r="F2010" s="289">
        <v>45021</v>
      </c>
      <c r="G2010" s="198">
        <v>5500000</v>
      </c>
      <c r="H2010" s="207">
        <v>5500000</v>
      </c>
      <c r="I2010" s="233"/>
      <c r="J2010" s="290" t="s">
        <v>82</v>
      </c>
      <c r="K2010" s="199" t="s">
        <v>21</v>
      </c>
      <c r="L2010" s="268"/>
      <c r="M2010" s="270"/>
      <c r="N2010" s="272"/>
    </row>
    <row r="2011" spans="2:14" ht="13.5" x14ac:dyDescent="0.25">
      <c r="B2011" s="122">
        <v>1994</v>
      </c>
      <c r="C2011" s="122" t="s">
        <v>55</v>
      </c>
      <c r="D2011" s="110" t="s">
        <v>71</v>
      </c>
      <c r="E2011" s="118">
        <v>44994</v>
      </c>
      <c r="F2011" s="289">
        <v>45024</v>
      </c>
      <c r="G2011" s="198">
        <v>1625246</v>
      </c>
      <c r="H2011" s="207">
        <v>1625246</v>
      </c>
      <c r="I2011" s="233"/>
      <c r="J2011" s="290" t="s">
        <v>82</v>
      </c>
      <c r="K2011" s="199" t="s">
        <v>21</v>
      </c>
      <c r="L2011" s="268"/>
      <c r="M2011" s="270"/>
      <c r="N2011" s="272"/>
    </row>
    <row r="2012" spans="2:14" ht="13.5" x14ac:dyDescent="0.25">
      <c r="B2012" s="122">
        <v>1995</v>
      </c>
      <c r="C2012" s="122" t="s">
        <v>55</v>
      </c>
      <c r="D2012" s="110" t="s">
        <v>71</v>
      </c>
      <c r="E2012" s="118">
        <v>44994</v>
      </c>
      <c r="F2012" s="289">
        <v>45024</v>
      </c>
      <c r="G2012" s="198">
        <v>3760772</v>
      </c>
      <c r="H2012" s="207">
        <v>3760772</v>
      </c>
      <c r="I2012" s="233"/>
      <c r="J2012" s="290" t="s">
        <v>82</v>
      </c>
      <c r="K2012" s="199" t="s">
        <v>21</v>
      </c>
      <c r="L2012" s="268"/>
      <c r="M2012" s="270"/>
      <c r="N2012" s="272"/>
    </row>
    <row r="2013" spans="2:14" ht="13.5" x14ac:dyDescent="0.25">
      <c r="B2013" s="122">
        <v>1996</v>
      </c>
      <c r="C2013" s="122" t="s">
        <v>55</v>
      </c>
      <c r="D2013" s="110" t="s">
        <v>71</v>
      </c>
      <c r="E2013" s="118">
        <v>44994</v>
      </c>
      <c r="F2013" s="289">
        <v>45024</v>
      </c>
      <c r="G2013" s="198">
        <v>2411310</v>
      </c>
      <c r="H2013" s="207">
        <v>2411310</v>
      </c>
      <c r="I2013" s="233"/>
      <c r="J2013" s="290" t="s">
        <v>82</v>
      </c>
      <c r="K2013" s="199" t="s">
        <v>21</v>
      </c>
      <c r="L2013" s="268"/>
      <c r="M2013" s="270"/>
      <c r="N2013" s="272"/>
    </row>
    <row r="2014" spans="2:14" ht="13.5" x14ac:dyDescent="0.25">
      <c r="B2014" s="122">
        <v>1997</v>
      </c>
      <c r="C2014" s="122" t="s">
        <v>55</v>
      </c>
      <c r="D2014" s="110" t="s">
        <v>71</v>
      </c>
      <c r="E2014" s="118">
        <v>44994</v>
      </c>
      <c r="F2014" s="289">
        <v>45024</v>
      </c>
      <c r="G2014" s="198">
        <v>1617187</v>
      </c>
      <c r="H2014" s="207">
        <v>1617187</v>
      </c>
      <c r="I2014" s="233"/>
      <c r="J2014" s="290" t="s">
        <v>82</v>
      </c>
      <c r="K2014" s="199" t="s">
        <v>21</v>
      </c>
      <c r="L2014" s="268"/>
      <c r="M2014" s="270"/>
      <c r="N2014" s="272"/>
    </row>
    <row r="2015" spans="2:14" ht="13.5" x14ac:dyDescent="0.25">
      <c r="B2015" s="122">
        <v>1998</v>
      </c>
      <c r="C2015" s="122" t="s">
        <v>55</v>
      </c>
      <c r="D2015" s="110" t="s">
        <v>71</v>
      </c>
      <c r="E2015" s="118">
        <v>44994</v>
      </c>
      <c r="F2015" s="289">
        <v>45024</v>
      </c>
      <c r="G2015" s="198">
        <v>6101023</v>
      </c>
      <c r="H2015" s="207">
        <v>6101023</v>
      </c>
      <c r="I2015" s="233"/>
      <c r="J2015" s="290" t="s">
        <v>82</v>
      </c>
      <c r="K2015" s="199" t="s">
        <v>21</v>
      </c>
      <c r="L2015" s="268"/>
      <c r="M2015" s="270"/>
      <c r="N2015" s="272"/>
    </row>
    <row r="2016" spans="2:14" ht="13.5" x14ac:dyDescent="0.25">
      <c r="B2016" s="122">
        <v>1999</v>
      </c>
      <c r="C2016" s="122" t="s">
        <v>55</v>
      </c>
      <c r="D2016" s="110" t="s">
        <v>71</v>
      </c>
      <c r="E2016" s="118">
        <v>44994</v>
      </c>
      <c r="F2016" s="289">
        <v>45024</v>
      </c>
      <c r="G2016" s="198">
        <v>3410574</v>
      </c>
      <c r="H2016" s="207">
        <v>3410574</v>
      </c>
      <c r="I2016" s="233"/>
      <c r="J2016" s="290" t="s">
        <v>82</v>
      </c>
      <c r="K2016" s="199" t="s">
        <v>21</v>
      </c>
      <c r="L2016" s="268"/>
      <c r="M2016" s="270"/>
      <c r="N2016" s="272"/>
    </row>
    <row r="2017" spans="2:14" ht="13.5" x14ac:dyDescent="0.25">
      <c r="B2017" s="122">
        <v>2000</v>
      </c>
      <c r="C2017" s="122" t="s">
        <v>55</v>
      </c>
      <c r="D2017" s="110" t="s">
        <v>71</v>
      </c>
      <c r="E2017" s="118">
        <v>44994</v>
      </c>
      <c r="F2017" s="289">
        <v>45024</v>
      </c>
      <c r="G2017" s="198">
        <v>1038507</v>
      </c>
      <c r="H2017" s="207">
        <v>1038507</v>
      </c>
      <c r="I2017" s="233"/>
      <c r="J2017" s="290" t="s">
        <v>82</v>
      </c>
      <c r="K2017" s="199" t="s">
        <v>21</v>
      </c>
      <c r="L2017" s="268"/>
      <c r="M2017" s="270"/>
      <c r="N2017" s="272"/>
    </row>
    <row r="2018" spans="2:14" ht="13.5" x14ac:dyDescent="0.25">
      <c r="B2018" s="122">
        <v>2001</v>
      </c>
      <c r="C2018" s="122" t="s">
        <v>55</v>
      </c>
      <c r="D2018" s="110" t="s">
        <v>71</v>
      </c>
      <c r="E2018" s="118">
        <v>44994</v>
      </c>
      <c r="F2018" s="289">
        <v>45024</v>
      </c>
      <c r="G2018" s="198">
        <v>4079612</v>
      </c>
      <c r="H2018" s="207">
        <v>4079612</v>
      </c>
      <c r="I2018" s="233"/>
      <c r="J2018" s="290" t="s">
        <v>82</v>
      </c>
      <c r="K2018" s="199" t="s">
        <v>21</v>
      </c>
      <c r="L2018" s="268"/>
      <c r="M2018" s="270"/>
      <c r="N2018" s="272"/>
    </row>
    <row r="2019" spans="2:14" ht="13.5" x14ac:dyDescent="0.25">
      <c r="B2019" s="122">
        <v>2002</v>
      </c>
      <c r="C2019" s="122" t="s">
        <v>55</v>
      </c>
      <c r="D2019" s="110" t="s">
        <v>71</v>
      </c>
      <c r="E2019" s="118">
        <v>44994</v>
      </c>
      <c r="F2019" s="289">
        <v>45024</v>
      </c>
      <c r="G2019" s="198">
        <v>3531106</v>
      </c>
      <c r="H2019" s="207">
        <v>3531106</v>
      </c>
      <c r="I2019" s="233"/>
      <c r="J2019" s="290" t="s">
        <v>82</v>
      </c>
      <c r="K2019" s="199" t="s">
        <v>21</v>
      </c>
      <c r="L2019" s="268"/>
      <c r="M2019" s="270"/>
      <c r="N2019" s="272"/>
    </row>
    <row r="2020" spans="2:14" ht="13.5" x14ac:dyDescent="0.25">
      <c r="B2020" s="122">
        <v>2003</v>
      </c>
      <c r="C2020" s="122" t="s">
        <v>55</v>
      </c>
      <c r="D2020" s="110" t="s">
        <v>71</v>
      </c>
      <c r="E2020" s="118">
        <v>44995</v>
      </c>
      <c r="F2020" s="289">
        <v>45025</v>
      </c>
      <c r="G2020" s="198">
        <v>5784073</v>
      </c>
      <c r="H2020" s="207">
        <v>5784073</v>
      </c>
      <c r="I2020" s="233"/>
      <c r="J2020" s="290" t="s">
        <v>82</v>
      </c>
      <c r="K2020" s="199" t="s">
        <v>21</v>
      </c>
      <c r="L2020" s="268"/>
      <c r="M2020" s="270"/>
      <c r="N2020" s="272"/>
    </row>
    <row r="2021" spans="2:14" ht="13.5" x14ac:dyDescent="0.25">
      <c r="B2021" s="122">
        <v>2004</v>
      </c>
      <c r="C2021" s="122" t="s">
        <v>55</v>
      </c>
      <c r="D2021" s="110" t="s">
        <v>71</v>
      </c>
      <c r="E2021" s="118">
        <v>44995</v>
      </c>
      <c r="F2021" s="289">
        <v>45025</v>
      </c>
      <c r="G2021" s="198">
        <v>5722048</v>
      </c>
      <c r="H2021" s="207">
        <v>5722048</v>
      </c>
      <c r="I2021" s="233"/>
      <c r="J2021" s="290" t="s">
        <v>82</v>
      </c>
      <c r="K2021" s="199" t="s">
        <v>21</v>
      </c>
      <c r="L2021" s="268"/>
      <c r="M2021" s="270"/>
      <c r="N2021" s="272"/>
    </row>
    <row r="2022" spans="2:14" ht="13.5" x14ac:dyDescent="0.25">
      <c r="B2022" s="122">
        <v>2005</v>
      </c>
      <c r="C2022" s="122" t="s">
        <v>55</v>
      </c>
      <c r="D2022" s="110" t="s">
        <v>71</v>
      </c>
      <c r="E2022" s="118">
        <v>44995</v>
      </c>
      <c r="F2022" s="289">
        <v>45025</v>
      </c>
      <c r="G2022" s="198">
        <v>5576979</v>
      </c>
      <c r="H2022" s="207">
        <v>5576979</v>
      </c>
      <c r="I2022" s="233"/>
      <c r="J2022" s="290" t="s">
        <v>82</v>
      </c>
      <c r="K2022" s="199" t="s">
        <v>21</v>
      </c>
      <c r="L2022" s="268"/>
      <c r="M2022" s="270"/>
      <c r="N2022" s="272"/>
    </row>
    <row r="2023" spans="2:14" ht="13.5" x14ac:dyDescent="0.25">
      <c r="B2023" s="122">
        <v>2006</v>
      </c>
      <c r="C2023" s="122" t="s">
        <v>55</v>
      </c>
      <c r="D2023" s="110" t="s">
        <v>71</v>
      </c>
      <c r="E2023" s="118">
        <v>44995</v>
      </c>
      <c r="F2023" s="289">
        <v>45025</v>
      </c>
      <c r="G2023" s="198">
        <v>3244387</v>
      </c>
      <c r="H2023" s="207">
        <v>3244387</v>
      </c>
      <c r="I2023" s="233"/>
      <c r="J2023" s="290" t="s">
        <v>82</v>
      </c>
      <c r="K2023" s="199" t="s">
        <v>21</v>
      </c>
      <c r="L2023" s="268"/>
      <c r="M2023" s="270"/>
      <c r="N2023" s="272"/>
    </row>
    <row r="2024" spans="2:14" ht="13.5" x14ac:dyDescent="0.25">
      <c r="B2024" s="122">
        <v>2007</v>
      </c>
      <c r="C2024" s="122" t="s">
        <v>55</v>
      </c>
      <c r="D2024" s="110" t="s">
        <v>71</v>
      </c>
      <c r="E2024" s="118">
        <v>44995</v>
      </c>
      <c r="F2024" s="289">
        <v>45025</v>
      </c>
      <c r="G2024" s="198">
        <v>4670841</v>
      </c>
      <c r="H2024" s="207">
        <v>4670841</v>
      </c>
      <c r="I2024" s="233"/>
      <c r="J2024" s="290" t="s">
        <v>82</v>
      </c>
      <c r="K2024" s="199" t="s">
        <v>21</v>
      </c>
      <c r="L2024" s="268"/>
      <c r="M2024" s="270"/>
      <c r="N2024" s="272"/>
    </row>
    <row r="2025" spans="2:14" ht="13.5" x14ac:dyDescent="0.25">
      <c r="B2025" s="122">
        <v>2008</v>
      </c>
      <c r="C2025" s="122" t="s">
        <v>55</v>
      </c>
      <c r="D2025" s="110" t="s">
        <v>71</v>
      </c>
      <c r="E2025" s="118">
        <v>44995</v>
      </c>
      <c r="F2025" s="289">
        <v>45025</v>
      </c>
      <c r="G2025" s="198">
        <v>3182422</v>
      </c>
      <c r="H2025" s="207">
        <v>3182422</v>
      </c>
      <c r="I2025" s="233"/>
      <c r="J2025" s="290" t="s">
        <v>82</v>
      </c>
      <c r="K2025" s="199" t="s">
        <v>21</v>
      </c>
      <c r="L2025" s="268"/>
      <c r="M2025" s="270"/>
      <c r="N2025" s="272"/>
    </row>
    <row r="2026" spans="2:14" ht="13.5" x14ac:dyDescent="0.25">
      <c r="B2026" s="122">
        <v>2009</v>
      </c>
      <c r="C2026" s="122" t="s">
        <v>55</v>
      </c>
      <c r="D2026" s="110" t="s">
        <v>71</v>
      </c>
      <c r="E2026" s="118">
        <v>44995</v>
      </c>
      <c r="F2026" s="289">
        <v>45025</v>
      </c>
      <c r="G2026" s="198">
        <v>4274132</v>
      </c>
      <c r="H2026" s="207">
        <v>4274132</v>
      </c>
      <c r="I2026" s="233"/>
      <c r="J2026" s="290" t="s">
        <v>82</v>
      </c>
      <c r="K2026" s="199" t="s">
        <v>21</v>
      </c>
      <c r="L2026" s="268"/>
      <c r="M2026" s="270"/>
      <c r="N2026" s="272"/>
    </row>
    <row r="2027" spans="2:14" ht="13.5" x14ac:dyDescent="0.25">
      <c r="B2027" s="122">
        <v>2010</v>
      </c>
      <c r="C2027" s="122" t="s">
        <v>55</v>
      </c>
      <c r="D2027" s="110" t="s">
        <v>71</v>
      </c>
      <c r="E2027" s="118">
        <v>44995</v>
      </c>
      <c r="F2027" s="289">
        <v>45025</v>
      </c>
      <c r="G2027" s="198">
        <v>1087552</v>
      </c>
      <c r="H2027" s="207">
        <v>1087552</v>
      </c>
      <c r="I2027" s="233"/>
      <c r="J2027" s="290" t="s">
        <v>82</v>
      </c>
      <c r="K2027" s="199" t="s">
        <v>21</v>
      </c>
      <c r="L2027" s="268"/>
      <c r="M2027" s="270"/>
      <c r="N2027" s="272"/>
    </row>
    <row r="2028" spans="2:14" ht="13.5" x14ac:dyDescent="0.25">
      <c r="B2028" s="122">
        <v>2011</v>
      </c>
      <c r="C2028" s="122" t="s">
        <v>55</v>
      </c>
      <c r="D2028" s="110" t="s">
        <v>71</v>
      </c>
      <c r="E2028" s="118">
        <v>44995</v>
      </c>
      <c r="F2028" s="289">
        <v>45025</v>
      </c>
      <c r="G2028" s="198">
        <v>1658116</v>
      </c>
      <c r="H2028" s="207">
        <v>1658116</v>
      </c>
      <c r="I2028" s="233"/>
      <c r="J2028" s="290" t="s">
        <v>82</v>
      </c>
      <c r="K2028" s="199" t="s">
        <v>21</v>
      </c>
      <c r="L2028" s="268"/>
      <c r="M2028" s="270"/>
      <c r="N2028" s="272"/>
    </row>
    <row r="2029" spans="2:14" ht="13.5" x14ac:dyDescent="0.25">
      <c r="B2029" s="122">
        <v>2012</v>
      </c>
      <c r="C2029" s="122" t="s">
        <v>55</v>
      </c>
      <c r="D2029" s="110" t="s">
        <v>71</v>
      </c>
      <c r="E2029" s="118">
        <v>44995</v>
      </c>
      <c r="F2029" s="289">
        <v>45025</v>
      </c>
      <c r="G2029" s="198">
        <v>3631063</v>
      </c>
      <c r="H2029" s="207">
        <v>3631063</v>
      </c>
      <c r="I2029" s="233"/>
      <c r="J2029" s="290" t="s">
        <v>82</v>
      </c>
      <c r="K2029" s="199" t="s">
        <v>21</v>
      </c>
      <c r="L2029" s="268"/>
      <c r="M2029" s="270"/>
      <c r="N2029" s="272"/>
    </row>
    <row r="2030" spans="2:14" ht="13.5" x14ac:dyDescent="0.25">
      <c r="B2030" s="122">
        <v>2013</v>
      </c>
      <c r="C2030" s="122" t="s">
        <v>55</v>
      </c>
      <c r="D2030" s="110" t="s">
        <v>71</v>
      </c>
      <c r="E2030" s="118">
        <v>44995</v>
      </c>
      <c r="F2030" s="289">
        <v>45025</v>
      </c>
      <c r="G2030" s="198">
        <v>3331414</v>
      </c>
      <c r="H2030" s="207">
        <v>3331414</v>
      </c>
      <c r="I2030" s="233"/>
      <c r="J2030" s="290" t="s">
        <v>82</v>
      </c>
      <c r="K2030" s="199" t="s">
        <v>21</v>
      </c>
      <c r="L2030" s="268"/>
      <c r="M2030" s="270"/>
      <c r="N2030" s="272"/>
    </row>
    <row r="2031" spans="2:14" ht="13.5" x14ac:dyDescent="0.25">
      <c r="B2031" s="122">
        <v>2014</v>
      </c>
      <c r="C2031" s="122" t="s">
        <v>55</v>
      </c>
      <c r="D2031" s="110" t="s">
        <v>71</v>
      </c>
      <c r="E2031" s="118">
        <v>44995</v>
      </c>
      <c r="F2031" s="289">
        <v>45025</v>
      </c>
      <c r="G2031" s="198">
        <v>3437970</v>
      </c>
      <c r="H2031" s="207">
        <v>3437970</v>
      </c>
      <c r="I2031" s="233"/>
      <c r="J2031" s="290" t="s">
        <v>82</v>
      </c>
      <c r="K2031" s="199" t="s">
        <v>21</v>
      </c>
      <c r="L2031" s="268"/>
      <c r="M2031" s="270"/>
      <c r="N2031" s="272"/>
    </row>
    <row r="2032" spans="2:14" ht="13.5" x14ac:dyDescent="0.25">
      <c r="B2032" s="122">
        <v>2015</v>
      </c>
      <c r="C2032" s="122" t="s">
        <v>55</v>
      </c>
      <c r="D2032" s="110" t="s">
        <v>71</v>
      </c>
      <c r="E2032" s="118">
        <v>44995</v>
      </c>
      <c r="F2032" s="289">
        <v>45025</v>
      </c>
      <c r="G2032" s="198">
        <v>3800984</v>
      </c>
      <c r="H2032" s="207">
        <v>3800984</v>
      </c>
      <c r="I2032" s="233"/>
      <c r="J2032" s="290" t="s">
        <v>82</v>
      </c>
      <c r="K2032" s="199" t="s">
        <v>21</v>
      </c>
      <c r="L2032" s="268"/>
      <c r="M2032" s="270"/>
      <c r="N2032" s="272"/>
    </row>
    <row r="2033" spans="2:14" ht="13.5" x14ac:dyDescent="0.25">
      <c r="B2033" s="122">
        <v>2016</v>
      </c>
      <c r="C2033" s="122" t="s">
        <v>55</v>
      </c>
      <c r="D2033" s="110" t="s">
        <v>71</v>
      </c>
      <c r="E2033" s="118">
        <v>44999</v>
      </c>
      <c r="F2033" s="289">
        <v>45029</v>
      </c>
      <c r="G2033" s="198">
        <v>9039362</v>
      </c>
      <c r="H2033" s="207">
        <v>9039362</v>
      </c>
      <c r="I2033" s="233"/>
      <c r="J2033" s="290" t="s">
        <v>82</v>
      </c>
      <c r="K2033" s="199" t="s">
        <v>21</v>
      </c>
      <c r="L2033" s="268"/>
      <c r="M2033" s="270"/>
      <c r="N2033" s="272"/>
    </row>
    <row r="2034" spans="2:14" ht="13.5" x14ac:dyDescent="0.25">
      <c r="B2034" s="122">
        <v>2017</v>
      </c>
      <c r="C2034" s="122" t="s">
        <v>55</v>
      </c>
      <c r="D2034" s="110" t="s">
        <v>71</v>
      </c>
      <c r="E2034" s="118">
        <v>44999</v>
      </c>
      <c r="F2034" s="289">
        <v>45029</v>
      </c>
      <c r="G2034" s="198">
        <v>1585208</v>
      </c>
      <c r="H2034" s="207">
        <v>1585208</v>
      </c>
      <c r="I2034" s="233"/>
      <c r="J2034" s="290" t="s">
        <v>82</v>
      </c>
      <c r="K2034" s="199" t="s">
        <v>21</v>
      </c>
      <c r="L2034" s="268"/>
      <c r="M2034" s="270"/>
      <c r="N2034" s="272"/>
    </row>
    <row r="2035" spans="2:14" ht="13.5" x14ac:dyDescent="0.25">
      <c r="B2035" s="122">
        <v>2018</v>
      </c>
      <c r="C2035" s="122" t="s">
        <v>55</v>
      </c>
      <c r="D2035" s="110" t="s">
        <v>71</v>
      </c>
      <c r="E2035" s="118">
        <v>44999</v>
      </c>
      <c r="F2035" s="289">
        <v>45029</v>
      </c>
      <c r="G2035" s="198">
        <v>1585903</v>
      </c>
      <c r="H2035" s="207">
        <v>1585903</v>
      </c>
      <c r="I2035" s="233"/>
      <c r="J2035" s="290" t="s">
        <v>82</v>
      </c>
      <c r="K2035" s="199" t="s">
        <v>21</v>
      </c>
      <c r="L2035" s="268"/>
      <c r="M2035" s="270"/>
      <c r="N2035" s="272"/>
    </row>
    <row r="2036" spans="2:14" ht="13.5" x14ac:dyDescent="0.25">
      <c r="B2036" s="122">
        <v>2019</v>
      </c>
      <c r="C2036" s="122" t="s">
        <v>55</v>
      </c>
      <c r="D2036" s="110" t="s">
        <v>71</v>
      </c>
      <c r="E2036" s="118">
        <v>44999</v>
      </c>
      <c r="F2036" s="289">
        <v>45029</v>
      </c>
      <c r="G2036" s="198">
        <v>1581632</v>
      </c>
      <c r="H2036" s="207">
        <v>1581632</v>
      </c>
      <c r="I2036" s="233"/>
      <c r="J2036" s="290" t="s">
        <v>82</v>
      </c>
      <c r="K2036" s="199" t="s">
        <v>21</v>
      </c>
      <c r="L2036" s="268"/>
      <c r="M2036" s="270"/>
      <c r="N2036" s="272"/>
    </row>
    <row r="2037" spans="2:14" ht="13.5" x14ac:dyDescent="0.25">
      <c r="B2037" s="122">
        <v>2020</v>
      </c>
      <c r="C2037" s="122" t="s">
        <v>55</v>
      </c>
      <c r="D2037" s="110" t="s">
        <v>71</v>
      </c>
      <c r="E2037" s="118">
        <v>44999</v>
      </c>
      <c r="F2037" s="289">
        <v>45029</v>
      </c>
      <c r="G2037" s="198">
        <v>5419010</v>
      </c>
      <c r="H2037" s="207">
        <v>5419010</v>
      </c>
      <c r="I2037" s="233"/>
      <c r="J2037" s="290" t="s">
        <v>82</v>
      </c>
      <c r="K2037" s="199" t="s">
        <v>21</v>
      </c>
      <c r="L2037" s="268"/>
      <c r="M2037" s="270"/>
      <c r="N2037" s="272"/>
    </row>
    <row r="2038" spans="2:14" ht="13.5" x14ac:dyDescent="0.25">
      <c r="B2038" s="122">
        <v>2021</v>
      </c>
      <c r="C2038" s="122" t="s">
        <v>55</v>
      </c>
      <c r="D2038" s="110" t="s">
        <v>71</v>
      </c>
      <c r="E2038" s="118">
        <v>44999</v>
      </c>
      <c r="F2038" s="289">
        <v>45029</v>
      </c>
      <c r="G2038" s="198">
        <v>3529193</v>
      </c>
      <c r="H2038" s="207">
        <v>3529193</v>
      </c>
      <c r="I2038" s="233"/>
      <c r="J2038" s="290" t="s">
        <v>82</v>
      </c>
      <c r="K2038" s="199" t="s">
        <v>21</v>
      </c>
      <c r="L2038" s="268"/>
      <c r="M2038" s="270"/>
      <c r="N2038" s="272"/>
    </row>
    <row r="2039" spans="2:14" ht="13.5" x14ac:dyDescent="0.25">
      <c r="B2039" s="122">
        <v>2022</v>
      </c>
      <c r="C2039" s="122" t="s">
        <v>55</v>
      </c>
      <c r="D2039" s="110" t="s">
        <v>71</v>
      </c>
      <c r="E2039" s="118">
        <v>45000</v>
      </c>
      <c r="F2039" s="289">
        <v>45030</v>
      </c>
      <c r="G2039" s="198">
        <v>3174825</v>
      </c>
      <c r="H2039" s="207">
        <v>3174825</v>
      </c>
      <c r="I2039" s="233"/>
      <c r="J2039" s="290" t="s">
        <v>82</v>
      </c>
      <c r="K2039" s="199" t="s">
        <v>21</v>
      </c>
      <c r="L2039" s="268"/>
      <c r="M2039" s="270"/>
      <c r="N2039" s="272"/>
    </row>
    <row r="2040" spans="2:14" ht="13.5" x14ac:dyDescent="0.25">
      <c r="B2040" s="122">
        <v>2023</v>
      </c>
      <c r="C2040" s="122" t="s">
        <v>55</v>
      </c>
      <c r="D2040" s="110" t="s">
        <v>71</v>
      </c>
      <c r="E2040" s="118">
        <v>45000</v>
      </c>
      <c r="F2040" s="289">
        <v>45030</v>
      </c>
      <c r="G2040" s="198">
        <v>3245517</v>
      </c>
      <c r="H2040" s="207">
        <v>3245517</v>
      </c>
      <c r="I2040" s="233"/>
      <c r="J2040" s="290" t="s">
        <v>82</v>
      </c>
      <c r="K2040" s="199" t="s">
        <v>21</v>
      </c>
      <c r="L2040" s="268"/>
      <c r="M2040" s="270"/>
      <c r="N2040" s="272"/>
    </row>
    <row r="2041" spans="2:14" ht="13.5" x14ac:dyDescent="0.25">
      <c r="B2041" s="122">
        <v>2024</v>
      </c>
      <c r="C2041" s="122" t="s">
        <v>55</v>
      </c>
      <c r="D2041" s="110" t="s">
        <v>71</v>
      </c>
      <c r="E2041" s="118">
        <v>45000</v>
      </c>
      <c r="F2041" s="289">
        <v>45030</v>
      </c>
      <c r="G2041" s="198">
        <v>1138385</v>
      </c>
      <c r="H2041" s="207">
        <v>1138385</v>
      </c>
      <c r="I2041" s="233"/>
      <c r="J2041" s="290" t="s">
        <v>82</v>
      </c>
      <c r="K2041" s="199" t="s">
        <v>21</v>
      </c>
      <c r="L2041" s="268"/>
      <c r="M2041" s="270"/>
      <c r="N2041" s="272"/>
    </row>
    <row r="2042" spans="2:14" ht="13.5" x14ac:dyDescent="0.25">
      <c r="B2042" s="122">
        <v>2025</v>
      </c>
      <c r="C2042" s="122" t="s">
        <v>55</v>
      </c>
      <c r="D2042" s="110" t="s">
        <v>71</v>
      </c>
      <c r="E2042" s="118">
        <v>45000</v>
      </c>
      <c r="F2042" s="289">
        <v>45030</v>
      </c>
      <c r="G2042" s="198">
        <v>2396647</v>
      </c>
      <c r="H2042" s="207">
        <v>2396647</v>
      </c>
      <c r="I2042" s="233"/>
      <c r="J2042" s="290" t="s">
        <v>82</v>
      </c>
      <c r="K2042" s="199" t="s">
        <v>21</v>
      </c>
      <c r="L2042" s="268"/>
      <c r="M2042" s="270"/>
      <c r="N2042" s="272"/>
    </row>
    <row r="2043" spans="2:14" ht="13.5" x14ac:dyDescent="0.25">
      <c r="B2043" s="122">
        <v>2026</v>
      </c>
      <c r="C2043" s="122" t="s">
        <v>55</v>
      </c>
      <c r="D2043" s="110" t="s">
        <v>71</v>
      </c>
      <c r="E2043" s="118">
        <v>45000</v>
      </c>
      <c r="F2043" s="289">
        <v>45030</v>
      </c>
      <c r="G2043" s="198">
        <v>1397005</v>
      </c>
      <c r="H2043" s="207">
        <v>1397005</v>
      </c>
      <c r="I2043" s="233"/>
      <c r="J2043" s="290" t="s">
        <v>82</v>
      </c>
      <c r="K2043" s="199" t="s">
        <v>21</v>
      </c>
      <c r="L2043" s="268"/>
      <c r="M2043" s="270"/>
      <c r="N2043" s="272"/>
    </row>
    <row r="2044" spans="2:14" ht="13.5" x14ac:dyDescent="0.25">
      <c r="B2044" s="122">
        <v>2027</v>
      </c>
      <c r="C2044" s="122" t="s">
        <v>55</v>
      </c>
      <c r="D2044" s="110" t="s">
        <v>71</v>
      </c>
      <c r="E2044" s="118">
        <v>45000</v>
      </c>
      <c r="F2044" s="289">
        <v>45030</v>
      </c>
      <c r="G2044" s="198">
        <v>3432755</v>
      </c>
      <c r="H2044" s="207">
        <v>3432755</v>
      </c>
      <c r="I2044" s="233"/>
      <c r="J2044" s="290" t="s">
        <v>82</v>
      </c>
      <c r="K2044" s="199" t="s">
        <v>21</v>
      </c>
      <c r="L2044" s="268"/>
      <c r="M2044" s="270"/>
      <c r="N2044" s="272"/>
    </row>
    <row r="2045" spans="2:14" ht="13.5" x14ac:dyDescent="0.25">
      <c r="B2045" s="122">
        <v>2028</v>
      </c>
      <c r="C2045" s="122" t="s">
        <v>55</v>
      </c>
      <c r="D2045" s="110" t="s">
        <v>71</v>
      </c>
      <c r="E2045" s="118">
        <v>45000</v>
      </c>
      <c r="F2045" s="289">
        <v>45030</v>
      </c>
      <c r="G2045" s="198">
        <v>1341394</v>
      </c>
      <c r="H2045" s="207">
        <v>1341394</v>
      </c>
      <c r="I2045" s="233"/>
      <c r="J2045" s="290" t="s">
        <v>82</v>
      </c>
      <c r="K2045" s="199" t="s">
        <v>21</v>
      </c>
      <c r="L2045" s="268"/>
      <c r="M2045" s="270"/>
      <c r="N2045" s="272"/>
    </row>
    <row r="2046" spans="2:14" ht="13.5" x14ac:dyDescent="0.25">
      <c r="B2046" s="122">
        <v>2029</v>
      </c>
      <c r="C2046" s="122" t="s">
        <v>55</v>
      </c>
      <c r="D2046" s="110" t="s">
        <v>71</v>
      </c>
      <c r="E2046" s="118">
        <v>45000</v>
      </c>
      <c r="F2046" s="289">
        <v>45030</v>
      </c>
      <c r="G2046" s="198">
        <v>5676378</v>
      </c>
      <c r="H2046" s="207">
        <v>5676378</v>
      </c>
      <c r="I2046" s="233"/>
      <c r="J2046" s="290" t="s">
        <v>82</v>
      </c>
      <c r="K2046" s="199" t="s">
        <v>21</v>
      </c>
      <c r="L2046" s="268"/>
      <c r="M2046" s="270"/>
      <c r="N2046" s="272"/>
    </row>
    <row r="2047" spans="2:14" ht="13.5" x14ac:dyDescent="0.25">
      <c r="B2047" s="122">
        <v>2030</v>
      </c>
      <c r="C2047" s="122" t="s">
        <v>55</v>
      </c>
      <c r="D2047" s="110" t="s">
        <v>71</v>
      </c>
      <c r="E2047" s="118">
        <v>45000</v>
      </c>
      <c r="F2047" s="289">
        <v>45030</v>
      </c>
      <c r="G2047" s="198">
        <v>13014262</v>
      </c>
      <c r="H2047" s="207">
        <v>13014262</v>
      </c>
      <c r="I2047" s="233"/>
      <c r="J2047" s="290" t="s">
        <v>82</v>
      </c>
      <c r="K2047" s="199" t="s">
        <v>21</v>
      </c>
      <c r="L2047" s="268"/>
      <c r="M2047" s="270"/>
      <c r="N2047" s="272"/>
    </row>
    <row r="2048" spans="2:14" ht="13.5" x14ac:dyDescent="0.25">
      <c r="B2048" s="122">
        <v>2031</v>
      </c>
      <c r="C2048" s="122" t="s">
        <v>55</v>
      </c>
      <c r="D2048" s="110" t="s">
        <v>71</v>
      </c>
      <c r="E2048" s="118">
        <v>45000</v>
      </c>
      <c r="F2048" s="289">
        <v>45030</v>
      </c>
      <c r="G2048" s="198">
        <v>3152275</v>
      </c>
      <c r="H2048" s="207">
        <v>3152275</v>
      </c>
      <c r="I2048" s="233"/>
      <c r="J2048" s="290" t="s">
        <v>82</v>
      </c>
      <c r="K2048" s="199" t="s">
        <v>21</v>
      </c>
      <c r="L2048" s="268"/>
      <c r="M2048" s="270"/>
      <c r="N2048" s="272"/>
    </row>
    <row r="2049" spans="2:14" ht="13.5" x14ac:dyDescent="0.25">
      <c r="B2049" s="122">
        <v>2032</v>
      </c>
      <c r="C2049" s="122" t="s">
        <v>55</v>
      </c>
      <c r="D2049" s="110" t="s">
        <v>71</v>
      </c>
      <c r="E2049" s="118">
        <v>45000</v>
      </c>
      <c r="F2049" s="289">
        <v>45030</v>
      </c>
      <c r="G2049" s="198">
        <v>3089238</v>
      </c>
      <c r="H2049" s="207">
        <v>3089238</v>
      </c>
      <c r="I2049" s="233"/>
      <c r="J2049" s="290" t="s">
        <v>82</v>
      </c>
      <c r="K2049" s="199" t="s">
        <v>21</v>
      </c>
      <c r="L2049" s="268"/>
      <c r="M2049" s="270"/>
      <c r="N2049" s="272"/>
    </row>
    <row r="2050" spans="2:14" ht="13.5" x14ac:dyDescent="0.25">
      <c r="B2050" s="122">
        <v>2033</v>
      </c>
      <c r="C2050" s="122" t="s">
        <v>55</v>
      </c>
      <c r="D2050" s="110" t="s">
        <v>71</v>
      </c>
      <c r="E2050" s="118">
        <v>45000</v>
      </c>
      <c r="F2050" s="289">
        <v>45030</v>
      </c>
      <c r="G2050" s="198">
        <v>4956290</v>
      </c>
      <c r="H2050" s="207">
        <v>4956290</v>
      </c>
      <c r="I2050" s="233"/>
      <c r="J2050" s="290" t="s">
        <v>82</v>
      </c>
      <c r="K2050" s="199" t="s">
        <v>21</v>
      </c>
      <c r="L2050" s="268"/>
      <c r="M2050" s="270"/>
      <c r="N2050" s="272"/>
    </row>
    <row r="2051" spans="2:14" ht="13.5" x14ac:dyDescent="0.25">
      <c r="B2051" s="122">
        <v>2034</v>
      </c>
      <c r="C2051" s="122" t="s">
        <v>55</v>
      </c>
      <c r="D2051" s="110" t="s">
        <v>71</v>
      </c>
      <c r="E2051" s="118">
        <v>45000</v>
      </c>
      <c r="F2051" s="289">
        <v>45030</v>
      </c>
      <c r="G2051" s="198">
        <v>5585910</v>
      </c>
      <c r="H2051" s="207">
        <v>5585910</v>
      </c>
      <c r="I2051" s="233"/>
      <c r="J2051" s="290" t="s">
        <v>82</v>
      </c>
      <c r="K2051" s="199" t="s">
        <v>21</v>
      </c>
      <c r="L2051" s="268"/>
      <c r="M2051" s="270"/>
      <c r="N2051" s="272"/>
    </row>
    <row r="2052" spans="2:14" ht="13.5" x14ac:dyDescent="0.25">
      <c r="B2052" s="122">
        <v>2035</v>
      </c>
      <c r="C2052" s="122" t="s">
        <v>55</v>
      </c>
      <c r="D2052" s="110" t="s">
        <v>71</v>
      </c>
      <c r="E2052" s="118">
        <v>45000</v>
      </c>
      <c r="F2052" s="289">
        <v>45030</v>
      </c>
      <c r="G2052" s="198">
        <v>2427146</v>
      </c>
      <c r="H2052" s="207">
        <v>2427146</v>
      </c>
      <c r="I2052" s="233"/>
      <c r="J2052" s="290" t="s">
        <v>82</v>
      </c>
      <c r="K2052" s="199" t="s">
        <v>21</v>
      </c>
      <c r="L2052" s="268"/>
      <c r="M2052" s="270"/>
      <c r="N2052" s="272"/>
    </row>
    <row r="2053" spans="2:14" ht="13.5" x14ac:dyDescent="0.25">
      <c r="B2053" s="122">
        <v>2036</v>
      </c>
      <c r="C2053" s="122" t="s">
        <v>55</v>
      </c>
      <c r="D2053" s="110" t="s">
        <v>71</v>
      </c>
      <c r="E2053" s="118">
        <v>45000</v>
      </c>
      <c r="F2053" s="289">
        <v>45030</v>
      </c>
      <c r="G2053" s="198">
        <v>6608740</v>
      </c>
      <c r="H2053" s="207">
        <v>6608740</v>
      </c>
      <c r="I2053" s="233"/>
      <c r="J2053" s="290" t="s">
        <v>82</v>
      </c>
      <c r="K2053" s="199" t="s">
        <v>21</v>
      </c>
      <c r="L2053" s="268"/>
      <c r="M2053" s="270"/>
      <c r="N2053" s="272"/>
    </row>
    <row r="2054" spans="2:14" ht="13.5" x14ac:dyDescent="0.25">
      <c r="B2054" s="122">
        <v>2037</v>
      </c>
      <c r="C2054" s="122" t="s">
        <v>55</v>
      </c>
      <c r="D2054" s="110" t="s">
        <v>71</v>
      </c>
      <c r="E2054" s="118">
        <v>45001</v>
      </c>
      <c r="F2054" s="289">
        <v>45031</v>
      </c>
      <c r="G2054" s="198">
        <v>1044355</v>
      </c>
      <c r="H2054" s="207">
        <v>1044355</v>
      </c>
      <c r="I2054" s="233"/>
      <c r="J2054" s="290" t="s">
        <v>82</v>
      </c>
      <c r="K2054" s="199" t="s">
        <v>21</v>
      </c>
      <c r="L2054" s="268"/>
      <c r="M2054" s="270"/>
      <c r="N2054" s="272"/>
    </row>
    <row r="2055" spans="2:14" ht="13.5" x14ac:dyDescent="0.25">
      <c r="B2055" s="122">
        <v>2038</v>
      </c>
      <c r="C2055" s="122" t="s">
        <v>55</v>
      </c>
      <c r="D2055" s="110" t="s">
        <v>71</v>
      </c>
      <c r="E2055" s="118">
        <v>45001</v>
      </c>
      <c r="F2055" s="289">
        <v>45031</v>
      </c>
      <c r="G2055" s="198">
        <v>3437054</v>
      </c>
      <c r="H2055" s="207">
        <v>3437054</v>
      </c>
      <c r="I2055" s="233"/>
      <c r="J2055" s="290" t="s">
        <v>82</v>
      </c>
      <c r="K2055" s="199" t="s">
        <v>21</v>
      </c>
      <c r="L2055" s="268"/>
      <c r="M2055" s="270"/>
      <c r="N2055" s="272"/>
    </row>
    <row r="2056" spans="2:14" ht="13.5" x14ac:dyDescent="0.25">
      <c r="B2056" s="122">
        <v>2039</v>
      </c>
      <c r="C2056" s="122" t="s">
        <v>55</v>
      </c>
      <c r="D2056" s="110" t="s">
        <v>71</v>
      </c>
      <c r="E2056" s="118">
        <v>45001</v>
      </c>
      <c r="F2056" s="289">
        <v>45031</v>
      </c>
      <c r="G2056" s="198">
        <v>2449693</v>
      </c>
      <c r="H2056" s="207">
        <v>2449693</v>
      </c>
      <c r="I2056" s="233"/>
      <c r="J2056" s="290" t="s">
        <v>82</v>
      </c>
      <c r="K2056" s="199" t="s">
        <v>21</v>
      </c>
      <c r="L2056" s="268"/>
      <c r="M2056" s="270"/>
      <c r="N2056" s="272"/>
    </row>
    <row r="2057" spans="2:14" ht="13.5" x14ac:dyDescent="0.25">
      <c r="B2057" s="122">
        <v>2040</v>
      </c>
      <c r="C2057" s="122" t="s">
        <v>55</v>
      </c>
      <c r="D2057" s="110" t="s">
        <v>71</v>
      </c>
      <c r="E2057" s="118">
        <v>45001</v>
      </c>
      <c r="F2057" s="289">
        <v>45031</v>
      </c>
      <c r="G2057" s="198">
        <v>3632186</v>
      </c>
      <c r="H2057" s="207">
        <v>3632186</v>
      </c>
      <c r="I2057" s="233"/>
      <c r="J2057" s="290" t="s">
        <v>82</v>
      </c>
      <c r="K2057" s="199" t="s">
        <v>21</v>
      </c>
      <c r="L2057" s="268"/>
      <c r="M2057" s="270"/>
      <c r="N2057" s="272"/>
    </row>
    <row r="2058" spans="2:14" ht="13.5" x14ac:dyDescent="0.25">
      <c r="B2058" s="122">
        <v>2041</v>
      </c>
      <c r="C2058" s="122" t="s">
        <v>55</v>
      </c>
      <c r="D2058" s="110" t="s">
        <v>71</v>
      </c>
      <c r="E2058" s="118">
        <v>45001</v>
      </c>
      <c r="F2058" s="289">
        <v>45031</v>
      </c>
      <c r="G2058" s="198">
        <v>6792595</v>
      </c>
      <c r="H2058" s="207">
        <v>6792595</v>
      </c>
      <c r="I2058" s="233"/>
      <c r="J2058" s="290" t="s">
        <v>82</v>
      </c>
      <c r="K2058" s="199" t="s">
        <v>21</v>
      </c>
      <c r="L2058" s="268"/>
      <c r="M2058" s="270"/>
      <c r="N2058" s="272"/>
    </row>
    <row r="2059" spans="2:14" ht="13.5" x14ac:dyDescent="0.25">
      <c r="B2059" s="122">
        <v>2042</v>
      </c>
      <c r="C2059" s="122" t="s">
        <v>55</v>
      </c>
      <c r="D2059" s="110" t="s">
        <v>71</v>
      </c>
      <c r="E2059" s="118">
        <v>45002</v>
      </c>
      <c r="F2059" s="289">
        <v>45032</v>
      </c>
      <c r="G2059" s="198">
        <v>187000</v>
      </c>
      <c r="H2059" s="207">
        <v>187000</v>
      </c>
      <c r="I2059" s="233"/>
      <c r="J2059" s="290" t="s">
        <v>82</v>
      </c>
      <c r="K2059" s="199" t="s">
        <v>21</v>
      </c>
      <c r="L2059" s="268"/>
      <c r="M2059" s="270"/>
      <c r="N2059" s="272"/>
    </row>
    <row r="2060" spans="2:14" ht="13.5" x14ac:dyDescent="0.25">
      <c r="B2060" s="122">
        <v>2043</v>
      </c>
      <c r="C2060" s="122" t="s">
        <v>55</v>
      </c>
      <c r="D2060" s="110" t="s">
        <v>71</v>
      </c>
      <c r="E2060" s="118">
        <v>45002</v>
      </c>
      <c r="F2060" s="289">
        <v>45032</v>
      </c>
      <c r="G2060" s="198">
        <v>275000</v>
      </c>
      <c r="H2060" s="207">
        <v>275000</v>
      </c>
      <c r="I2060" s="233"/>
      <c r="J2060" s="290" t="s">
        <v>82</v>
      </c>
      <c r="K2060" s="199" t="s">
        <v>21</v>
      </c>
      <c r="L2060" s="268"/>
      <c r="M2060" s="270"/>
      <c r="N2060" s="272"/>
    </row>
    <row r="2061" spans="2:14" ht="13.5" x14ac:dyDescent="0.25">
      <c r="B2061" s="122">
        <v>2044</v>
      </c>
      <c r="C2061" s="122" t="s">
        <v>55</v>
      </c>
      <c r="D2061" s="110" t="s">
        <v>71</v>
      </c>
      <c r="E2061" s="118">
        <v>45002</v>
      </c>
      <c r="F2061" s="289">
        <v>45032</v>
      </c>
      <c r="G2061" s="198">
        <v>187000</v>
      </c>
      <c r="H2061" s="207">
        <v>187000</v>
      </c>
      <c r="I2061" s="233"/>
      <c r="J2061" s="290" t="s">
        <v>82</v>
      </c>
      <c r="K2061" s="199" t="s">
        <v>21</v>
      </c>
      <c r="L2061" s="268"/>
      <c r="M2061" s="270"/>
      <c r="N2061" s="272"/>
    </row>
    <row r="2062" spans="2:14" ht="13.5" x14ac:dyDescent="0.25">
      <c r="B2062" s="122">
        <v>2045</v>
      </c>
      <c r="C2062" s="122" t="s">
        <v>55</v>
      </c>
      <c r="D2062" s="110" t="s">
        <v>71</v>
      </c>
      <c r="E2062" s="118">
        <v>45002</v>
      </c>
      <c r="F2062" s="289">
        <v>45032</v>
      </c>
      <c r="G2062" s="198">
        <v>275000</v>
      </c>
      <c r="H2062" s="207">
        <v>275000</v>
      </c>
      <c r="I2062" s="233"/>
      <c r="J2062" s="290" t="s">
        <v>82</v>
      </c>
      <c r="K2062" s="199" t="s">
        <v>21</v>
      </c>
      <c r="L2062" s="268"/>
      <c r="M2062" s="270"/>
      <c r="N2062" s="272"/>
    </row>
    <row r="2063" spans="2:14" ht="13.5" x14ac:dyDescent="0.25">
      <c r="B2063" s="122">
        <v>2046</v>
      </c>
      <c r="C2063" s="122" t="s">
        <v>55</v>
      </c>
      <c r="D2063" s="110" t="s">
        <v>71</v>
      </c>
      <c r="E2063" s="118">
        <v>45002</v>
      </c>
      <c r="F2063" s="289">
        <v>45032</v>
      </c>
      <c r="G2063" s="198">
        <v>187000</v>
      </c>
      <c r="H2063" s="207">
        <v>187000</v>
      </c>
      <c r="I2063" s="233"/>
      <c r="J2063" s="290" t="s">
        <v>82</v>
      </c>
      <c r="K2063" s="199" t="s">
        <v>21</v>
      </c>
      <c r="L2063" s="268"/>
      <c r="M2063" s="270"/>
      <c r="N2063" s="272"/>
    </row>
    <row r="2064" spans="2:14" ht="13.5" x14ac:dyDescent="0.25">
      <c r="B2064" s="122">
        <v>2047</v>
      </c>
      <c r="C2064" s="122" t="s">
        <v>55</v>
      </c>
      <c r="D2064" s="110" t="s">
        <v>71</v>
      </c>
      <c r="E2064" s="118">
        <v>45002</v>
      </c>
      <c r="F2064" s="289">
        <v>45032</v>
      </c>
      <c r="G2064" s="198">
        <v>275000</v>
      </c>
      <c r="H2064" s="207">
        <v>275000</v>
      </c>
      <c r="I2064" s="233"/>
      <c r="J2064" s="290" t="s">
        <v>82</v>
      </c>
      <c r="K2064" s="199" t="s">
        <v>21</v>
      </c>
      <c r="L2064" s="268"/>
      <c r="M2064" s="270"/>
      <c r="N2064" s="272"/>
    </row>
    <row r="2065" spans="2:14" ht="13.5" x14ac:dyDescent="0.25">
      <c r="B2065" s="122">
        <v>2048</v>
      </c>
      <c r="C2065" s="122" t="s">
        <v>55</v>
      </c>
      <c r="D2065" s="110" t="s">
        <v>71</v>
      </c>
      <c r="E2065" s="118">
        <v>45002</v>
      </c>
      <c r="F2065" s="289">
        <v>45032</v>
      </c>
      <c r="G2065" s="198">
        <v>187000</v>
      </c>
      <c r="H2065" s="207">
        <v>187000</v>
      </c>
      <c r="I2065" s="233"/>
      <c r="J2065" s="290" t="s">
        <v>82</v>
      </c>
      <c r="K2065" s="199" t="s">
        <v>21</v>
      </c>
      <c r="L2065" s="268"/>
      <c r="M2065" s="270"/>
      <c r="N2065" s="272"/>
    </row>
    <row r="2066" spans="2:14" ht="13.5" x14ac:dyDescent="0.25">
      <c r="B2066" s="122">
        <v>2049</v>
      </c>
      <c r="C2066" s="122" t="s">
        <v>55</v>
      </c>
      <c r="D2066" s="110" t="s">
        <v>71</v>
      </c>
      <c r="E2066" s="118">
        <v>45002</v>
      </c>
      <c r="F2066" s="289">
        <v>45032</v>
      </c>
      <c r="G2066" s="198">
        <v>275000</v>
      </c>
      <c r="H2066" s="207">
        <v>275000</v>
      </c>
      <c r="I2066" s="233"/>
      <c r="J2066" s="290" t="s">
        <v>82</v>
      </c>
      <c r="K2066" s="199" t="s">
        <v>21</v>
      </c>
      <c r="L2066" s="268"/>
      <c r="M2066" s="270"/>
      <c r="N2066" s="272"/>
    </row>
    <row r="2067" spans="2:14" ht="13.5" x14ac:dyDescent="0.25">
      <c r="B2067" s="122">
        <v>2050</v>
      </c>
      <c r="C2067" s="122" t="s">
        <v>55</v>
      </c>
      <c r="D2067" s="110" t="s">
        <v>71</v>
      </c>
      <c r="E2067" s="118">
        <v>45002</v>
      </c>
      <c r="F2067" s="289">
        <v>45032</v>
      </c>
      <c r="G2067" s="198">
        <v>187000</v>
      </c>
      <c r="H2067" s="207">
        <v>187000</v>
      </c>
      <c r="I2067" s="233"/>
      <c r="J2067" s="290" t="s">
        <v>82</v>
      </c>
      <c r="K2067" s="199" t="s">
        <v>21</v>
      </c>
      <c r="L2067" s="268"/>
      <c r="M2067" s="270"/>
      <c r="N2067" s="272"/>
    </row>
    <row r="2068" spans="2:14" ht="13.5" x14ac:dyDescent="0.25">
      <c r="B2068" s="122">
        <v>2051</v>
      </c>
      <c r="C2068" s="122" t="s">
        <v>55</v>
      </c>
      <c r="D2068" s="110" t="s">
        <v>71</v>
      </c>
      <c r="E2068" s="118">
        <v>45002</v>
      </c>
      <c r="F2068" s="289">
        <v>45032</v>
      </c>
      <c r="G2068" s="198">
        <v>275000</v>
      </c>
      <c r="H2068" s="207">
        <v>275000</v>
      </c>
      <c r="I2068" s="233"/>
      <c r="J2068" s="290" t="s">
        <v>82</v>
      </c>
      <c r="K2068" s="199" t="s">
        <v>21</v>
      </c>
      <c r="L2068" s="268"/>
      <c r="M2068" s="270"/>
      <c r="N2068" s="272"/>
    </row>
    <row r="2069" spans="2:14" ht="13.5" x14ac:dyDescent="0.25">
      <c r="B2069" s="122">
        <v>2052</v>
      </c>
      <c r="C2069" s="122" t="s">
        <v>55</v>
      </c>
      <c r="D2069" s="110" t="s">
        <v>71</v>
      </c>
      <c r="E2069" s="118">
        <v>45007</v>
      </c>
      <c r="F2069" s="289">
        <v>45037</v>
      </c>
      <c r="G2069" s="198">
        <v>3221897</v>
      </c>
      <c r="H2069" s="207">
        <v>3221897</v>
      </c>
      <c r="I2069" s="233"/>
      <c r="J2069" s="290" t="s">
        <v>82</v>
      </c>
      <c r="K2069" s="199" t="s">
        <v>21</v>
      </c>
      <c r="L2069" s="268"/>
      <c r="M2069" s="270"/>
      <c r="N2069" s="272"/>
    </row>
    <row r="2070" spans="2:14" ht="13.5" x14ac:dyDescent="0.25">
      <c r="B2070" s="122">
        <v>2053</v>
      </c>
      <c r="C2070" s="122" t="s">
        <v>55</v>
      </c>
      <c r="D2070" s="110" t="s">
        <v>71</v>
      </c>
      <c r="E2070" s="118">
        <v>45007</v>
      </c>
      <c r="F2070" s="289">
        <v>45037</v>
      </c>
      <c r="G2070" s="198">
        <v>3134167</v>
      </c>
      <c r="H2070" s="207">
        <v>3134167</v>
      </c>
      <c r="I2070" s="233"/>
      <c r="J2070" s="290" t="s">
        <v>82</v>
      </c>
      <c r="K2070" s="199" t="s">
        <v>21</v>
      </c>
      <c r="L2070" s="268"/>
      <c r="M2070" s="270"/>
      <c r="N2070" s="272"/>
    </row>
    <row r="2071" spans="2:14" ht="13.5" x14ac:dyDescent="0.25">
      <c r="B2071" s="122">
        <v>2054</v>
      </c>
      <c r="C2071" s="122" t="s">
        <v>55</v>
      </c>
      <c r="D2071" s="110" t="s">
        <v>71</v>
      </c>
      <c r="E2071" s="118">
        <v>45007</v>
      </c>
      <c r="F2071" s="289">
        <v>45037</v>
      </c>
      <c r="G2071" s="198">
        <v>3222927</v>
      </c>
      <c r="H2071" s="207">
        <v>3222927</v>
      </c>
      <c r="I2071" s="233"/>
      <c r="J2071" s="290" t="s">
        <v>82</v>
      </c>
      <c r="K2071" s="199" t="s">
        <v>21</v>
      </c>
      <c r="L2071" s="268"/>
      <c r="M2071" s="270"/>
      <c r="N2071" s="272"/>
    </row>
    <row r="2072" spans="2:14" ht="13.5" x14ac:dyDescent="0.25">
      <c r="B2072" s="122">
        <v>2055</v>
      </c>
      <c r="C2072" s="122" t="s">
        <v>55</v>
      </c>
      <c r="D2072" s="110" t="s">
        <v>71</v>
      </c>
      <c r="E2072" s="118">
        <v>45007</v>
      </c>
      <c r="F2072" s="289">
        <v>45037</v>
      </c>
      <c r="G2072" s="198">
        <v>1583909</v>
      </c>
      <c r="H2072" s="207">
        <v>1583909</v>
      </c>
      <c r="I2072" s="233"/>
      <c r="J2072" s="290" t="s">
        <v>82</v>
      </c>
      <c r="K2072" s="199" t="s">
        <v>21</v>
      </c>
      <c r="L2072" s="268"/>
      <c r="M2072" s="270"/>
      <c r="N2072" s="272"/>
    </row>
    <row r="2073" spans="2:14" ht="13.5" x14ac:dyDescent="0.25">
      <c r="B2073" s="122">
        <v>2056</v>
      </c>
      <c r="C2073" s="122" t="s">
        <v>55</v>
      </c>
      <c r="D2073" s="110" t="s">
        <v>71</v>
      </c>
      <c r="E2073" s="118">
        <v>45007</v>
      </c>
      <c r="F2073" s="289">
        <v>45037</v>
      </c>
      <c r="G2073" s="198">
        <v>1598512</v>
      </c>
      <c r="H2073" s="207">
        <v>1598512</v>
      </c>
      <c r="I2073" s="233"/>
      <c r="J2073" s="290" t="s">
        <v>82</v>
      </c>
      <c r="K2073" s="199" t="s">
        <v>21</v>
      </c>
      <c r="L2073" s="268"/>
      <c r="M2073" s="270"/>
      <c r="N2073" s="272"/>
    </row>
    <row r="2074" spans="2:14" ht="13.5" x14ac:dyDescent="0.25">
      <c r="B2074" s="122">
        <v>2057</v>
      </c>
      <c r="C2074" s="122" t="s">
        <v>55</v>
      </c>
      <c r="D2074" s="110" t="s">
        <v>71</v>
      </c>
      <c r="E2074" s="118">
        <v>45007</v>
      </c>
      <c r="F2074" s="289">
        <v>45037</v>
      </c>
      <c r="G2074" s="198">
        <v>1575066</v>
      </c>
      <c r="H2074" s="207">
        <v>1575066</v>
      </c>
      <c r="I2074" s="233"/>
      <c r="J2074" s="290" t="s">
        <v>82</v>
      </c>
      <c r="K2074" s="199" t="s">
        <v>21</v>
      </c>
      <c r="L2074" s="268"/>
      <c r="M2074" s="270"/>
      <c r="N2074" s="272"/>
    </row>
    <row r="2075" spans="2:14" ht="13.5" x14ac:dyDescent="0.25">
      <c r="B2075" s="122">
        <v>2058</v>
      </c>
      <c r="C2075" s="122" t="s">
        <v>55</v>
      </c>
      <c r="D2075" s="110" t="s">
        <v>71</v>
      </c>
      <c r="E2075" s="118">
        <v>45007</v>
      </c>
      <c r="F2075" s="289">
        <v>45037</v>
      </c>
      <c r="G2075" s="198">
        <v>1566291</v>
      </c>
      <c r="H2075" s="207">
        <v>1566291</v>
      </c>
      <c r="I2075" s="233"/>
      <c r="J2075" s="290" t="s">
        <v>82</v>
      </c>
      <c r="K2075" s="199" t="s">
        <v>21</v>
      </c>
      <c r="L2075" s="268"/>
      <c r="M2075" s="270"/>
      <c r="N2075" s="272"/>
    </row>
    <row r="2076" spans="2:14" ht="13.5" x14ac:dyDescent="0.25">
      <c r="B2076" s="122">
        <v>2059</v>
      </c>
      <c r="C2076" s="122" t="s">
        <v>55</v>
      </c>
      <c r="D2076" s="110" t="s">
        <v>71</v>
      </c>
      <c r="E2076" s="118">
        <v>45007</v>
      </c>
      <c r="F2076" s="289">
        <v>45037</v>
      </c>
      <c r="G2076" s="198">
        <v>8978482</v>
      </c>
      <c r="H2076" s="207">
        <v>8978482</v>
      </c>
      <c r="I2076" s="233"/>
      <c r="J2076" s="290" t="s">
        <v>82</v>
      </c>
      <c r="K2076" s="199" t="s">
        <v>21</v>
      </c>
      <c r="L2076" s="268"/>
      <c r="M2076" s="270"/>
      <c r="N2076" s="272"/>
    </row>
    <row r="2077" spans="2:14" ht="13.5" x14ac:dyDescent="0.25">
      <c r="B2077" s="122">
        <v>2060</v>
      </c>
      <c r="C2077" s="122" t="s">
        <v>55</v>
      </c>
      <c r="D2077" s="110" t="s">
        <v>71</v>
      </c>
      <c r="E2077" s="118">
        <v>45007</v>
      </c>
      <c r="F2077" s="289">
        <v>45037</v>
      </c>
      <c r="G2077" s="198">
        <v>16890101</v>
      </c>
      <c r="H2077" s="207">
        <v>16890101</v>
      </c>
      <c r="I2077" s="233"/>
      <c r="J2077" s="290" t="s">
        <v>82</v>
      </c>
      <c r="K2077" s="199" t="s">
        <v>21</v>
      </c>
      <c r="L2077" s="268"/>
      <c r="M2077" s="270"/>
      <c r="N2077" s="272"/>
    </row>
    <row r="2078" spans="2:14" ht="13.5" x14ac:dyDescent="0.25">
      <c r="B2078" s="122">
        <v>2061</v>
      </c>
      <c r="C2078" s="122" t="s">
        <v>55</v>
      </c>
      <c r="D2078" s="110" t="s">
        <v>71</v>
      </c>
      <c r="E2078" s="118">
        <v>45007</v>
      </c>
      <c r="F2078" s="289">
        <v>45037</v>
      </c>
      <c r="G2078" s="198">
        <v>5682151</v>
      </c>
      <c r="H2078" s="207">
        <v>5682151</v>
      </c>
      <c r="I2078" s="233"/>
      <c r="J2078" s="290" t="s">
        <v>82</v>
      </c>
      <c r="K2078" s="199" t="s">
        <v>21</v>
      </c>
      <c r="L2078" s="268"/>
      <c r="M2078" s="270"/>
      <c r="N2078" s="272"/>
    </row>
    <row r="2079" spans="2:14" ht="13.5" x14ac:dyDescent="0.25">
      <c r="B2079" s="122">
        <v>2062</v>
      </c>
      <c r="C2079" s="122" t="s">
        <v>55</v>
      </c>
      <c r="D2079" s="110" t="s">
        <v>71</v>
      </c>
      <c r="E2079" s="118">
        <v>45007</v>
      </c>
      <c r="F2079" s="289">
        <v>45037</v>
      </c>
      <c r="G2079" s="198">
        <v>5744140</v>
      </c>
      <c r="H2079" s="207">
        <v>5744140</v>
      </c>
      <c r="I2079" s="233"/>
      <c r="J2079" s="290" t="s">
        <v>82</v>
      </c>
      <c r="K2079" s="199" t="s">
        <v>21</v>
      </c>
      <c r="L2079" s="268"/>
      <c r="M2079" s="270"/>
      <c r="N2079" s="272"/>
    </row>
    <row r="2080" spans="2:14" ht="13.5" x14ac:dyDescent="0.25">
      <c r="B2080" s="122">
        <v>2063</v>
      </c>
      <c r="C2080" s="122" t="s">
        <v>55</v>
      </c>
      <c r="D2080" s="110" t="s">
        <v>71</v>
      </c>
      <c r="E2080" s="118">
        <v>45007</v>
      </c>
      <c r="F2080" s="289">
        <v>45037</v>
      </c>
      <c r="G2080" s="198">
        <v>3792262</v>
      </c>
      <c r="H2080" s="207">
        <v>3792262</v>
      </c>
      <c r="I2080" s="233"/>
      <c r="J2080" s="290" t="s">
        <v>82</v>
      </c>
      <c r="K2080" s="199" t="s">
        <v>21</v>
      </c>
      <c r="L2080" s="268"/>
      <c r="M2080" s="270"/>
      <c r="N2080" s="272"/>
    </row>
    <row r="2081" spans="2:14" ht="13.5" x14ac:dyDescent="0.25">
      <c r="B2081" s="122">
        <v>2064</v>
      </c>
      <c r="C2081" s="122" t="s">
        <v>55</v>
      </c>
      <c r="D2081" s="110" t="s">
        <v>71</v>
      </c>
      <c r="E2081" s="118">
        <v>45007</v>
      </c>
      <c r="F2081" s="289">
        <v>45037</v>
      </c>
      <c r="G2081" s="198">
        <v>1424472</v>
      </c>
      <c r="H2081" s="207">
        <v>1424472</v>
      </c>
      <c r="I2081" s="233"/>
      <c r="J2081" s="290" t="s">
        <v>82</v>
      </c>
      <c r="K2081" s="199" t="s">
        <v>21</v>
      </c>
      <c r="L2081" s="268"/>
      <c r="M2081" s="270"/>
      <c r="N2081" s="272"/>
    </row>
    <row r="2082" spans="2:14" ht="13.5" x14ac:dyDescent="0.25">
      <c r="B2082" s="122">
        <v>2065</v>
      </c>
      <c r="C2082" s="122" t="s">
        <v>55</v>
      </c>
      <c r="D2082" s="110" t="s">
        <v>71</v>
      </c>
      <c r="E2082" s="118">
        <v>45007</v>
      </c>
      <c r="F2082" s="289">
        <v>45037</v>
      </c>
      <c r="G2082" s="198">
        <v>1178234</v>
      </c>
      <c r="H2082" s="207">
        <v>1178234</v>
      </c>
      <c r="I2082" s="233"/>
      <c r="J2082" s="290" t="s">
        <v>82</v>
      </c>
      <c r="K2082" s="199" t="s">
        <v>21</v>
      </c>
      <c r="L2082" s="268"/>
      <c r="M2082" s="270"/>
      <c r="N2082" s="272"/>
    </row>
    <row r="2083" spans="2:14" ht="13.5" x14ac:dyDescent="0.25">
      <c r="B2083" s="122">
        <v>2066</v>
      </c>
      <c r="C2083" s="122" t="s">
        <v>55</v>
      </c>
      <c r="D2083" s="110" t="s">
        <v>71</v>
      </c>
      <c r="E2083" s="118">
        <v>45007</v>
      </c>
      <c r="F2083" s="289">
        <v>45037</v>
      </c>
      <c r="G2083" s="198">
        <v>3324287</v>
      </c>
      <c r="H2083" s="207">
        <v>3324287</v>
      </c>
      <c r="I2083" s="233"/>
      <c r="J2083" s="290" t="s">
        <v>82</v>
      </c>
      <c r="K2083" s="199" t="s">
        <v>21</v>
      </c>
      <c r="L2083" s="268"/>
      <c r="M2083" s="270"/>
      <c r="N2083" s="272"/>
    </row>
    <row r="2084" spans="2:14" ht="13.5" x14ac:dyDescent="0.25">
      <c r="B2084" s="122">
        <v>2067</v>
      </c>
      <c r="C2084" s="122" t="s">
        <v>55</v>
      </c>
      <c r="D2084" s="110" t="s">
        <v>71</v>
      </c>
      <c r="E2084" s="118">
        <v>45007</v>
      </c>
      <c r="F2084" s="289">
        <v>45037</v>
      </c>
      <c r="G2084" s="198">
        <v>2487983</v>
      </c>
      <c r="H2084" s="207">
        <v>2487983</v>
      </c>
      <c r="I2084" s="233"/>
      <c r="J2084" s="290" t="s">
        <v>82</v>
      </c>
      <c r="K2084" s="199" t="s">
        <v>21</v>
      </c>
      <c r="L2084" s="268"/>
      <c r="M2084" s="270"/>
      <c r="N2084" s="272"/>
    </row>
    <row r="2085" spans="2:14" ht="13.5" x14ac:dyDescent="0.25">
      <c r="B2085" s="122">
        <v>2068</v>
      </c>
      <c r="C2085" s="122" t="s">
        <v>55</v>
      </c>
      <c r="D2085" s="110" t="s">
        <v>71</v>
      </c>
      <c r="E2085" s="118">
        <v>45007</v>
      </c>
      <c r="F2085" s="289">
        <v>45037</v>
      </c>
      <c r="G2085" s="198">
        <v>2487388</v>
      </c>
      <c r="H2085" s="207">
        <v>2487388</v>
      </c>
      <c r="I2085" s="233"/>
      <c r="J2085" s="290" t="s">
        <v>82</v>
      </c>
      <c r="K2085" s="199" t="s">
        <v>21</v>
      </c>
      <c r="L2085" s="268"/>
      <c r="M2085" s="270"/>
      <c r="N2085" s="272"/>
    </row>
    <row r="2086" spans="2:14" ht="13.5" x14ac:dyDescent="0.25">
      <c r="B2086" s="122">
        <v>2069</v>
      </c>
      <c r="C2086" s="122" t="s">
        <v>55</v>
      </c>
      <c r="D2086" s="110" t="s">
        <v>71</v>
      </c>
      <c r="E2086" s="118">
        <v>45007</v>
      </c>
      <c r="F2086" s="289">
        <v>45037</v>
      </c>
      <c r="G2086" s="198">
        <v>2469837</v>
      </c>
      <c r="H2086" s="207">
        <v>2469837</v>
      </c>
      <c r="I2086" s="233"/>
      <c r="J2086" s="290" t="s">
        <v>82</v>
      </c>
      <c r="K2086" s="199" t="s">
        <v>21</v>
      </c>
      <c r="L2086" s="268"/>
      <c r="M2086" s="270"/>
      <c r="N2086" s="272"/>
    </row>
    <row r="2087" spans="2:14" ht="13.5" x14ac:dyDescent="0.25">
      <c r="B2087" s="122">
        <v>2070</v>
      </c>
      <c r="C2087" s="122" t="s">
        <v>55</v>
      </c>
      <c r="D2087" s="110" t="s">
        <v>71</v>
      </c>
      <c r="E2087" s="118">
        <v>45007</v>
      </c>
      <c r="F2087" s="289">
        <v>45037</v>
      </c>
      <c r="G2087" s="198">
        <v>2383287</v>
      </c>
      <c r="H2087" s="207">
        <v>2383287</v>
      </c>
      <c r="I2087" s="233"/>
      <c r="J2087" s="290" t="s">
        <v>82</v>
      </c>
      <c r="K2087" s="199" t="s">
        <v>21</v>
      </c>
      <c r="L2087" s="268"/>
      <c r="M2087" s="270"/>
      <c r="N2087" s="272"/>
    </row>
    <row r="2088" spans="2:14" ht="13.5" x14ac:dyDescent="0.25">
      <c r="B2088" s="122">
        <v>2071</v>
      </c>
      <c r="C2088" s="122" t="s">
        <v>55</v>
      </c>
      <c r="D2088" s="110" t="s">
        <v>71</v>
      </c>
      <c r="E2088" s="118">
        <v>45007</v>
      </c>
      <c r="F2088" s="289">
        <v>45037</v>
      </c>
      <c r="G2088" s="198">
        <v>1424381</v>
      </c>
      <c r="H2088" s="207">
        <v>1424381</v>
      </c>
      <c r="I2088" s="233"/>
      <c r="J2088" s="290" t="s">
        <v>82</v>
      </c>
      <c r="K2088" s="199" t="s">
        <v>21</v>
      </c>
      <c r="L2088" s="268"/>
      <c r="M2088" s="270"/>
      <c r="N2088" s="272"/>
    </row>
    <row r="2089" spans="2:14" ht="13.5" x14ac:dyDescent="0.25">
      <c r="B2089" s="122">
        <v>2072</v>
      </c>
      <c r="C2089" s="122" t="s">
        <v>55</v>
      </c>
      <c r="D2089" s="110" t="s">
        <v>71</v>
      </c>
      <c r="E2089" s="118">
        <v>45007</v>
      </c>
      <c r="F2089" s="289">
        <v>45037</v>
      </c>
      <c r="G2089" s="198">
        <v>2338725</v>
      </c>
      <c r="H2089" s="207">
        <v>2338725</v>
      </c>
      <c r="I2089" s="233"/>
      <c r="J2089" s="290" t="s">
        <v>82</v>
      </c>
      <c r="K2089" s="199" t="s">
        <v>21</v>
      </c>
      <c r="L2089" s="268"/>
      <c r="M2089" s="270"/>
      <c r="N2089" s="272"/>
    </row>
    <row r="2090" spans="2:14" ht="13.5" x14ac:dyDescent="0.25">
      <c r="B2090" s="122">
        <v>2073</v>
      </c>
      <c r="C2090" s="122" t="s">
        <v>55</v>
      </c>
      <c r="D2090" s="110" t="s">
        <v>71</v>
      </c>
      <c r="E2090" s="118">
        <v>45007</v>
      </c>
      <c r="F2090" s="289">
        <v>45037</v>
      </c>
      <c r="G2090" s="198">
        <v>3328524</v>
      </c>
      <c r="H2090" s="207">
        <v>3328524</v>
      </c>
      <c r="I2090" s="233"/>
      <c r="J2090" s="290" t="s">
        <v>82</v>
      </c>
      <c r="K2090" s="199" t="s">
        <v>21</v>
      </c>
      <c r="L2090" s="268"/>
      <c r="M2090" s="270"/>
      <c r="N2090" s="272"/>
    </row>
    <row r="2091" spans="2:14" ht="13.5" x14ac:dyDescent="0.25">
      <c r="B2091" s="122">
        <v>2074</v>
      </c>
      <c r="C2091" s="122" t="s">
        <v>55</v>
      </c>
      <c r="D2091" s="110" t="s">
        <v>71</v>
      </c>
      <c r="E2091" s="118">
        <v>45007</v>
      </c>
      <c r="F2091" s="289">
        <v>45037</v>
      </c>
      <c r="G2091" s="198">
        <v>2402838</v>
      </c>
      <c r="H2091" s="207">
        <v>2402838</v>
      </c>
      <c r="I2091" s="233"/>
      <c r="J2091" s="290" t="s">
        <v>82</v>
      </c>
      <c r="K2091" s="199" t="s">
        <v>21</v>
      </c>
      <c r="L2091" s="268"/>
      <c r="M2091" s="270"/>
      <c r="N2091" s="272"/>
    </row>
    <row r="2092" spans="2:14" ht="13.5" x14ac:dyDescent="0.25">
      <c r="B2092" s="122">
        <v>2075</v>
      </c>
      <c r="C2092" s="122" t="s">
        <v>55</v>
      </c>
      <c r="D2092" s="110" t="s">
        <v>71</v>
      </c>
      <c r="E2092" s="118">
        <v>45008</v>
      </c>
      <c r="F2092" s="289">
        <v>45038</v>
      </c>
      <c r="G2092" s="198">
        <v>1089647</v>
      </c>
      <c r="H2092" s="207">
        <v>1089647</v>
      </c>
      <c r="I2092" s="233"/>
      <c r="J2092" s="290" t="s">
        <v>82</v>
      </c>
      <c r="K2092" s="199" t="s">
        <v>21</v>
      </c>
      <c r="L2092" s="268"/>
      <c r="M2092" s="270"/>
      <c r="N2092" s="272"/>
    </row>
    <row r="2093" spans="2:14" ht="13.5" x14ac:dyDescent="0.25">
      <c r="B2093" s="122">
        <v>2076</v>
      </c>
      <c r="C2093" s="122" t="s">
        <v>55</v>
      </c>
      <c r="D2093" s="110" t="s">
        <v>71</v>
      </c>
      <c r="E2093" s="118">
        <v>45008</v>
      </c>
      <c r="F2093" s="289">
        <v>45038</v>
      </c>
      <c r="G2093" s="198">
        <v>1177647</v>
      </c>
      <c r="H2093" s="207">
        <v>1177647</v>
      </c>
      <c r="I2093" s="233"/>
      <c r="J2093" s="290" t="s">
        <v>82</v>
      </c>
      <c r="K2093" s="199" t="s">
        <v>21</v>
      </c>
      <c r="L2093" s="268"/>
      <c r="M2093" s="270"/>
      <c r="N2093" s="272"/>
    </row>
    <row r="2094" spans="2:14" ht="13.5" x14ac:dyDescent="0.25">
      <c r="B2094" s="122">
        <v>2077</v>
      </c>
      <c r="C2094" s="122" t="s">
        <v>55</v>
      </c>
      <c r="D2094" s="110" t="s">
        <v>71</v>
      </c>
      <c r="E2094" s="118">
        <v>45008</v>
      </c>
      <c r="F2094" s="289">
        <v>45038</v>
      </c>
      <c r="G2094" s="198">
        <v>1179282</v>
      </c>
      <c r="H2094" s="207">
        <v>1179282</v>
      </c>
      <c r="I2094" s="233"/>
      <c r="J2094" s="290" t="s">
        <v>82</v>
      </c>
      <c r="K2094" s="199" t="s">
        <v>21</v>
      </c>
      <c r="L2094" s="268"/>
      <c r="M2094" s="270"/>
      <c r="N2094" s="272"/>
    </row>
    <row r="2095" spans="2:14" ht="13.5" x14ac:dyDescent="0.25">
      <c r="B2095" s="122">
        <v>2078</v>
      </c>
      <c r="C2095" s="122" t="s">
        <v>55</v>
      </c>
      <c r="D2095" s="110" t="s">
        <v>71</v>
      </c>
      <c r="E2095" s="118">
        <v>45008</v>
      </c>
      <c r="F2095" s="289">
        <v>45038</v>
      </c>
      <c r="G2095" s="198">
        <v>3530693</v>
      </c>
      <c r="H2095" s="207">
        <v>3530693</v>
      </c>
      <c r="I2095" s="233"/>
      <c r="J2095" s="290" t="s">
        <v>82</v>
      </c>
      <c r="K2095" s="199" t="s">
        <v>21</v>
      </c>
      <c r="L2095" s="268"/>
      <c r="M2095" s="270"/>
      <c r="N2095" s="272"/>
    </row>
    <row r="2096" spans="2:14" ht="13.5" x14ac:dyDescent="0.25">
      <c r="B2096" s="122">
        <v>2079</v>
      </c>
      <c r="C2096" s="122" t="s">
        <v>55</v>
      </c>
      <c r="D2096" s="110" t="s">
        <v>71</v>
      </c>
      <c r="E2096" s="118">
        <v>45008</v>
      </c>
      <c r="F2096" s="289">
        <v>45038</v>
      </c>
      <c r="G2096" s="198">
        <v>1091282</v>
      </c>
      <c r="H2096" s="207">
        <v>1091282</v>
      </c>
      <c r="I2096" s="233"/>
      <c r="J2096" s="290" t="s">
        <v>82</v>
      </c>
      <c r="K2096" s="199" t="s">
        <v>21</v>
      </c>
      <c r="L2096" s="268"/>
      <c r="M2096" s="270"/>
      <c r="N2096" s="272"/>
    </row>
    <row r="2097" spans="2:14" ht="13.5" x14ac:dyDescent="0.25">
      <c r="B2097" s="122">
        <v>2080</v>
      </c>
      <c r="C2097" s="122" t="s">
        <v>55</v>
      </c>
      <c r="D2097" s="110" t="s">
        <v>71</v>
      </c>
      <c r="E2097" s="118">
        <v>45014</v>
      </c>
      <c r="F2097" s="289">
        <v>45044</v>
      </c>
      <c r="G2097" s="198">
        <v>1661454</v>
      </c>
      <c r="H2097" s="207">
        <v>1661454</v>
      </c>
      <c r="I2097" s="233"/>
      <c r="J2097" s="290" t="s">
        <v>82</v>
      </c>
      <c r="K2097" s="199" t="s">
        <v>21</v>
      </c>
      <c r="L2097" s="268"/>
      <c r="M2097" s="270"/>
      <c r="N2097" s="272"/>
    </row>
    <row r="2098" spans="2:14" ht="13.5" x14ac:dyDescent="0.25">
      <c r="B2098" s="122">
        <v>2081</v>
      </c>
      <c r="C2098" s="122" t="s">
        <v>55</v>
      </c>
      <c r="D2098" s="110" t="s">
        <v>71</v>
      </c>
      <c r="E2098" s="118">
        <v>45014</v>
      </c>
      <c r="F2098" s="289">
        <v>45044</v>
      </c>
      <c r="G2098" s="198">
        <v>14175809</v>
      </c>
      <c r="H2098" s="207">
        <v>14175809</v>
      </c>
      <c r="I2098" s="233"/>
      <c r="J2098" s="290" t="s">
        <v>82</v>
      </c>
      <c r="K2098" s="199" t="s">
        <v>21</v>
      </c>
      <c r="L2098" s="268"/>
      <c r="M2098" s="270"/>
      <c r="N2098" s="272"/>
    </row>
    <row r="2099" spans="2:14" ht="13.5" x14ac:dyDescent="0.25">
      <c r="B2099" s="122">
        <v>2082</v>
      </c>
      <c r="C2099" s="122" t="s">
        <v>55</v>
      </c>
      <c r="D2099" s="110" t="s">
        <v>71</v>
      </c>
      <c r="E2099" s="118">
        <v>45014</v>
      </c>
      <c r="F2099" s="289">
        <v>45044</v>
      </c>
      <c r="G2099" s="198">
        <v>1583310</v>
      </c>
      <c r="H2099" s="207">
        <v>1583310</v>
      </c>
      <c r="I2099" s="233"/>
      <c r="J2099" s="290" t="s">
        <v>82</v>
      </c>
      <c r="K2099" s="199" t="s">
        <v>21</v>
      </c>
      <c r="L2099" s="268"/>
      <c r="M2099" s="270"/>
      <c r="N2099" s="272"/>
    </row>
    <row r="2100" spans="2:14" ht="13.5" x14ac:dyDescent="0.25">
      <c r="B2100" s="122">
        <v>2083</v>
      </c>
      <c r="C2100" s="122" t="s">
        <v>55</v>
      </c>
      <c r="D2100" s="110" t="s">
        <v>71</v>
      </c>
      <c r="E2100" s="118">
        <v>45014</v>
      </c>
      <c r="F2100" s="289">
        <v>45044</v>
      </c>
      <c r="G2100" s="198">
        <v>1542169</v>
      </c>
      <c r="H2100" s="207">
        <v>1542169</v>
      </c>
      <c r="I2100" s="233"/>
      <c r="J2100" s="290" t="s">
        <v>82</v>
      </c>
      <c r="K2100" s="199" t="s">
        <v>21</v>
      </c>
      <c r="L2100" s="268"/>
      <c r="M2100" s="270"/>
      <c r="N2100" s="272"/>
    </row>
    <row r="2101" spans="2:14" ht="13.5" x14ac:dyDescent="0.25">
      <c r="B2101" s="122">
        <v>2084</v>
      </c>
      <c r="C2101" s="122" t="s">
        <v>55</v>
      </c>
      <c r="D2101" s="110" t="s">
        <v>71</v>
      </c>
      <c r="E2101" s="118">
        <v>45014</v>
      </c>
      <c r="F2101" s="289">
        <v>45044</v>
      </c>
      <c r="G2101" s="198">
        <v>6171982</v>
      </c>
      <c r="H2101" s="207">
        <v>6171982</v>
      </c>
      <c r="I2101" s="233"/>
      <c r="J2101" s="290" t="s">
        <v>82</v>
      </c>
      <c r="K2101" s="199" t="s">
        <v>21</v>
      </c>
      <c r="L2101" s="268"/>
      <c r="M2101" s="270"/>
      <c r="N2101" s="272"/>
    </row>
    <row r="2102" spans="2:14" ht="13.5" x14ac:dyDescent="0.25">
      <c r="B2102" s="122">
        <v>2085</v>
      </c>
      <c r="C2102" s="122" t="s">
        <v>55</v>
      </c>
      <c r="D2102" s="110" t="s">
        <v>71</v>
      </c>
      <c r="E2102" s="118">
        <v>45014</v>
      </c>
      <c r="F2102" s="289">
        <v>45044</v>
      </c>
      <c r="G2102" s="198">
        <v>3086932</v>
      </c>
      <c r="H2102" s="207">
        <v>3086932</v>
      </c>
      <c r="I2102" s="233"/>
      <c r="J2102" s="290" t="s">
        <v>82</v>
      </c>
      <c r="K2102" s="199" t="s">
        <v>21</v>
      </c>
      <c r="L2102" s="268"/>
      <c r="M2102" s="270"/>
      <c r="N2102" s="272"/>
    </row>
    <row r="2103" spans="2:14" ht="13.5" x14ac:dyDescent="0.25">
      <c r="B2103" s="122">
        <v>2086</v>
      </c>
      <c r="C2103" s="122" t="s">
        <v>55</v>
      </c>
      <c r="D2103" s="110" t="s">
        <v>71</v>
      </c>
      <c r="E2103" s="118">
        <v>45014</v>
      </c>
      <c r="F2103" s="289">
        <v>45044</v>
      </c>
      <c r="G2103" s="198">
        <v>1092670</v>
      </c>
      <c r="H2103" s="207">
        <v>1092670</v>
      </c>
      <c r="I2103" s="233"/>
      <c r="J2103" s="290" t="s">
        <v>82</v>
      </c>
      <c r="K2103" s="199" t="s">
        <v>21</v>
      </c>
      <c r="L2103" s="268"/>
      <c r="M2103" s="270"/>
      <c r="N2103" s="272"/>
    </row>
    <row r="2104" spans="2:14" ht="13.5" x14ac:dyDescent="0.25">
      <c r="B2104" s="122">
        <v>2087</v>
      </c>
      <c r="C2104" s="122" t="s">
        <v>55</v>
      </c>
      <c r="D2104" s="110" t="s">
        <v>71</v>
      </c>
      <c r="E2104" s="118">
        <v>45014</v>
      </c>
      <c r="F2104" s="289">
        <v>45044</v>
      </c>
      <c r="G2104" s="198">
        <v>5677357</v>
      </c>
      <c r="H2104" s="207">
        <v>5677357</v>
      </c>
      <c r="I2104" s="233"/>
      <c r="J2104" s="290" t="s">
        <v>82</v>
      </c>
      <c r="K2104" s="199" t="s">
        <v>21</v>
      </c>
      <c r="L2104" s="268"/>
      <c r="M2104" s="270"/>
      <c r="N2104" s="272"/>
    </row>
    <row r="2105" spans="2:14" ht="13.5" x14ac:dyDescent="0.25">
      <c r="B2105" s="122">
        <v>2088</v>
      </c>
      <c r="C2105" s="122" t="s">
        <v>55</v>
      </c>
      <c r="D2105" s="110" t="s">
        <v>71</v>
      </c>
      <c r="E2105" s="118">
        <v>45014</v>
      </c>
      <c r="F2105" s="289">
        <v>45044</v>
      </c>
      <c r="G2105" s="198">
        <v>2493449</v>
      </c>
      <c r="H2105" s="207">
        <v>2493449</v>
      </c>
      <c r="I2105" s="233"/>
      <c r="J2105" s="290" t="s">
        <v>82</v>
      </c>
      <c r="K2105" s="199" t="s">
        <v>21</v>
      </c>
      <c r="L2105" s="268"/>
      <c r="M2105" s="270"/>
      <c r="N2105" s="272"/>
    </row>
    <row r="2106" spans="2:14" ht="13.5" x14ac:dyDescent="0.25">
      <c r="B2106" s="122">
        <v>2089</v>
      </c>
      <c r="C2106" s="122" t="s">
        <v>55</v>
      </c>
      <c r="D2106" s="110" t="s">
        <v>71</v>
      </c>
      <c r="E2106" s="118">
        <v>45014</v>
      </c>
      <c r="F2106" s="289">
        <v>45044</v>
      </c>
      <c r="G2106" s="198">
        <v>2399083</v>
      </c>
      <c r="H2106" s="207">
        <v>2399083</v>
      </c>
      <c r="I2106" s="233"/>
      <c r="J2106" s="290" t="s">
        <v>82</v>
      </c>
      <c r="K2106" s="199" t="s">
        <v>21</v>
      </c>
      <c r="L2106" s="268"/>
      <c r="M2106" s="270"/>
      <c r="N2106" s="272"/>
    </row>
    <row r="2107" spans="2:14" ht="13.5" x14ac:dyDescent="0.25">
      <c r="B2107" s="122">
        <v>2090</v>
      </c>
      <c r="C2107" s="122" t="s">
        <v>55</v>
      </c>
      <c r="D2107" s="110" t="s">
        <v>71</v>
      </c>
      <c r="E2107" s="118">
        <v>45014</v>
      </c>
      <c r="F2107" s="289">
        <v>45044</v>
      </c>
      <c r="G2107" s="198">
        <v>2398886</v>
      </c>
      <c r="H2107" s="207">
        <v>2398886</v>
      </c>
      <c r="I2107" s="233"/>
      <c r="J2107" s="290" t="s">
        <v>82</v>
      </c>
      <c r="K2107" s="199" t="s">
        <v>21</v>
      </c>
      <c r="L2107" s="268"/>
      <c r="M2107" s="270"/>
      <c r="N2107" s="272"/>
    </row>
    <row r="2108" spans="2:14" ht="13.5" x14ac:dyDescent="0.25">
      <c r="B2108" s="122">
        <v>2091</v>
      </c>
      <c r="C2108" s="122" t="s">
        <v>55</v>
      </c>
      <c r="D2108" s="110" t="s">
        <v>71</v>
      </c>
      <c r="E2108" s="118">
        <v>45014</v>
      </c>
      <c r="F2108" s="289">
        <v>45044</v>
      </c>
      <c r="G2108" s="198">
        <v>3086942</v>
      </c>
      <c r="H2108" s="207">
        <v>3086942</v>
      </c>
      <c r="I2108" s="233"/>
      <c r="J2108" s="290" t="s">
        <v>82</v>
      </c>
      <c r="K2108" s="199" t="s">
        <v>21</v>
      </c>
      <c r="L2108" s="268"/>
      <c r="M2108" s="270"/>
      <c r="N2108" s="272"/>
    </row>
    <row r="2109" spans="2:14" ht="13.5" x14ac:dyDescent="0.25">
      <c r="B2109" s="122">
        <v>2092</v>
      </c>
      <c r="C2109" s="122" t="s">
        <v>55</v>
      </c>
      <c r="D2109" s="110" t="s">
        <v>71</v>
      </c>
      <c r="E2109" s="118">
        <v>45014</v>
      </c>
      <c r="F2109" s="289">
        <v>45044</v>
      </c>
      <c r="G2109" s="198">
        <v>1396411</v>
      </c>
      <c r="H2109" s="207">
        <v>1396411</v>
      </c>
      <c r="I2109" s="233"/>
      <c r="J2109" s="290" t="s">
        <v>82</v>
      </c>
      <c r="K2109" s="199" t="s">
        <v>21</v>
      </c>
      <c r="L2109" s="268"/>
      <c r="M2109" s="270"/>
      <c r="N2109" s="272"/>
    </row>
    <row r="2110" spans="2:14" ht="13.5" x14ac:dyDescent="0.25">
      <c r="B2110" s="122">
        <v>2093</v>
      </c>
      <c r="C2110" s="122" t="s">
        <v>55</v>
      </c>
      <c r="D2110" s="110" t="s">
        <v>71</v>
      </c>
      <c r="E2110" s="118">
        <v>45014</v>
      </c>
      <c r="F2110" s="289">
        <v>45044</v>
      </c>
      <c r="G2110" s="198">
        <v>2430308</v>
      </c>
      <c r="H2110" s="207">
        <v>2430308</v>
      </c>
      <c r="I2110" s="233"/>
      <c r="J2110" s="290" t="s">
        <v>82</v>
      </c>
      <c r="K2110" s="199" t="s">
        <v>21</v>
      </c>
      <c r="L2110" s="268"/>
      <c r="M2110" s="270"/>
      <c r="N2110" s="272"/>
    </row>
    <row r="2111" spans="2:14" ht="13.5" x14ac:dyDescent="0.25">
      <c r="B2111" s="122">
        <v>2094</v>
      </c>
      <c r="C2111" s="122" t="s">
        <v>55</v>
      </c>
      <c r="D2111" s="110" t="s">
        <v>71</v>
      </c>
      <c r="E2111" s="118">
        <v>45014</v>
      </c>
      <c r="F2111" s="289">
        <v>45044</v>
      </c>
      <c r="G2111" s="198">
        <v>3024260</v>
      </c>
      <c r="H2111" s="207">
        <v>3024260</v>
      </c>
      <c r="I2111" s="233"/>
      <c r="J2111" s="290" t="s">
        <v>82</v>
      </c>
      <c r="K2111" s="199" t="s">
        <v>21</v>
      </c>
      <c r="L2111" s="268"/>
      <c r="M2111" s="270"/>
      <c r="N2111" s="272"/>
    </row>
    <row r="2112" spans="2:14" ht="13.5" x14ac:dyDescent="0.25">
      <c r="B2112" s="122">
        <v>2095</v>
      </c>
      <c r="C2112" s="122" t="s">
        <v>55</v>
      </c>
      <c r="D2112" s="110" t="s">
        <v>71</v>
      </c>
      <c r="E2112" s="118">
        <v>45014</v>
      </c>
      <c r="F2112" s="289">
        <v>45044</v>
      </c>
      <c r="G2112" s="198">
        <v>2999056</v>
      </c>
      <c r="H2112" s="207">
        <v>2999056</v>
      </c>
      <c r="I2112" s="233"/>
      <c r="J2112" s="290" t="s">
        <v>82</v>
      </c>
      <c r="K2112" s="199" t="s">
        <v>21</v>
      </c>
      <c r="L2112" s="268"/>
      <c r="M2112" s="270"/>
      <c r="N2112" s="272"/>
    </row>
    <row r="2113" spans="2:14" ht="13.5" x14ac:dyDescent="0.25">
      <c r="B2113" s="122">
        <v>2096</v>
      </c>
      <c r="C2113" s="122" t="s">
        <v>55</v>
      </c>
      <c r="D2113" s="110" t="s">
        <v>71</v>
      </c>
      <c r="E2113" s="118">
        <v>45014</v>
      </c>
      <c r="F2113" s="289">
        <v>45044</v>
      </c>
      <c r="G2113" s="198">
        <v>1904555</v>
      </c>
      <c r="H2113" s="207">
        <v>1904555</v>
      </c>
      <c r="I2113" s="233"/>
      <c r="J2113" s="290" t="s">
        <v>82</v>
      </c>
      <c r="K2113" s="199" t="s">
        <v>21</v>
      </c>
      <c r="L2113" s="268"/>
      <c r="M2113" s="270"/>
      <c r="N2113" s="272"/>
    </row>
    <row r="2114" spans="2:14" ht="13.5" x14ac:dyDescent="0.25">
      <c r="B2114" s="122">
        <v>2097</v>
      </c>
      <c r="C2114" s="122" t="s">
        <v>55</v>
      </c>
      <c r="D2114" s="110" t="s">
        <v>71</v>
      </c>
      <c r="E2114" s="118">
        <v>45014</v>
      </c>
      <c r="F2114" s="289">
        <v>45044</v>
      </c>
      <c r="G2114" s="198">
        <v>3211355</v>
      </c>
      <c r="H2114" s="207">
        <v>3211355</v>
      </c>
      <c r="I2114" s="233"/>
      <c r="J2114" s="290" t="s">
        <v>82</v>
      </c>
      <c r="K2114" s="199" t="s">
        <v>21</v>
      </c>
      <c r="L2114" s="268"/>
      <c r="M2114" s="270"/>
      <c r="N2114" s="272"/>
    </row>
    <row r="2115" spans="2:14" ht="13.5" x14ac:dyDescent="0.25">
      <c r="B2115" s="122">
        <v>2098</v>
      </c>
      <c r="C2115" s="122" t="s">
        <v>55</v>
      </c>
      <c r="D2115" s="110" t="s">
        <v>71</v>
      </c>
      <c r="E2115" s="118">
        <v>45014</v>
      </c>
      <c r="F2115" s="289">
        <v>45044</v>
      </c>
      <c r="G2115" s="198">
        <v>1560927</v>
      </c>
      <c r="H2115" s="207">
        <v>1560927</v>
      </c>
      <c r="I2115" s="233"/>
      <c r="J2115" s="290" t="s">
        <v>82</v>
      </c>
      <c r="K2115" s="199" t="s">
        <v>21</v>
      </c>
      <c r="L2115" s="268"/>
      <c r="M2115" s="270"/>
      <c r="N2115" s="272"/>
    </row>
    <row r="2116" spans="2:14" ht="13.5" x14ac:dyDescent="0.25">
      <c r="B2116" s="122">
        <v>2099</v>
      </c>
      <c r="C2116" s="122" t="s">
        <v>55</v>
      </c>
      <c r="D2116" s="110" t="s">
        <v>71</v>
      </c>
      <c r="E2116" s="118">
        <v>45015</v>
      </c>
      <c r="F2116" s="289">
        <v>45045</v>
      </c>
      <c r="G2116" s="198">
        <v>4752000</v>
      </c>
      <c r="H2116" s="207">
        <v>4752000</v>
      </c>
      <c r="I2116" s="233"/>
      <c r="J2116" s="290" t="s">
        <v>82</v>
      </c>
      <c r="K2116" s="199" t="s">
        <v>21</v>
      </c>
      <c r="L2116" s="268"/>
      <c r="M2116" s="270"/>
      <c r="N2116" s="272"/>
    </row>
    <row r="2117" spans="2:14" ht="13.5" x14ac:dyDescent="0.25">
      <c r="B2117" s="122">
        <v>2100</v>
      </c>
      <c r="C2117" s="122" t="s">
        <v>55</v>
      </c>
      <c r="D2117" s="110" t="s">
        <v>71</v>
      </c>
      <c r="E2117" s="118">
        <v>45015</v>
      </c>
      <c r="F2117" s="289">
        <v>45045</v>
      </c>
      <c r="G2117" s="198">
        <v>6106115</v>
      </c>
      <c r="H2117" s="207">
        <v>6106115</v>
      </c>
      <c r="I2117" s="233"/>
      <c r="J2117" s="290" t="s">
        <v>82</v>
      </c>
      <c r="K2117" s="199" t="s">
        <v>21</v>
      </c>
      <c r="L2117" s="268"/>
      <c r="M2117" s="270"/>
      <c r="N2117" s="272"/>
    </row>
    <row r="2118" spans="2:14" ht="13.5" x14ac:dyDescent="0.25">
      <c r="B2118" s="122">
        <v>2101</v>
      </c>
      <c r="C2118" s="122" t="s">
        <v>55</v>
      </c>
      <c r="D2118" s="110" t="s">
        <v>71</v>
      </c>
      <c r="E2118" s="118">
        <v>45015</v>
      </c>
      <c r="F2118" s="289">
        <v>45045</v>
      </c>
      <c r="G2118" s="198">
        <v>8840077</v>
      </c>
      <c r="H2118" s="207">
        <v>8840077</v>
      </c>
      <c r="I2118" s="233"/>
      <c r="J2118" s="290" t="s">
        <v>82</v>
      </c>
      <c r="K2118" s="199" t="s">
        <v>21</v>
      </c>
      <c r="L2118" s="268"/>
      <c r="M2118" s="270"/>
      <c r="N2118" s="272"/>
    </row>
    <row r="2119" spans="2:14" ht="13.5" x14ac:dyDescent="0.25">
      <c r="B2119" s="122">
        <v>2102</v>
      </c>
      <c r="C2119" s="122" t="s">
        <v>55</v>
      </c>
      <c r="D2119" s="110" t="s">
        <v>71</v>
      </c>
      <c r="E2119" s="118">
        <v>45015</v>
      </c>
      <c r="F2119" s="289">
        <v>45045</v>
      </c>
      <c r="G2119" s="198">
        <v>1892280</v>
      </c>
      <c r="H2119" s="207">
        <v>1892280</v>
      </c>
      <c r="I2119" s="233"/>
      <c r="J2119" s="290" t="s">
        <v>82</v>
      </c>
      <c r="K2119" s="199" t="s">
        <v>21</v>
      </c>
      <c r="L2119" s="268"/>
      <c r="M2119" s="270"/>
      <c r="N2119" s="272"/>
    </row>
    <row r="2120" spans="2:14" ht="13.5" x14ac:dyDescent="0.25">
      <c r="B2120" s="122">
        <v>2103</v>
      </c>
      <c r="C2120" s="122" t="s">
        <v>55</v>
      </c>
      <c r="D2120" s="110" t="s">
        <v>71</v>
      </c>
      <c r="E2120" s="118">
        <v>45015</v>
      </c>
      <c r="F2120" s="289">
        <v>45045</v>
      </c>
      <c r="G2120" s="198">
        <v>4515323</v>
      </c>
      <c r="H2120" s="207">
        <v>4515323</v>
      </c>
      <c r="I2120" s="233"/>
      <c r="J2120" s="290" t="s">
        <v>82</v>
      </c>
      <c r="K2120" s="199" t="s">
        <v>21</v>
      </c>
      <c r="L2120" s="268"/>
      <c r="M2120" s="270"/>
      <c r="N2120" s="272"/>
    </row>
    <row r="2121" spans="2:14" ht="13.5" x14ac:dyDescent="0.25">
      <c r="B2121" s="122">
        <v>2104</v>
      </c>
      <c r="C2121" s="122" t="s">
        <v>55</v>
      </c>
      <c r="D2121" s="110" t="s">
        <v>71</v>
      </c>
      <c r="E2121" s="118">
        <v>45015</v>
      </c>
      <c r="F2121" s="289">
        <v>45045</v>
      </c>
      <c r="G2121" s="198">
        <v>3257354</v>
      </c>
      <c r="H2121" s="207">
        <v>3257354</v>
      </c>
      <c r="I2121" s="233"/>
      <c r="J2121" s="290" t="s">
        <v>82</v>
      </c>
      <c r="K2121" s="199" t="s">
        <v>21</v>
      </c>
      <c r="L2121" s="268"/>
      <c r="M2121" s="270"/>
      <c r="N2121" s="272"/>
    </row>
    <row r="2122" spans="2:14" ht="13.5" x14ac:dyDescent="0.25">
      <c r="B2122" s="122">
        <v>2105</v>
      </c>
      <c r="C2122" s="122" t="s">
        <v>55</v>
      </c>
      <c r="D2122" s="110" t="s">
        <v>71</v>
      </c>
      <c r="E2122" s="118">
        <v>45015</v>
      </c>
      <c r="F2122" s="289">
        <v>45045</v>
      </c>
      <c r="G2122" s="198">
        <v>2296140</v>
      </c>
      <c r="H2122" s="207">
        <v>2296140</v>
      </c>
      <c r="I2122" s="233"/>
      <c r="J2122" s="290" t="s">
        <v>82</v>
      </c>
      <c r="K2122" s="199" t="s">
        <v>21</v>
      </c>
      <c r="L2122" s="268"/>
      <c r="M2122" s="270"/>
      <c r="N2122" s="272"/>
    </row>
    <row r="2123" spans="2:14" ht="13.5" x14ac:dyDescent="0.25">
      <c r="B2123" s="122">
        <v>2106</v>
      </c>
      <c r="C2123" s="122" t="s">
        <v>55</v>
      </c>
      <c r="D2123" s="110" t="s">
        <v>71</v>
      </c>
      <c r="E2123" s="118">
        <v>45015</v>
      </c>
      <c r="F2123" s="289">
        <v>45045</v>
      </c>
      <c r="G2123" s="198">
        <v>2717191</v>
      </c>
      <c r="H2123" s="207">
        <v>2717191</v>
      </c>
      <c r="I2123" s="233"/>
      <c r="J2123" s="290" t="s">
        <v>82</v>
      </c>
      <c r="K2123" s="199" t="s">
        <v>21</v>
      </c>
      <c r="L2123" s="268"/>
      <c r="M2123" s="270"/>
      <c r="N2123" s="272"/>
    </row>
    <row r="2124" spans="2:14" ht="13.5" x14ac:dyDescent="0.25">
      <c r="B2124" s="122">
        <v>2107</v>
      </c>
      <c r="C2124" s="122" t="s">
        <v>55</v>
      </c>
      <c r="D2124" s="110" t="s">
        <v>71</v>
      </c>
      <c r="E2124" s="118">
        <v>45015</v>
      </c>
      <c r="F2124" s="289">
        <v>45045</v>
      </c>
      <c r="G2124" s="198">
        <v>1088727</v>
      </c>
      <c r="H2124" s="207">
        <v>1088727</v>
      </c>
      <c r="I2124" s="233"/>
      <c r="J2124" s="290" t="s">
        <v>82</v>
      </c>
      <c r="K2124" s="199" t="s">
        <v>21</v>
      </c>
      <c r="L2124" s="268"/>
      <c r="M2124" s="270"/>
      <c r="N2124" s="272"/>
    </row>
    <row r="2125" spans="2:14" ht="13.5" x14ac:dyDescent="0.25">
      <c r="B2125" s="122">
        <v>2108</v>
      </c>
      <c r="C2125" s="122" t="s">
        <v>55</v>
      </c>
      <c r="D2125" s="110" t="s">
        <v>71</v>
      </c>
      <c r="E2125" s="118">
        <v>45015</v>
      </c>
      <c r="F2125" s="289">
        <v>45045</v>
      </c>
      <c r="G2125" s="198">
        <v>2006983</v>
      </c>
      <c r="H2125" s="207">
        <v>2006983</v>
      </c>
      <c r="I2125" s="233"/>
      <c r="J2125" s="290" t="s">
        <v>82</v>
      </c>
      <c r="K2125" s="199" t="s">
        <v>21</v>
      </c>
      <c r="L2125" s="268"/>
      <c r="M2125" s="270"/>
      <c r="N2125" s="272"/>
    </row>
    <row r="2126" spans="2:14" ht="13.5" x14ac:dyDescent="0.25">
      <c r="B2126" s="122">
        <v>2109</v>
      </c>
      <c r="C2126" s="122" t="s">
        <v>55</v>
      </c>
      <c r="D2126" s="110" t="s">
        <v>71</v>
      </c>
      <c r="E2126" s="118">
        <v>45015</v>
      </c>
      <c r="F2126" s="289">
        <v>45045</v>
      </c>
      <c r="G2126" s="198">
        <v>74525408</v>
      </c>
      <c r="H2126" s="207">
        <v>74525408</v>
      </c>
      <c r="I2126" s="233"/>
      <c r="J2126" s="290" t="s">
        <v>82</v>
      </c>
      <c r="K2126" s="199" t="s">
        <v>21</v>
      </c>
      <c r="L2126" s="268"/>
      <c r="M2126" s="270"/>
      <c r="N2126" s="272"/>
    </row>
    <row r="2127" spans="2:14" ht="13.5" x14ac:dyDescent="0.25">
      <c r="B2127" s="122">
        <v>2110</v>
      </c>
      <c r="C2127" s="122" t="s">
        <v>55</v>
      </c>
      <c r="D2127" s="110" t="s">
        <v>71</v>
      </c>
      <c r="E2127" s="118">
        <v>45015</v>
      </c>
      <c r="F2127" s="289">
        <v>45045</v>
      </c>
      <c r="G2127" s="198">
        <v>18996968</v>
      </c>
      <c r="H2127" s="207">
        <v>18996968</v>
      </c>
      <c r="I2127" s="233"/>
      <c r="J2127" s="290" t="s">
        <v>82</v>
      </c>
      <c r="K2127" s="199" t="s">
        <v>21</v>
      </c>
      <c r="L2127" s="268"/>
      <c r="M2127" s="270"/>
      <c r="N2127" s="272"/>
    </row>
    <row r="2128" spans="2:14" ht="13.5" x14ac:dyDescent="0.25">
      <c r="B2128" s="122">
        <v>2111</v>
      </c>
      <c r="C2128" s="122" t="s">
        <v>55</v>
      </c>
      <c r="D2128" s="110" t="s">
        <v>71</v>
      </c>
      <c r="E2128" s="118">
        <v>45015</v>
      </c>
      <c r="F2128" s="289">
        <v>45045</v>
      </c>
      <c r="G2128" s="198">
        <v>720000</v>
      </c>
      <c r="H2128" s="207">
        <v>720000</v>
      </c>
      <c r="I2128" s="233"/>
      <c r="J2128" s="290" t="s">
        <v>82</v>
      </c>
      <c r="K2128" s="199" t="s">
        <v>21</v>
      </c>
      <c r="L2128" s="268"/>
      <c r="M2128" s="270"/>
      <c r="N2128" s="272"/>
    </row>
    <row r="2129" spans="2:14" ht="13.5" x14ac:dyDescent="0.25">
      <c r="B2129" s="122">
        <v>2112</v>
      </c>
      <c r="C2129" s="122" t="s">
        <v>55</v>
      </c>
      <c r="D2129" s="110" t="s">
        <v>71</v>
      </c>
      <c r="E2129" s="118">
        <v>45015</v>
      </c>
      <c r="F2129" s="289">
        <v>45045</v>
      </c>
      <c r="G2129" s="198">
        <v>570000</v>
      </c>
      <c r="H2129" s="207">
        <v>570000</v>
      </c>
      <c r="I2129" s="233"/>
      <c r="J2129" s="290" t="s">
        <v>82</v>
      </c>
      <c r="K2129" s="199" t="s">
        <v>21</v>
      </c>
      <c r="L2129" s="268"/>
      <c r="M2129" s="270"/>
      <c r="N2129" s="272"/>
    </row>
    <row r="2130" spans="2:14" ht="13.5" x14ac:dyDescent="0.25">
      <c r="B2130" s="122">
        <v>2113</v>
      </c>
      <c r="C2130" s="122" t="s">
        <v>55</v>
      </c>
      <c r="D2130" s="110" t="s">
        <v>71</v>
      </c>
      <c r="E2130" s="118">
        <v>45016</v>
      </c>
      <c r="F2130" s="289">
        <v>45046</v>
      </c>
      <c r="G2130" s="198">
        <v>3692968</v>
      </c>
      <c r="H2130" s="207">
        <v>3692968</v>
      </c>
      <c r="I2130" s="233"/>
      <c r="J2130" s="290" t="s">
        <v>82</v>
      </c>
      <c r="K2130" s="199" t="s">
        <v>21</v>
      </c>
      <c r="L2130" s="268"/>
      <c r="M2130" s="270"/>
      <c r="N2130" s="272"/>
    </row>
    <row r="2131" spans="2:14" ht="13.5" x14ac:dyDescent="0.25">
      <c r="B2131" s="122">
        <v>2114</v>
      </c>
      <c r="C2131" s="122" t="s">
        <v>55</v>
      </c>
      <c r="D2131" s="110" t="s">
        <v>71</v>
      </c>
      <c r="E2131" s="118">
        <v>45016</v>
      </c>
      <c r="F2131" s="289">
        <v>45046</v>
      </c>
      <c r="G2131" s="198">
        <v>3592235</v>
      </c>
      <c r="H2131" s="207">
        <v>3592235</v>
      </c>
      <c r="I2131" s="233"/>
      <c r="J2131" s="290" t="s">
        <v>82</v>
      </c>
      <c r="K2131" s="199" t="s">
        <v>21</v>
      </c>
      <c r="L2131" s="268"/>
      <c r="M2131" s="270"/>
      <c r="N2131" s="272"/>
    </row>
    <row r="2132" spans="2:14" ht="13.5" x14ac:dyDescent="0.25">
      <c r="B2132" s="122">
        <v>2115</v>
      </c>
      <c r="C2132" s="122" t="s">
        <v>55</v>
      </c>
      <c r="D2132" s="110" t="s">
        <v>71</v>
      </c>
      <c r="E2132" s="118">
        <v>45016</v>
      </c>
      <c r="F2132" s="289">
        <v>45046</v>
      </c>
      <c r="G2132" s="198">
        <v>1800060</v>
      </c>
      <c r="H2132" s="207">
        <v>1800060</v>
      </c>
      <c r="I2132" s="233"/>
      <c r="J2132" s="290" t="s">
        <v>82</v>
      </c>
      <c r="K2132" s="199" t="s">
        <v>21</v>
      </c>
      <c r="L2132" s="268"/>
      <c r="M2132" s="270"/>
      <c r="N2132" s="272"/>
    </row>
    <row r="2133" spans="2:14" ht="13.5" x14ac:dyDescent="0.25">
      <c r="B2133" s="122">
        <v>2116</v>
      </c>
      <c r="C2133" s="122" t="s">
        <v>451</v>
      </c>
      <c r="D2133" s="110" t="s">
        <v>71</v>
      </c>
      <c r="E2133" s="118">
        <v>44127</v>
      </c>
      <c r="F2133" s="289">
        <v>44158</v>
      </c>
      <c r="G2133" s="198">
        <v>4600000</v>
      </c>
      <c r="H2133" s="207">
        <v>4600000</v>
      </c>
      <c r="I2133" s="233"/>
      <c r="J2133" s="290" t="s">
        <v>82</v>
      </c>
      <c r="K2133" s="199" t="s">
        <v>21</v>
      </c>
      <c r="L2133" s="268"/>
      <c r="M2133" s="270"/>
      <c r="N2133" s="272"/>
    </row>
    <row r="2134" spans="2:14" ht="13.5" x14ac:dyDescent="0.25">
      <c r="B2134" s="122">
        <v>2117</v>
      </c>
      <c r="C2134" s="122" t="s">
        <v>452</v>
      </c>
      <c r="D2134" s="110" t="s">
        <v>71</v>
      </c>
      <c r="E2134" s="118">
        <v>45014</v>
      </c>
      <c r="F2134" s="289">
        <v>45014</v>
      </c>
      <c r="G2134" s="198">
        <v>86541</v>
      </c>
      <c r="H2134" s="207">
        <v>86541</v>
      </c>
      <c r="I2134" s="233"/>
      <c r="J2134" s="290" t="s">
        <v>82</v>
      </c>
      <c r="K2134" s="199" t="s">
        <v>21</v>
      </c>
      <c r="L2134" s="268"/>
      <c r="M2134" s="270"/>
      <c r="N2134" s="272"/>
    </row>
    <row r="2135" spans="2:14" ht="13.5" x14ac:dyDescent="0.25">
      <c r="B2135" s="122">
        <v>2118</v>
      </c>
      <c r="C2135" s="122" t="s">
        <v>453</v>
      </c>
      <c r="D2135" s="110" t="s">
        <v>71</v>
      </c>
      <c r="E2135" s="118">
        <v>44992</v>
      </c>
      <c r="F2135" s="289">
        <v>44992</v>
      </c>
      <c r="G2135" s="198">
        <v>646172</v>
      </c>
      <c r="H2135" s="207">
        <v>646172</v>
      </c>
      <c r="I2135" s="233"/>
      <c r="J2135" s="290" t="s">
        <v>82</v>
      </c>
      <c r="K2135" s="199" t="s">
        <v>21</v>
      </c>
      <c r="L2135" s="268"/>
      <c r="M2135" s="270"/>
      <c r="N2135" s="272"/>
    </row>
    <row r="2136" spans="2:14" ht="13.5" x14ac:dyDescent="0.25">
      <c r="B2136" s="122">
        <v>2119</v>
      </c>
      <c r="C2136" s="122" t="s">
        <v>47</v>
      </c>
      <c r="D2136" s="110" t="s">
        <v>71</v>
      </c>
      <c r="E2136" s="118">
        <v>44116</v>
      </c>
      <c r="F2136" s="289">
        <v>44116</v>
      </c>
      <c r="G2136" s="198">
        <v>90849208</v>
      </c>
      <c r="H2136" s="207">
        <v>90849208</v>
      </c>
      <c r="I2136" s="233"/>
      <c r="J2136" s="290" t="s">
        <v>82</v>
      </c>
      <c r="K2136" s="199" t="s">
        <v>21</v>
      </c>
      <c r="L2136" s="268"/>
      <c r="M2136" s="270"/>
      <c r="N2136" s="272"/>
    </row>
    <row r="2137" spans="2:14" ht="13.5" x14ac:dyDescent="0.25">
      <c r="B2137" s="122">
        <v>2120</v>
      </c>
      <c r="C2137" s="122" t="s">
        <v>47</v>
      </c>
      <c r="D2137" s="110" t="s">
        <v>71</v>
      </c>
      <c r="E2137" s="118">
        <v>45001</v>
      </c>
      <c r="F2137" s="289">
        <v>45001</v>
      </c>
      <c r="G2137" s="198">
        <v>713407</v>
      </c>
      <c r="H2137" s="207">
        <v>713407</v>
      </c>
      <c r="I2137" s="233"/>
      <c r="J2137" s="290" t="s">
        <v>82</v>
      </c>
      <c r="K2137" s="199" t="s">
        <v>21</v>
      </c>
      <c r="L2137" s="268"/>
      <c r="M2137" s="270"/>
      <c r="N2137" s="272"/>
    </row>
    <row r="2138" spans="2:14" ht="13.5" x14ac:dyDescent="0.25">
      <c r="B2138" s="122">
        <v>2121</v>
      </c>
      <c r="C2138" s="122" t="s">
        <v>47</v>
      </c>
      <c r="D2138" s="110" t="s">
        <v>71</v>
      </c>
      <c r="E2138" s="118">
        <v>45001</v>
      </c>
      <c r="F2138" s="289">
        <v>45001</v>
      </c>
      <c r="G2138" s="198">
        <v>107631</v>
      </c>
      <c r="H2138" s="207">
        <v>107631</v>
      </c>
      <c r="I2138" s="233"/>
      <c r="J2138" s="290" t="s">
        <v>82</v>
      </c>
      <c r="K2138" s="199" t="s">
        <v>21</v>
      </c>
      <c r="L2138" s="268"/>
      <c r="M2138" s="270"/>
      <c r="N2138" s="272"/>
    </row>
    <row r="2139" spans="2:14" ht="13.5" x14ac:dyDescent="0.25">
      <c r="B2139" s="122">
        <v>2122</v>
      </c>
      <c r="C2139" s="122" t="s">
        <v>47</v>
      </c>
      <c r="D2139" s="110" t="s">
        <v>71</v>
      </c>
      <c r="E2139" s="118">
        <v>45001</v>
      </c>
      <c r="F2139" s="289">
        <v>45001</v>
      </c>
      <c r="G2139" s="198">
        <v>116363</v>
      </c>
      <c r="H2139" s="207">
        <v>116363</v>
      </c>
      <c r="I2139" s="233"/>
      <c r="J2139" s="290" t="s">
        <v>82</v>
      </c>
      <c r="K2139" s="199" t="s">
        <v>21</v>
      </c>
      <c r="L2139" s="268"/>
      <c r="M2139" s="270"/>
      <c r="N2139" s="272"/>
    </row>
    <row r="2140" spans="2:14" ht="13.5" x14ac:dyDescent="0.25">
      <c r="B2140" s="122">
        <v>2123</v>
      </c>
      <c r="C2140" s="122" t="s">
        <v>47</v>
      </c>
      <c r="D2140" s="110" t="s">
        <v>71</v>
      </c>
      <c r="E2140" s="118">
        <v>45001</v>
      </c>
      <c r="F2140" s="289">
        <v>45001</v>
      </c>
      <c r="G2140" s="198">
        <v>25570</v>
      </c>
      <c r="H2140" s="207">
        <v>25570</v>
      </c>
      <c r="I2140" s="233"/>
      <c r="J2140" s="290" t="s">
        <v>82</v>
      </c>
      <c r="K2140" s="199" t="s">
        <v>21</v>
      </c>
      <c r="L2140" s="268"/>
      <c r="M2140" s="270"/>
      <c r="N2140" s="272"/>
    </row>
    <row r="2141" spans="2:14" ht="13.5" x14ac:dyDescent="0.25">
      <c r="B2141" s="122">
        <v>2124</v>
      </c>
      <c r="C2141" s="122" t="s">
        <v>47</v>
      </c>
      <c r="D2141" s="110" t="s">
        <v>71</v>
      </c>
      <c r="E2141" s="118">
        <v>45007</v>
      </c>
      <c r="F2141" s="289">
        <v>45007</v>
      </c>
      <c r="G2141" s="198">
        <v>830000</v>
      </c>
      <c r="H2141" s="207">
        <v>830000</v>
      </c>
      <c r="I2141" s="233"/>
      <c r="J2141" s="290" t="s">
        <v>82</v>
      </c>
      <c r="K2141" s="199" t="s">
        <v>21</v>
      </c>
      <c r="L2141" s="268"/>
      <c r="M2141" s="270"/>
      <c r="N2141" s="272"/>
    </row>
    <row r="2142" spans="2:14" ht="13.5" x14ac:dyDescent="0.25">
      <c r="B2142" s="122">
        <v>2125</v>
      </c>
      <c r="C2142" s="122" t="s">
        <v>47</v>
      </c>
      <c r="D2142" s="110" t="s">
        <v>71</v>
      </c>
      <c r="E2142" s="118">
        <v>45007</v>
      </c>
      <c r="F2142" s="289">
        <v>45007</v>
      </c>
      <c r="G2142" s="198">
        <v>1475000</v>
      </c>
      <c r="H2142" s="207">
        <v>1475000</v>
      </c>
      <c r="I2142" s="233"/>
      <c r="J2142" s="290" t="s">
        <v>82</v>
      </c>
      <c r="K2142" s="199" t="s">
        <v>21</v>
      </c>
      <c r="L2142" s="268"/>
      <c r="M2142" s="270"/>
      <c r="N2142" s="272"/>
    </row>
    <row r="2143" spans="2:14" ht="13.5" x14ac:dyDescent="0.25">
      <c r="B2143" s="122">
        <v>2126</v>
      </c>
      <c r="C2143" s="122" t="s">
        <v>47</v>
      </c>
      <c r="D2143" s="110" t="s">
        <v>71</v>
      </c>
      <c r="E2143" s="118">
        <v>45013</v>
      </c>
      <c r="F2143" s="289">
        <v>45013</v>
      </c>
      <c r="G2143" s="198">
        <v>276000</v>
      </c>
      <c r="H2143" s="207">
        <v>276000</v>
      </c>
      <c r="I2143" s="233"/>
      <c r="J2143" s="290" t="s">
        <v>82</v>
      </c>
      <c r="K2143" s="199" t="s">
        <v>21</v>
      </c>
      <c r="L2143" s="268"/>
      <c r="M2143" s="270"/>
      <c r="N2143" s="272"/>
    </row>
    <row r="2144" spans="2:14" ht="13.5" x14ac:dyDescent="0.25">
      <c r="B2144" s="122">
        <v>2127</v>
      </c>
      <c r="C2144" s="122" t="s">
        <v>47</v>
      </c>
      <c r="D2144" s="110" t="s">
        <v>71</v>
      </c>
      <c r="E2144" s="118">
        <v>45013</v>
      </c>
      <c r="F2144" s="289">
        <v>45013</v>
      </c>
      <c r="G2144" s="198">
        <v>16284000</v>
      </c>
      <c r="H2144" s="207">
        <v>16284000</v>
      </c>
      <c r="I2144" s="233"/>
      <c r="J2144" s="290" t="s">
        <v>82</v>
      </c>
      <c r="K2144" s="199" t="s">
        <v>21</v>
      </c>
      <c r="L2144" s="268"/>
      <c r="M2144" s="270"/>
      <c r="N2144" s="272"/>
    </row>
    <row r="2145" spans="2:14" ht="13.5" x14ac:dyDescent="0.25">
      <c r="B2145" s="122">
        <v>2128</v>
      </c>
      <c r="C2145" s="122" t="s">
        <v>454</v>
      </c>
      <c r="D2145" s="110" t="s">
        <v>71</v>
      </c>
      <c r="E2145" s="118">
        <v>45004</v>
      </c>
      <c r="F2145" s="289">
        <v>45035</v>
      </c>
      <c r="G2145" s="198">
        <v>120000</v>
      </c>
      <c r="H2145" s="207">
        <v>120000</v>
      </c>
      <c r="I2145" s="233"/>
      <c r="J2145" s="290" t="s">
        <v>82</v>
      </c>
      <c r="K2145" s="199" t="s">
        <v>21</v>
      </c>
      <c r="L2145" s="268"/>
      <c r="M2145" s="270"/>
      <c r="N2145" s="272"/>
    </row>
    <row r="2146" spans="2:14" ht="13.5" x14ac:dyDescent="0.25">
      <c r="B2146" s="122">
        <v>2129</v>
      </c>
      <c r="C2146" s="122" t="s">
        <v>454</v>
      </c>
      <c r="D2146" s="110" t="s">
        <v>71</v>
      </c>
      <c r="E2146" s="118">
        <v>45005</v>
      </c>
      <c r="F2146" s="289">
        <v>45036</v>
      </c>
      <c r="G2146" s="198">
        <v>140000</v>
      </c>
      <c r="H2146" s="207">
        <v>140000</v>
      </c>
      <c r="I2146" s="233"/>
      <c r="J2146" s="290" t="s">
        <v>82</v>
      </c>
      <c r="K2146" s="199" t="s">
        <v>21</v>
      </c>
      <c r="L2146" s="268"/>
      <c r="M2146" s="270"/>
      <c r="N2146" s="272"/>
    </row>
    <row r="2147" spans="2:14" ht="13.5" x14ac:dyDescent="0.25">
      <c r="B2147" s="122">
        <v>2130</v>
      </c>
      <c r="C2147" s="122" t="s">
        <v>454</v>
      </c>
      <c r="D2147" s="110" t="s">
        <v>71</v>
      </c>
      <c r="E2147" s="118">
        <v>45008</v>
      </c>
      <c r="F2147" s="289">
        <v>45039</v>
      </c>
      <c r="G2147" s="198">
        <v>140000</v>
      </c>
      <c r="H2147" s="207">
        <v>140000</v>
      </c>
      <c r="I2147" s="233"/>
      <c r="J2147" s="290" t="s">
        <v>82</v>
      </c>
      <c r="K2147" s="199" t="s">
        <v>21</v>
      </c>
      <c r="L2147" s="268"/>
      <c r="M2147" s="270"/>
      <c r="N2147" s="272"/>
    </row>
    <row r="2148" spans="2:14" ht="13.5" x14ac:dyDescent="0.25">
      <c r="B2148" s="122">
        <v>2131</v>
      </c>
      <c r="C2148" s="122" t="s">
        <v>454</v>
      </c>
      <c r="D2148" s="110" t="s">
        <v>71</v>
      </c>
      <c r="E2148" s="118">
        <v>45009</v>
      </c>
      <c r="F2148" s="289">
        <v>45040</v>
      </c>
      <c r="G2148" s="198">
        <v>140000</v>
      </c>
      <c r="H2148" s="207">
        <v>140000</v>
      </c>
      <c r="I2148" s="233"/>
      <c r="J2148" s="290" t="s">
        <v>82</v>
      </c>
      <c r="K2148" s="199" t="s">
        <v>21</v>
      </c>
      <c r="L2148" s="268"/>
      <c r="M2148" s="270"/>
      <c r="N2148" s="272"/>
    </row>
    <row r="2149" spans="2:14" ht="13.5" x14ac:dyDescent="0.25">
      <c r="B2149" s="122">
        <v>2132</v>
      </c>
      <c r="C2149" s="122" t="s">
        <v>454</v>
      </c>
      <c r="D2149" s="110" t="s">
        <v>71</v>
      </c>
      <c r="E2149" s="118">
        <v>45011</v>
      </c>
      <c r="F2149" s="289">
        <v>45042</v>
      </c>
      <c r="G2149" s="198">
        <v>140000</v>
      </c>
      <c r="H2149" s="207">
        <v>140000</v>
      </c>
      <c r="I2149" s="233"/>
      <c r="J2149" s="290" t="s">
        <v>82</v>
      </c>
      <c r="K2149" s="199" t="s">
        <v>21</v>
      </c>
      <c r="L2149" s="268"/>
      <c r="M2149" s="270"/>
      <c r="N2149" s="272"/>
    </row>
    <row r="2150" spans="2:14" ht="13.5" x14ac:dyDescent="0.25">
      <c r="B2150" s="122">
        <v>2133</v>
      </c>
      <c r="C2150" s="122" t="s">
        <v>454</v>
      </c>
      <c r="D2150" s="110" t="s">
        <v>71</v>
      </c>
      <c r="E2150" s="118">
        <v>45015</v>
      </c>
      <c r="F2150" s="289">
        <v>45046</v>
      </c>
      <c r="G2150" s="198">
        <v>120000</v>
      </c>
      <c r="H2150" s="207">
        <v>120000</v>
      </c>
      <c r="I2150" s="233"/>
      <c r="J2150" s="290" t="s">
        <v>82</v>
      </c>
      <c r="K2150" s="199" t="s">
        <v>21</v>
      </c>
      <c r="L2150" s="268"/>
      <c r="M2150" s="270"/>
      <c r="N2150" s="272"/>
    </row>
    <row r="2151" spans="2:14" ht="13.5" x14ac:dyDescent="0.25">
      <c r="B2151" s="122">
        <v>2134</v>
      </c>
      <c r="C2151" s="122" t="s">
        <v>454</v>
      </c>
      <c r="D2151" s="110" t="s">
        <v>71</v>
      </c>
      <c r="E2151" s="118">
        <v>45016</v>
      </c>
      <c r="F2151" s="289">
        <v>45046</v>
      </c>
      <c r="G2151" s="198">
        <v>120000</v>
      </c>
      <c r="H2151" s="207">
        <v>120000</v>
      </c>
      <c r="I2151" s="233"/>
      <c r="J2151" s="290" t="s">
        <v>82</v>
      </c>
      <c r="K2151" s="199" t="s">
        <v>21</v>
      </c>
      <c r="L2151" s="268"/>
      <c r="M2151" s="270"/>
      <c r="N2151" s="272"/>
    </row>
    <row r="2152" spans="2:14" ht="13.5" x14ac:dyDescent="0.25">
      <c r="B2152" s="122">
        <v>2135</v>
      </c>
      <c r="C2152" s="122" t="s">
        <v>454</v>
      </c>
      <c r="D2152" s="110" t="s">
        <v>71</v>
      </c>
      <c r="E2152" s="118">
        <v>45016</v>
      </c>
      <c r="F2152" s="289">
        <v>45046</v>
      </c>
      <c r="G2152" s="198">
        <v>140000</v>
      </c>
      <c r="H2152" s="207">
        <v>140000</v>
      </c>
      <c r="I2152" s="233"/>
      <c r="J2152" s="290" t="s">
        <v>82</v>
      </c>
      <c r="K2152" s="199" t="s">
        <v>21</v>
      </c>
      <c r="L2152" s="268"/>
      <c r="M2152" s="270"/>
      <c r="N2152" s="272"/>
    </row>
    <row r="2153" spans="2:14" ht="13.5" x14ac:dyDescent="0.25">
      <c r="B2153" s="122">
        <v>2136</v>
      </c>
      <c r="C2153" s="122" t="s">
        <v>455</v>
      </c>
      <c r="D2153" s="110" t="s">
        <v>71</v>
      </c>
      <c r="E2153" s="118">
        <v>44985</v>
      </c>
      <c r="F2153" s="289">
        <v>44985</v>
      </c>
      <c r="G2153" s="198">
        <v>239120</v>
      </c>
      <c r="H2153" s="207">
        <v>239120</v>
      </c>
      <c r="I2153" s="233"/>
      <c r="J2153" s="290" t="s">
        <v>82</v>
      </c>
      <c r="K2153" s="199" t="s">
        <v>21</v>
      </c>
      <c r="L2153" s="268"/>
      <c r="M2153" s="270"/>
      <c r="N2153" s="272"/>
    </row>
    <row r="2154" spans="2:14" ht="13.5" x14ac:dyDescent="0.25">
      <c r="B2154" s="122">
        <v>2137</v>
      </c>
      <c r="C2154" s="122" t="s">
        <v>455</v>
      </c>
      <c r="D2154" s="110" t="s">
        <v>71</v>
      </c>
      <c r="E2154" s="118">
        <v>44993</v>
      </c>
      <c r="F2154" s="289">
        <v>44993</v>
      </c>
      <c r="G2154" s="198">
        <v>3575000</v>
      </c>
      <c r="H2154" s="207">
        <v>3575000</v>
      </c>
      <c r="I2154" s="233"/>
      <c r="J2154" s="290" t="s">
        <v>82</v>
      </c>
      <c r="K2154" s="199" t="s">
        <v>21</v>
      </c>
      <c r="L2154" s="268"/>
      <c r="M2154" s="270"/>
      <c r="N2154" s="272"/>
    </row>
    <row r="2155" spans="2:14" ht="13.5" x14ac:dyDescent="0.25">
      <c r="B2155" s="122">
        <v>2138</v>
      </c>
      <c r="C2155" s="122" t="s">
        <v>455</v>
      </c>
      <c r="D2155" s="110" t="s">
        <v>71</v>
      </c>
      <c r="E2155" s="118">
        <v>45002</v>
      </c>
      <c r="F2155" s="289">
        <v>45002</v>
      </c>
      <c r="G2155" s="198">
        <v>65700</v>
      </c>
      <c r="H2155" s="207">
        <v>65700</v>
      </c>
      <c r="I2155" s="233"/>
      <c r="J2155" s="290" t="s">
        <v>82</v>
      </c>
      <c r="K2155" s="199" t="s">
        <v>21</v>
      </c>
      <c r="L2155" s="268"/>
      <c r="M2155" s="270"/>
      <c r="N2155" s="272"/>
    </row>
    <row r="2156" spans="2:14" ht="13.5" x14ac:dyDescent="0.25">
      <c r="B2156" s="122">
        <v>2139</v>
      </c>
      <c r="C2156" s="122" t="s">
        <v>455</v>
      </c>
      <c r="D2156" s="110" t="s">
        <v>71</v>
      </c>
      <c r="E2156" s="118">
        <v>45006</v>
      </c>
      <c r="F2156" s="289">
        <v>45006</v>
      </c>
      <c r="G2156" s="198">
        <v>1222735</v>
      </c>
      <c r="H2156" s="207">
        <v>1222735</v>
      </c>
      <c r="I2156" s="233"/>
      <c r="J2156" s="290" t="s">
        <v>82</v>
      </c>
      <c r="K2156" s="199" t="s">
        <v>21</v>
      </c>
      <c r="L2156" s="268"/>
      <c r="M2156" s="270"/>
      <c r="N2156" s="272"/>
    </row>
    <row r="2157" spans="2:14" ht="13.5" x14ac:dyDescent="0.25">
      <c r="B2157" s="122">
        <v>2140</v>
      </c>
      <c r="C2157" s="122" t="s">
        <v>455</v>
      </c>
      <c r="D2157" s="110" t="s">
        <v>71</v>
      </c>
      <c r="E2157" s="118">
        <v>45006</v>
      </c>
      <c r="F2157" s="289">
        <v>45006</v>
      </c>
      <c r="G2157" s="198">
        <v>3575000</v>
      </c>
      <c r="H2157" s="207">
        <v>3575000</v>
      </c>
      <c r="I2157" s="233"/>
      <c r="J2157" s="290" t="s">
        <v>82</v>
      </c>
      <c r="K2157" s="199" t="s">
        <v>21</v>
      </c>
      <c r="L2157" s="268"/>
      <c r="M2157" s="270"/>
      <c r="N2157" s="272"/>
    </row>
    <row r="2158" spans="2:14" ht="13.5" x14ac:dyDescent="0.25">
      <c r="B2158" s="122">
        <v>2141</v>
      </c>
      <c r="C2158" s="122" t="s">
        <v>455</v>
      </c>
      <c r="D2158" s="110" t="s">
        <v>71</v>
      </c>
      <c r="E2158" s="118">
        <v>45007</v>
      </c>
      <c r="F2158" s="289">
        <v>45007</v>
      </c>
      <c r="G2158" s="198">
        <v>708756</v>
      </c>
      <c r="H2158" s="207">
        <v>708756</v>
      </c>
      <c r="I2158" s="233"/>
      <c r="J2158" s="290" t="s">
        <v>82</v>
      </c>
      <c r="K2158" s="199" t="s">
        <v>21</v>
      </c>
      <c r="L2158" s="268"/>
      <c r="M2158" s="270"/>
      <c r="N2158" s="272"/>
    </row>
    <row r="2159" spans="2:14" ht="13.5" x14ac:dyDescent="0.25">
      <c r="B2159" s="122">
        <v>2142</v>
      </c>
      <c r="C2159" s="122" t="s">
        <v>455</v>
      </c>
      <c r="D2159" s="110" t="s">
        <v>71</v>
      </c>
      <c r="E2159" s="118">
        <v>45008</v>
      </c>
      <c r="F2159" s="289">
        <v>45008</v>
      </c>
      <c r="G2159" s="198">
        <v>1251000</v>
      </c>
      <c r="H2159" s="207">
        <v>1251000</v>
      </c>
      <c r="I2159" s="233"/>
      <c r="J2159" s="290" t="s">
        <v>82</v>
      </c>
      <c r="K2159" s="199" t="s">
        <v>21</v>
      </c>
      <c r="L2159" s="268"/>
      <c r="M2159" s="270"/>
      <c r="N2159" s="272"/>
    </row>
    <row r="2160" spans="2:14" ht="13.5" x14ac:dyDescent="0.25">
      <c r="B2160" s="122">
        <v>2143</v>
      </c>
      <c r="C2160" s="122" t="s">
        <v>456</v>
      </c>
      <c r="D2160" s="110" t="s">
        <v>367</v>
      </c>
      <c r="E2160" s="118">
        <v>45016</v>
      </c>
      <c r="F2160" s="289">
        <v>45046</v>
      </c>
      <c r="G2160" s="198">
        <v>85986</v>
      </c>
      <c r="H2160" s="207">
        <v>85986</v>
      </c>
      <c r="I2160" s="233"/>
      <c r="J2160" s="290" t="s">
        <v>342</v>
      </c>
      <c r="K2160" s="199" t="s">
        <v>21</v>
      </c>
      <c r="L2160" s="268"/>
      <c r="M2160" s="270"/>
      <c r="N2160" s="272"/>
    </row>
    <row r="2161" spans="2:14" ht="13.5" x14ac:dyDescent="0.25">
      <c r="B2161" s="122">
        <v>2144</v>
      </c>
      <c r="C2161" s="122" t="s">
        <v>457</v>
      </c>
      <c r="D2161" s="110" t="s">
        <v>367</v>
      </c>
      <c r="E2161" s="118">
        <v>45016</v>
      </c>
      <c r="F2161" s="289">
        <v>45046</v>
      </c>
      <c r="G2161" s="198">
        <v>1679991</v>
      </c>
      <c r="H2161" s="207">
        <v>1679991</v>
      </c>
      <c r="I2161" s="233"/>
      <c r="J2161" s="290" t="s">
        <v>342</v>
      </c>
      <c r="K2161" s="199" t="s">
        <v>21</v>
      </c>
      <c r="L2161" s="268"/>
      <c r="M2161" s="270"/>
      <c r="N2161" s="272"/>
    </row>
    <row r="2162" spans="2:14" ht="13.5" x14ac:dyDescent="0.25">
      <c r="B2162" s="122">
        <v>2145</v>
      </c>
      <c r="C2162" s="122" t="s">
        <v>458</v>
      </c>
      <c r="D2162" s="110" t="s">
        <v>71</v>
      </c>
      <c r="E2162" s="118">
        <v>45007</v>
      </c>
      <c r="F2162" s="289">
        <v>45038</v>
      </c>
      <c r="G2162" s="198">
        <v>614401</v>
      </c>
      <c r="H2162" s="207">
        <v>614401</v>
      </c>
      <c r="I2162" s="233"/>
      <c r="J2162" s="290" t="s">
        <v>82</v>
      </c>
      <c r="K2162" s="199" t="s">
        <v>21</v>
      </c>
      <c r="L2162" s="268"/>
      <c r="M2162" s="270"/>
      <c r="N2162" s="272"/>
    </row>
    <row r="2163" spans="2:14" ht="13.5" x14ac:dyDescent="0.25">
      <c r="B2163" s="122">
        <v>2146</v>
      </c>
      <c r="C2163" s="122" t="s">
        <v>458</v>
      </c>
      <c r="D2163" s="110" t="s">
        <v>71</v>
      </c>
      <c r="E2163" s="118">
        <v>45014</v>
      </c>
      <c r="F2163" s="289">
        <v>45045</v>
      </c>
      <c r="G2163" s="198">
        <v>891100</v>
      </c>
      <c r="H2163" s="207">
        <v>891100</v>
      </c>
      <c r="I2163" s="233"/>
      <c r="J2163" s="290" t="s">
        <v>82</v>
      </c>
      <c r="K2163" s="199" t="s">
        <v>21</v>
      </c>
      <c r="L2163" s="268"/>
      <c r="M2163" s="270"/>
      <c r="N2163" s="272"/>
    </row>
    <row r="2164" spans="2:14" ht="13.5" x14ac:dyDescent="0.25">
      <c r="B2164" s="122">
        <v>2147</v>
      </c>
      <c r="C2164" s="122" t="s">
        <v>458</v>
      </c>
      <c r="D2164" s="110" t="s">
        <v>71</v>
      </c>
      <c r="E2164" s="118">
        <v>44783</v>
      </c>
      <c r="F2164" s="289">
        <v>44814</v>
      </c>
      <c r="G2164" s="198">
        <v>25391</v>
      </c>
      <c r="H2164" s="207">
        <v>25391</v>
      </c>
      <c r="I2164" s="233"/>
      <c r="J2164" s="290" t="s">
        <v>82</v>
      </c>
      <c r="K2164" s="199" t="s">
        <v>21</v>
      </c>
      <c r="L2164" s="268"/>
      <c r="M2164" s="270"/>
      <c r="N2164" s="272"/>
    </row>
    <row r="2165" spans="2:14" ht="13.5" x14ac:dyDescent="0.25">
      <c r="B2165" s="122">
        <v>2148</v>
      </c>
      <c r="C2165" s="122" t="s">
        <v>458</v>
      </c>
      <c r="D2165" s="110" t="s">
        <v>71</v>
      </c>
      <c r="E2165" s="118">
        <v>44804</v>
      </c>
      <c r="F2165" s="289">
        <v>44834</v>
      </c>
      <c r="G2165" s="198">
        <v>21764</v>
      </c>
      <c r="H2165" s="207">
        <v>21764</v>
      </c>
      <c r="I2165" s="233"/>
      <c r="J2165" s="290" t="s">
        <v>82</v>
      </c>
      <c r="K2165" s="199" t="s">
        <v>21</v>
      </c>
      <c r="L2165" s="268"/>
      <c r="M2165" s="270"/>
      <c r="N2165" s="272"/>
    </row>
    <row r="2166" spans="2:14" ht="13.5" x14ac:dyDescent="0.25">
      <c r="B2166" s="122">
        <v>2149</v>
      </c>
      <c r="C2166" s="122" t="s">
        <v>458</v>
      </c>
      <c r="D2166" s="110" t="s">
        <v>71</v>
      </c>
      <c r="E2166" s="118">
        <v>44804</v>
      </c>
      <c r="F2166" s="289">
        <v>44834</v>
      </c>
      <c r="G2166" s="198">
        <v>29324</v>
      </c>
      <c r="H2166" s="207">
        <v>29324</v>
      </c>
      <c r="I2166" s="233"/>
      <c r="J2166" s="290" t="s">
        <v>82</v>
      </c>
      <c r="K2166" s="199" t="s">
        <v>21</v>
      </c>
      <c r="L2166" s="268"/>
      <c r="M2166" s="270"/>
      <c r="N2166" s="272"/>
    </row>
    <row r="2167" spans="2:14" ht="13.5" x14ac:dyDescent="0.25">
      <c r="B2167" s="122">
        <v>2150</v>
      </c>
      <c r="C2167" s="122" t="s">
        <v>459</v>
      </c>
      <c r="D2167" s="110" t="s">
        <v>71</v>
      </c>
      <c r="E2167" s="118">
        <v>44985</v>
      </c>
      <c r="F2167" s="289">
        <v>44985</v>
      </c>
      <c r="G2167" s="198">
        <v>3300000</v>
      </c>
      <c r="H2167" s="207">
        <v>3300000</v>
      </c>
      <c r="I2167" s="233"/>
      <c r="J2167" s="290" t="s">
        <v>82</v>
      </c>
      <c r="K2167" s="199" t="s">
        <v>21</v>
      </c>
      <c r="L2167" s="268"/>
      <c r="M2167" s="270"/>
      <c r="N2167" s="272"/>
    </row>
    <row r="2168" spans="2:14" ht="13.5" x14ac:dyDescent="0.25">
      <c r="B2168" s="122">
        <v>2151</v>
      </c>
      <c r="C2168" s="122" t="s">
        <v>460</v>
      </c>
      <c r="D2168" s="110" t="s">
        <v>71</v>
      </c>
      <c r="E2168" s="118">
        <v>44957</v>
      </c>
      <c r="F2168" s="289">
        <v>45046</v>
      </c>
      <c r="G2168" s="198">
        <v>100000</v>
      </c>
      <c r="H2168" s="207">
        <v>100000</v>
      </c>
      <c r="I2168" s="233"/>
      <c r="J2168" s="290" t="s">
        <v>82</v>
      </c>
      <c r="K2168" s="199" t="s">
        <v>21</v>
      </c>
      <c r="L2168" s="268"/>
      <c r="M2168" s="270"/>
      <c r="N2168" s="272"/>
    </row>
    <row r="2169" spans="2:14" ht="13.5" x14ac:dyDescent="0.25">
      <c r="B2169" s="122">
        <v>2152</v>
      </c>
      <c r="C2169" s="122" t="s">
        <v>460</v>
      </c>
      <c r="D2169" s="110" t="s">
        <v>71</v>
      </c>
      <c r="E2169" s="118">
        <v>44957</v>
      </c>
      <c r="F2169" s="289">
        <v>45046</v>
      </c>
      <c r="G2169" s="198">
        <v>250000</v>
      </c>
      <c r="H2169" s="207">
        <v>250000</v>
      </c>
      <c r="I2169" s="233"/>
      <c r="J2169" s="290" t="s">
        <v>82</v>
      </c>
      <c r="K2169" s="199" t="s">
        <v>21</v>
      </c>
      <c r="L2169" s="268"/>
      <c r="M2169" s="270"/>
      <c r="N2169" s="272"/>
    </row>
    <row r="2170" spans="2:14" ht="13.5" x14ac:dyDescent="0.25">
      <c r="B2170" s="122">
        <v>2153</v>
      </c>
      <c r="C2170" s="122" t="s">
        <v>460</v>
      </c>
      <c r="D2170" s="110" t="s">
        <v>71</v>
      </c>
      <c r="E2170" s="118">
        <v>44963</v>
      </c>
      <c r="F2170" s="289">
        <v>45022</v>
      </c>
      <c r="G2170" s="198">
        <v>100079</v>
      </c>
      <c r="H2170" s="207">
        <v>100079</v>
      </c>
      <c r="I2170" s="233"/>
      <c r="J2170" s="290" t="s">
        <v>82</v>
      </c>
      <c r="K2170" s="199" t="s">
        <v>21</v>
      </c>
      <c r="L2170" s="268"/>
      <c r="M2170" s="270"/>
      <c r="N2170" s="272"/>
    </row>
    <row r="2171" spans="2:14" ht="13.5" x14ac:dyDescent="0.25">
      <c r="B2171" s="122">
        <v>2154</v>
      </c>
      <c r="C2171" s="122" t="s">
        <v>460</v>
      </c>
      <c r="D2171" s="110" t="s">
        <v>71</v>
      </c>
      <c r="E2171" s="118">
        <v>44973</v>
      </c>
      <c r="F2171" s="289">
        <v>45032</v>
      </c>
      <c r="G2171" s="198">
        <v>123447</v>
      </c>
      <c r="H2171" s="207">
        <v>123447</v>
      </c>
      <c r="I2171" s="233"/>
      <c r="J2171" s="290" t="s">
        <v>82</v>
      </c>
      <c r="K2171" s="199" t="s">
        <v>21</v>
      </c>
      <c r="L2171" s="268"/>
      <c r="M2171" s="270"/>
      <c r="N2171" s="272"/>
    </row>
    <row r="2172" spans="2:14" ht="13.5" x14ac:dyDescent="0.25">
      <c r="B2172" s="122">
        <v>2155</v>
      </c>
      <c r="C2172" s="122" t="s">
        <v>460</v>
      </c>
      <c r="D2172" s="110" t="s">
        <v>71</v>
      </c>
      <c r="E2172" s="118">
        <v>44973</v>
      </c>
      <c r="F2172" s="289">
        <v>45032</v>
      </c>
      <c r="G2172" s="198">
        <v>180000</v>
      </c>
      <c r="H2172" s="207">
        <v>180000</v>
      </c>
      <c r="I2172" s="233"/>
      <c r="J2172" s="290" t="s">
        <v>82</v>
      </c>
      <c r="K2172" s="199" t="s">
        <v>21</v>
      </c>
      <c r="L2172" s="268"/>
      <c r="M2172" s="270"/>
      <c r="N2172" s="272"/>
    </row>
    <row r="2173" spans="2:14" ht="13.5" x14ac:dyDescent="0.25">
      <c r="B2173" s="122">
        <v>2156</v>
      </c>
      <c r="C2173" s="122" t="s">
        <v>460</v>
      </c>
      <c r="D2173" s="110" t="s">
        <v>71</v>
      </c>
      <c r="E2173" s="118">
        <v>44973</v>
      </c>
      <c r="F2173" s="289">
        <v>45032</v>
      </c>
      <c r="G2173" s="198">
        <v>630359</v>
      </c>
      <c r="H2173" s="207">
        <v>630359</v>
      </c>
      <c r="I2173" s="233"/>
      <c r="J2173" s="290" t="s">
        <v>82</v>
      </c>
      <c r="K2173" s="199" t="s">
        <v>21</v>
      </c>
      <c r="L2173" s="268"/>
      <c r="M2173" s="270"/>
      <c r="N2173" s="272"/>
    </row>
    <row r="2174" spans="2:14" ht="13.5" x14ac:dyDescent="0.25">
      <c r="B2174" s="122">
        <v>2157</v>
      </c>
      <c r="C2174" s="122" t="s">
        <v>460</v>
      </c>
      <c r="D2174" s="110" t="s">
        <v>71</v>
      </c>
      <c r="E2174" s="118">
        <v>44980</v>
      </c>
      <c r="F2174" s="289">
        <v>45039</v>
      </c>
      <c r="G2174" s="198">
        <v>50000</v>
      </c>
      <c r="H2174" s="207">
        <v>50000</v>
      </c>
      <c r="I2174" s="233"/>
      <c r="J2174" s="290" t="s">
        <v>82</v>
      </c>
      <c r="K2174" s="199" t="s">
        <v>21</v>
      </c>
      <c r="L2174" s="268"/>
      <c r="M2174" s="270"/>
      <c r="N2174" s="272"/>
    </row>
    <row r="2175" spans="2:14" ht="13.5" x14ac:dyDescent="0.25">
      <c r="B2175" s="122">
        <v>2158</v>
      </c>
      <c r="C2175" s="122" t="s">
        <v>460</v>
      </c>
      <c r="D2175" s="110" t="s">
        <v>71</v>
      </c>
      <c r="E2175" s="118">
        <v>44981</v>
      </c>
      <c r="F2175" s="289">
        <v>45040</v>
      </c>
      <c r="G2175" s="198">
        <v>459606</v>
      </c>
      <c r="H2175" s="207">
        <v>459606</v>
      </c>
      <c r="I2175" s="233"/>
      <c r="J2175" s="290" t="s">
        <v>82</v>
      </c>
      <c r="K2175" s="199" t="s">
        <v>21</v>
      </c>
      <c r="L2175" s="268"/>
      <c r="M2175" s="270"/>
      <c r="N2175" s="272"/>
    </row>
    <row r="2176" spans="2:14" ht="13.5" x14ac:dyDescent="0.25">
      <c r="B2176" s="122">
        <v>2159</v>
      </c>
      <c r="C2176" s="122" t="s">
        <v>460</v>
      </c>
      <c r="D2176" s="110" t="s">
        <v>71</v>
      </c>
      <c r="E2176" s="118">
        <v>44982</v>
      </c>
      <c r="F2176" s="289">
        <v>45041</v>
      </c>
      <c r="G2176" s="198">
        <v>500000</v>
      </c>
      <c r="H2176" s="207">
        <v>500000</v>
      </c>
      <c r="I2176" s="233"/>
      <c r="J2176" s="290" t="s">
        <v>82</v>
      </c>
      <c r="K2176" s="199" t="s">
        <v>21</v>
      </c>
      <c r="L2176" s="268"/>
      <c r="M2176" s="270"/>
      <c r="N2176" s="272"/>
    </row>
    <row r="2177" spans="2:14" ht="13.5" x14ac:dyDescent="0.25">
      <c r="B2177" s="122">
        <v>2160</v>
      </c>
      <c r="C2177" s="122" t="s">
        <v>460</v>
      </c>
      <c r="D2177" s="110" t="s">
        <v>71</v>
      </c>
      <c r="E2177" s="118">
        <v>44985</v>
      </c>
      <c r="F2177" s="289">
        <v>45044</v>
      </c>
      <c r="G2177" s="198">
        <v>311150</v>
      </c>
      <c r="H2177" s="207">
        <v>311150</v>
      </c>
      <c r="I2177" s="233"/>
      <c r="J2177" s="290" t="s">
        <v>82</v>
      </c>
      <c r="K2177" s="199" t="s">
        <v>21</v>
      </c>
      <c r="L2177" s="268"/>
      <c r="M2177" s="270"/>
      <c r="N2177" s="272"/>
    </row>
    <row r="2178" spans="2:14" ht="13.5" x14ac:dyDescent="0.25">
      <c r="B2178" s="122">
        <v>2161</v>
      </c>
      <c r="C2178" s="122" t="s">
        <v>460</v>
      </c>
      <c r="D2178" s="110" t="s">
        <v>71</v>
      </c>
      <c r="E2178" s="118">
        <v>44985</v>
      </c>
      <c r="F2178" s="289">
        <v>45044</v>
      </c>
      <c r="G2178" s="198">
        <v>50000</v>
      </c>
      <c r="H2178" s="207">
        <v>50000</v>
      </c>
      <c r="I2178" s="233"/>
      <c r="J2178" s="290" t="s">
        <v>82</v>
      </c>
      <c r="K2178" s="199" t="s">
        <v>21</v>
      </c>
      <c r="L2178" s="268"/>
      <c r="M2178" s="270"/>
      <c r="N2178" s="272"/>
    </row>
    <row r="2179" spans="2:14" ht="13.5" x14ac:dyDescent="0.25">
      <c r="B2179" s="122">
        <v>2162</v>
      </c>
      <c r="C2179" s="122" t="s">
        <v>460</v>
      </c>
      <c r="D2179" s="110" t="s">
        <v>71</v>
      </c>
      <c r="E2179" s="118">
        <v>44986</v>
      </c>
      <c r="F2179" s="289">
        <v>45017</v>
      </c>
      <c r="G2179" s="198">
        <v>100000</v>
      </c>
      <c r="H2179" s="207">
        <v>100000</v>
      </c>
      <c r="I2179" s="233"/>
      <c r="J2179" s="290" t="s">
        <v>82</v>
      </c>
      <c r="K2179" s="199" t="s">
        <v>21</v>
      </c>
      <c r="L2179" s="268"/>
      <c r="M2179" s="270"/>
      <c r="N2179" s="272"/>
    </row>
    <row r="2180" spans="2:14" ht="13.5" x14ac:dyDescent="0.25">
      <c r="B2180" s="122">
        <v>2163</v>
      </c>
      <c r="C2180" s="122" t="s">
        <v>460</v>
      </c>
      <c r="D2180" s="110" t="s">
        <v>71</v>
      </c>
      <c r="E2180" s="118">
        <v>44986</v>
      </c>
      <c r="F2180" s="289">
        <v>45017</v>
      </c>
      <c r="G2180" s="198">
        <v>250000</v>
      </c>
      <c r="H2180" s="207">
        <v>250000</v>
      </c>
      <c r="I2180" s="233"/>
      <c r="J2180" s="290" t="s">
        <v>82</v>
      </c>
      <c r="K2180" s="199" t="s">
        <v>21</v>
      </c>
      <c r="L2180" s="268"/>
      <c r="M2180" s="270"/>
      <c r="N2180" s="272"/>
    </row>
    <row r="2181" spans="2:14" ht="13.5" x14ac:dyDescent="0.25">
      <c r="B2181" s="122">
        <v>2164</v>
      </c>
      <c r="C2181" s="122" t="s">
        <v>460</v>
      </c>
      <c r="D2181" s="110" t="s">
        <v>71</v>
      </c>
      <c r="E2181" s="118">
        <v>44986</v>
      </c>
      <c r="F2181" s="289">
        <v>45017</v>
      </c>
      <c r="G2181" s="198">
        <v>229750</v>
      </c>
      <c r="H2181" s="207">
        <v>229750</v>
      </c>
      <c r="I2181" s="233"/>
      <c r="J2181" s="290" t="s">
        <v>82</v>
      </c>
      <c r="K2181" s="199" t="s">
        <v>21</v>
      </c>
      <c r="L2181" s="268"/>
      <c r="M2181" s="270"/>
      <c r="N2181" s="272"/>
    </row>
    <row r="2182" spans="2:14" ht="13.5" x14ac:dyDescent="0.25">
      <c r="B2182" s="122">
        <v>2165</v>
      </c>
      <c r="C2182" s="122" t="s">
        <v>460</v>
      </c>
      <c r="D2182" s="110" t="s">
        <v>71</v>
      </c>
      <c r="E2182" s="118">
        <v>44986</v>
      </c>
      <c r="F2182" s="289">
        <v>45017</v>
      </c>
      <c r="G2182" s="198">
        <v>100000</v>
      </c>
      <c r="H2182" s="207">
        <v>100000</v>
      </c>
      <c r="I2182" s="233"/>
      <c r="J2182" s="290" t="s">
        <v>82</v>
      </c>
      <c r="K2182" s="199" t="s">
        <v>21</v>
      </c>
      <c r="L2182" s="268"/>
      <c r="M2182" s="270"/>
      <c r="N2182" s="272"/>
    </row>
    <row r="2183" spans="2:14" ht="13.5" x14ac:dyDescent="0.25">
      <c r="B2183" s="122">
        <v>2166</v>
      </c>
      <c r="C2183" s="122" t="s">
        <v>460</v>
      </c>
      <c r="D2183" s="110" t="s">
        <v>71</v>
      </c>
      <c r="E2183" s="118">
        <v>44986</v>
      </c>
      <c r="F2183" s="289">
        <v>45017</v>
      </c>
      <c r="G2183" s="198">
        <v>300000</v>
      </c>
      <c r="H2183" s="207">
        <v>300000</v>
      </c>
      <c r="I2183" s="233"/>
      <c r="J2183" s="290" t="s">
        <v>82</v>
      </c>
      <c r="K2183" s="199" t="s">
        <v>21</v>
      </c>
      <c r="L2183" s="268"/>
      <c r="M2183" s="270"/>
      <c r="N2183" s="272"/>
    </row>
    <row r="2184" spans="2:14" ht="13.5" x14ac:dyDescent="0.25">
      <c r="B2184" s="122">
        <v>2167</v>
      </c>
      <c r="C2184" s="122" t="s">
        <v>460</v>
      </c>
      <c r="D2184" s="110" t="s">
        <v>71</v>
      </c>
      <c r="E2184" s="118">
        <v>44986</v>
      </c>
      <c r="F2184" s="289">
        <v>45017</v>
      </c>
      <c r="G2184" s="198">
        <v>300000</v>
      </c>
      <c r="H2184" s="207">
        <v>300000</v>
      </c>
      <c r="I2184" s="233"/>
      <c r="J2184" s="290" t="s">
        <v>82</v>
      </c>
      <c r="K2184" s="199" t="s">
        <v>21</v>
      </c>
      <c r="L2184" s="268"/>
      <c r="M2184" s="270"/>
      <c r="N2184" s="272"/>
    </row>
    <row r="2185" spans="2:14" ht="13.5" x14ac:dyDescent="0.25">
      <c r="B2185" s="122">
        <v>2168</v>
      </c>
      <c r="C2185" s="122" t="s">
        <v>460</v>
      </c>
      <c r="D2185" s="110" t="s">
        <v>71</v>
      </c>
      <c r="E2185" s="118">
        <v>44987</v>
      </c>
      <c r="F2185" s="289">
        <v>45018</v>
      </c>
      <c r="G2185" s="198">
        <v>300000</v>
      </c>
      <c r="H2185" s="207">
        <v>300000</v>
      </c>
      <c r="I2185" s="233"/>
      <c r="J2185" s="290" t="s">
        <v>82</v>
      </c>
      <c r="K2185" s="199" t="s">
        <v>21</v>
      </c>
      <c r="L2185" s="268"/>
      <c r="M2185" s="270"/>
      <c r="N2185" s="272"/>
    </row>
    <row r="2186" spans="2:14" ht="13.5" x14ac:dyDescent="0.25">
      <c r="B2186" s="122">
        <v>2169</v>
      </c>
      <c r="C2186" s="122" t="s">
        <v>460</v>
      </c>
      <c r="D2186" s="110" t="s">
        <v>71</v>
      </c>
      <c r="E2186" s="118">
        <v>44987</v>
      </c>
      <c r="F2186" s="289">
        <v>45018</v>
      </c>
      <c r="G2186" s="198">
        <v>610048</v>
      </c>
      <c r="H2186" s="207">
        <v>610048</v>
      </c>
      <c r="I2186" s="233"/>
      <c r="J2186" s="290" t="s">
        <v>82</v>
      </c>
      <c r="K2186" s="199" t="s">
        <v>21</v>
      </c>
      <c r="L2186" s="268"/>
      <c r="M2186" s="270"/>
      <c r="N2186" s="272"/>
    </row>
    <row r="2187" spans="2:14" ht="13.5" x14ac:dyDescent="0.25">
      <c r="B2187" s="122">
        <v>2170</v>
      </c>
      <c r="C2187" s="122" t="s">
        <v>460</v>
      </c>
      <c r="D2187" s="110" t="s">
        <v>71</v>
      </c>
      <c r="E2187" s="118">
        <v>44988</v>
      </c>
      <c r="F2187" s="289">
        <v>45019</v>
      </c>
      <c r="G2187" s="198">
        <v>50000</v>
      </c>
      <c r="H2187" s="207">
        <v>50000</v>
      </c>
      <c r="I2187" s="233"/>
      <c r="J2187" s="290" t="s">
        <v>82</v>
      </c>
      <c r="K2187" s="199" t="s">
        <v>21</v>
      </c>
      <c r="L2187" s="268"/>
      <c r="M2187" s="270"/>
      <c r="N2187" s="272"/>
    </row>
    <row r="2188" spans="2:14" ht="13.5" x14ac:dyDescent="0.25">
      <c r="B2188" s="122">
        <v>2171</v>
      </c>
      <c r="C2188" s="122" t="s">
        <v>460</v>
      </c>
      <c r="D2188" s="110" t="s">
        <v>71</v>
      </c>
      <c r="E2188" s="118">
        <v>44989</v>
      </c>
      <c r="F2188" s="289">
        <v>45020</v>
      </c>
      <c r="G2188" s="198">
        <v>698093</v>
      </c>
      <c r="H2188" s="207">
        <v>698093</v>
      </c>
      <c r="I2188" s="233"/>
      <c r="J2188" s="290" t="s">
        <v>82</v>
      </c>
      <c r="K2188" s="199" t="s">
        <v>21</v>
      </c>
      <c r="L2188" s="268"/>
      <c r="M2188" s="270"/>
      <c r="N2188" s="272"/>
    </row>
    <row r="2189" spans="2:14" ht="13.5" x14ac:dyDescent="0.25">
      <c r="B2189" s="122">
        <v>2172</v>
      </c>
      <c r="C2189" s="122" t="s">
        <v>460</v>
      </c>
      <c r="D2189" s="110" t="s">
        <v>71</v>
      </c>
      <c r="E2189" s="118">
        <v>44990</v>
      </c>
      <c r="F2189" s="289">
        <v>45021</v>
      </c>
      <c r="G2189" s="198">
        <v>254573</v>
      </c>
      <c r="H2189" s="207">
        <v>254573</v>
      </c>
      <c r="I2189" s="233"/>
      <c r="J2189" s="290" t="s">
        <v>82</v>
      </c>
      <c r="K2189" s="199" t="s">
        <v>21</v>
      </c>
      <c r="L2189" s="268"/>
      <c r="M2189" s="270"/>
      <c r="N2189" s="272"/>
    </row>
    <row r="2190" spans="2:14" ht="13.5" x14ac:dyDescent="0.25">
      <c r="B2190" s="122">
        <v>2173</v>
      </c>
      <c r="C2190" s="122" t="s">
        <v>460</v>
      </c>
      <c r="D2190" s="110" t="s">
        <v>71</v>
      </c>
      <c r="E2190" s="118">
        <v>44992</v>
      </c>
      <c r="F2190" s="289">
        <v>45023</v>
      </c>
      <c r="G2190" s="198">
        <v>759682</v>
      </c>
      <c r="H2190" s="207">
        <v>759682</v>
      </c>
      <c r="I2190" s="233"/>
      <c r="J2190" s="290" t="s">
        <v>82</v>
      </c>
      <c r="K2190" s="199" t="s">
        <v>21</v>
      </c>
      <c r="L2190" s="268"/>
      <c r="M2190" s="270"/>
      <c r="N2190" s="272"/>
    </row>
    <row r="2191" spans="2:14" ht="13.5" x14ac:dyDescent="0.25">
      <c r="B2191" s="122">
        <v>2174</v>
      </c>
      <c r="C2191" s="122" t="s">
        <v>460</v>
      </c>
      <c r="D2191" s="110" t="s">
        <v>71</v>
      </c>
      <c r="E2191" s="118">
        <v>44992</v>
      </c>
      <c r="F2191" s="289">
        <v>45023</v>
      </c>
      <c r="G2191" s="198">
        <v>596641</v>
      </c>
      <c r="H2191" s="207">
        <v>596641</v>
      </c>
      <c r="I2191" s="233"/>
      <c r="J2191" s="290" t="s">
        <v>82</v>
      </c>
      <c r="K2191" s="199" t="s">
        <v>21</v>
      </c>
      <c r="L2191" s="268"/>
      <c r="M2191" s="270"/>
      <c r="N2191" s="272"/>
    </row>
    <row r="2192" spans="2:14" ht="13.5" x14ac:dyDescent="0.25">
      <c r="B2192" s="122">
        <v>2175</v>
      </c>
      <c r="C2192" s="122" t="s">
        <v>460</v>
      </c>
      <c r="D2192" s="110" t="s">
        <v>71</v>
      </c>
      <c r="E2192" s="118">
        <v>44992</v>
      </c>
      <c r="F2192" s="289">
        <v>45023</v>
      </c>
      <c r="G2192" s="198">
        <v>300000</v>
      </c>
      <c r="H2192" s="207">
        <v>300000</v>
      </c>
      <c r="I2192" s="233"/>
      <c r="J2192" s="290" t="s">
        <v>82</v>
      </c>
      <c r="K2192" s="199" t="s">
        <v>21</v>
      </c>
      <c r="L2192" s="268"/>
      <c r="M2192" s="270"/>
      <c r="N2192" s="272"/>
    </row>
    <row r="2193" spans="2:14" ht="13.5" x14ac:dyDescent="0.25">
      <c r="B2193" s="122">
        <v>2176</v>
      </c>
      <c r="C2193" s="122" t="s">
        <v>460</v>
      </c>
      <c r="D2193" s="110" t="s">
        <v>71</v>
      </c>
      <c r="E2193" s="118">
        <v>44992</v>
      </c>
      <c r="F2193" s="289">
        <v>45023</v>
      </c>
      <c r="G2193" s="198">
        <v>300000</v>
      </c>
      <c r="H2193" s="207">
        <v>300000</v>
      </c>
      <c r="I2193" s="233"/>
      <c r="J2193" s="290" t="s">
        <v>82</v>
      </c>
      <c r="K2193" s="199" t="s">
        <v>21</v>
      </c>
      <c r="L2193" s="268"/>
      <c r="M2193" s="270"/>
      <c r="N2193" s="272"/>
    </row>
    <row r="2194" spans="2:14" ht="13.5" x14ac:dyDescent="0.25">
      <c r="B2194" s="122">
        <v>2177</v>
      </c>
      <c r="C2194" s="122" t="s">
        <v>460</v>
      </c>
      <c r="D2194" s="110" t="s">
        <v>71</v>
      </c>
      <c r="E2194" s="118">
        <v>44993</v>
      </c>
      <c r="F2194" s="289">
        <v>45024</v>
      </c>
      <c r="G2194" s="198">
        <v>90071</v>
      </c>
      <c r="H2194" s="207">
        <v>90071</v>
      </c>
      <c r="I2194" s="233"/>
      <c r="J2194" s="290" t="s">
        <v>82</v>
      </c>
      <c r="K2194" s="199" t="s">
        <v>21</v>
      </c>
      <c r="L2194" s="268"/>
      <c r="M2194" s="270"/>
      <c r="N2194" s="272"/>
    </row>
    <row r="2195" spans="2:14" ht="13.5" x14ac:dyDescent="0.25">
      <c r="B2195" s="122">
        <v>2178</v>
      </c>
      <c r="C2195" s="122" t="s">
        <v>460</v>
      </c>
      <c r="D2195" s="110" t="s">
        <v>71</v>
      </c>
      <c r="E2195" s="118">
        <v>45000</v>
      </c>
      <c r="F2195" s="289">
        <v>45031</v>
      </c>
      <c r="G2195" s="198">
        <v>300000</v>
      </c>
      <c r="H2195" s="207">
        <v>300000</v>
      </c>
      <c r="I2195" s="233"/>
      <c r="J2195" s="290" t="s">
        <v>82</v>
      </c>
      <c r="K2195" s="199" t="s">
        <v>21</v>
      </c>
      <c r="L2195" s="268"/>
      <c r="M2195" s="270"/>
      <c r="N2195" s="272"/>
    </row>
    <row r="2196" spans="2:14" ht="13.5" x14ac:dyDescent="0.25">
      <c r="B2196" s="122">
        <v>2179</v>
      </c>
      <c r="C2196" s="122" t="s">
        <v>460</v>
      </c>
      <c r="D2196" s="110" t="s">
        <v>71</v>
      </c>
      <c r="E2196" s="118">
        <v>45001</v>
      </c>
      <c r="F2196" s="289">
        <v>45032</v>
      </c>
      <c r="G2196" s="198">
        <v>250000</v>
      </c>
      <c r="H2196" s="207">
        <v>250000</v>
      </c>
      <c r="I2196" s="233"/>
      <c r="J2196" s="290" t="s">
        <v>82</v>
      </c>
      <c r="K2196" s="199" t="s">
        <v>21</v>
      </c>
      <c r="L2196" s="268"/>
      <c r="M2196" s="270"/>
      <c r="N2196" s="272"/>
    </row>
    <row r="2197" spans="2:14" ht="13.5" x14ac:dyDescent="0.25">
      <c r="B2197" s="122">
        <v>2180</v>
      </c>
      <c r="C2197" s="122" t="s">
        <v>460</v>
      </c>
      <c r="D2197" s="110" t="s">
        <v>71</v>
      </c>
      <c r="E2197" s="118">
        <v>45001</v>
      </c>
      <c r="F2197" s="289">
        <v>45032</v>
      </c>
      <c r="G2197" s="198">
        <v>224750</v>
      </c>
      <c r="H2197" s="207">
        <v>224750</v>
      </c>
      <c r="I2197" s="233"/>
      <c r="J2197" s="290" t="s">
        <v>82</v>
      </c>
      <c r="K2197" s="199" t="s">
        <v>21</v>
      </c>
      <c r="L2197" s="268"/>
      <c r="M2197" s="270"/>
      <c r="N2197" s="272"/>
    </row>
    <row r="2198" spans="2:14" ht="13.5" x14ac:dyDescent="0.25">
      <c r="B2198" s="122">
        <v>2181</v>
      </c>
      <c r="C2198" s="122" t="s">
        <v>460</v>
      </c>
      <c r="D2198" s="110" t="s">
        <v>71</v>
      </c>
      <c r="E2198" s="118">
        <v>45002</v>
      </c>
      <c r="F2198" s="289">
        <v>45033</v>
      </c>
      <c r="G2198" s="198">
        <v>247172</v>
      </c>
      <c r="H2198" s="207">
        <v>247172</v>
      </c>
      <c r="I2198" s="233"/>
      <c r="J2198" s="290" t="s">
        <v>82</v>
      </c>
      <c r="K2198" s="199" t="s">
        <v>21</v>
      </c>
      <c r="L2198" s="268"/>
      <c r="M2198" s="270"/>
      <c r="N2198" s="272"/>
    </row>
    <row r="2199" spans="2:14" ht="13.5" x14ac:dyDescent="0.25">
      <c r="B2199" s="122">
        <v>2182</v>
      </c>
      <c r="C2199" s="122" t="s">
        <v>460</v>
      </c>
      <c r="D2199" s="110" t="s">
        <v>71</v>
      </c>
      <c r="E2199" s="118">
        <v>45002</v>
      </c>
      <c r="F2199" s="289">
        <v>45033</v>
      </c>
      <c r="G2199" s="198">
        <v>179800</v>
      </c>
      <c r="H2199" s="207">
        <v>179800</v>
      </c>
      <c r="I2199" s="233"/>
      <c r="J2199" s="290" t="s">
        <v>82</v>
      </c>
      <c r="K2199" s="199" t="s">
        <v>21</v>
      </c>
      <c r="L2199" s="268"/>
      <c r="M2199" s="270"/>
      <c r="N2199" s="272"/>
    </row>
    <row r="2200" spans="2:14" ht="13.5" x14ac:dyDescent="0.25">
      <c r="B2200" s="122">
        <v>2183</v>
      </c>
      <c r="C2200" s="122" t="s">
        <v>460</v>
      </c>
      <c r="D2200" s="110" t="s">
        <v>71</v>
      </c>
      <c r="E2200" s="118">
        <v>45002</v>
      </c>
      <c r="F2200" s="289">
        <v>45033</v>
      </c>
      <c r="G2200" s="198">
        <v>698147</v>
      </c>
      <c r="H2200" s="207">
        <v>698147</v>
      </c>
      <c r="I2200" s="233"/>
      <c r="J2200" s="290" t="s">
        <v>82</v>
      </c>
      <c r="K2200" s="199" t="s">
        <v>21</v>
      </c>
      <c r="L2200" s="268"/>
      <c r="M2200" s="270"/>
      <c r="N2200" s="272"/>
    </row>
    <row r="2201" spans="2:14" ht="13.5" x14ac:dyDescent="0.25">
      <c r="B2201" s="122">
        <v>2184</v>
      </c>
      <c r="C2201" s="122" t="s">
        <v>460</v>
      </c>
      <c r="D2201" s="110" t="s">
        <v>71</v>
      </c>
      <c r="E2201" s="118">
        <v>45002</v>
      </c>
      <c r="F2201" s="289">
        <v>45033</v>
      </c>
      <c r="G2201" s="198">
        <v>50000</v>
      </c>
      <c r="H2201" s="207">
        <v>50000</v>
      </c>
      <c r="I2201" s="233"/>
      <c r="J2201" s="290" t="s">
        <v>82</v>
      </c>
      <c r="K2201" s="199" t="s">
        <v>21</v>
      </c>
      <c r="L2201" s="268"/>
      <c r="M2201" s="270"/>
      <c r="N2201" s="272"/>
    </row>
    <row r="2202" spans="2:14" ht="13.5" x14ac:dyDescent="0.25">
      <c r="B2202" s="122">
        <v>2185</v>
      </c>
      <c r="C2202" s="122" t="s">
        <v>460</v>
      </c>
      <c r="D2202" s="110" t="s">
        <v>71</v>
      </c>
      <c r="E2202" s="118">
        <v>45002</v>
      </c>
      <c r="F2202" s="289">
        <v>45033</v>
      </c>
      <c r="G2202" s="198">
        <v>314650</v>
      </c>
      <c r="H2202" s="207">
        <v>314650</v>
      </c>
      <c r="I2202" s="233"/>
      <c r="J2202" s="290" t="s">
        <v>82</v>
      </c>
      <c r="K2202" s="199" t="s">
        <v>21</v>
      </c>
      <c r="L2202" s="268"/>
      <c r="M2202" s="270"/>
      <c r="N2202" s="272"/>
    </row>
    <row r="2203" spans="2:14" ht="13.5" x14ac:dyDescent="0.25">
      <c r="B2203" s="122">
        <v>2186</v>
      </c>
      <c r="C2203" s="122" t="s">
        <v>460</v>
      </c>
      <c r="D2203" s="110" t="s">
        <v>71</v>
      </c>
      <c r="E2203" s="118">
        <v>45002</v>
      </c>
      <c r="F2203" s="289">
        <v>45033</v>
      </c>
      <c r="G2203" s="198">
        <v>830090</v>
      </c>
      <c r="H2203" s="207">
        <v>830090</v>
      </c>
      <c r="I2203" s="233"/>
      <c r="J2203" s="290" t="s">
        <v>82</v>
      </c>
      <c r="K2203" s="199" t="s">
        <v>21</v>
      </c>
      <c r="L2203" s="268"/>
      <c r="M2203" s="270"/>
      <c r="N2203" s="272"/>
    </row>
    <row r="2204" spans="2:14" ht="13.5" x14ac:dyDescent="0.25">
      <c r="B2204" s="122">
        <v>2187</v>
      </c>
      <c r="C2204" s="122" t="s">
        <v>460</v>
      </c>
      <c r="D2204" s="110" t="s">
        <v>71</v>
      </c>
      <c r="E2204" s="118">
        <v>45002</v>
      </c>
      <c r="F2204" s="289">
        <v>45033</v>
      </c>
      <c r="G2204" s="198">
        <v>300000</v>
      </c>
      <c r="H2204" s="207">
        <v>300000</v>
      </c>
      <c r="I2204" s="233"/>
      <c r="J2204" s="290" t="s">
        <v>82</v>
      </c>
      <c r="K2204" s="199" t="s">
        <v>21</v>
      </c>
      <c r="L2204" s="268"/>
      <c r="M2204" s="270"/>
      <c r="N2204" s="272"/>
    </row>
    <row r="2205" spans="2:14" ht="13.5" x14ac:dyDescent="0.25">
      <c r="B2205" s="122">
        <v>2188</v>
      </c>
      <c r="C2205" s="122" t="s">
        <v>460</v>
      </c>
      <c r="D2205" s="110" t="s">
        <v>71</v>
      </c>
      <c r="E2205" s="118">
        <v>45003</v>
      </c>
      <c r="F2205" s="289">
        <v>45034</v>
      </c>
      <c r="G2205" s="198">
        <v>282037</v>
      </c>
      <c r="H2205" s="207">
        <v>282037</v>
      </c>
      <c r="I2205" s="233"/>
      <c r="J2205" s="290" t="s">
        <v>82</v>
      </c>
      <c r="K2205" s="199" t="s">
        <v>21</v>
      </c>
      <c r="L2205" s="268"/>
      <c r="M2205" s="270"/>
      <c r="N2205" s="272"/>
    </row>
    <row r="2206" spans="2:14" ht="13.5" x14ac:dyDescent="0.25">
      <c r="B2206" s="122">
        <v>2189</v>
      </c>
      <c r="C2206" s="122" t="s">
        <v>460</v>
      </c>
      <c r="D2206" s="110" t="s">
        <v>71</v>
      </c>
      <c r="E2206" s="118">
        <v>45005</v>
      </c>
      <c r="F2206" s="289">
        <v>45036</v>
      </c>
      <c r="G2206" s="198">
        <v>24000</v>
      </c>
      <c r="H2206" s="207">
        <v>24000</v>
      </c>
      <c r="I2206" s="233"/>
      <c r="J2206" s="290" t="s">
        <v>82</v>
      </c>
      <c r="K2206" s="199" t="s">
        <v>21</v>
      </c>
      <c r="L2206" s="268"/>
      <c r="M2206" s="270"/>
      <c r="N2206" s="272"/>
    </row>
    <row r="2207" spans="2:14" ht="13.5" x14ac:dyDescent="0.25">
      <c r="B2207" s="122">
        <v>2190</v>
      </c>
      <c r="C2207" s="122" t="s">
        <v>460</v>
      </c>
      <c r="D2207" s="110" t="s">
        <v>71</v>
      </c>
      <c r="E2207" s="118">
        <v>45005</v>
      </c>
      <c r="F2207" s="289">
        <v>45036</v>
      </c>
      <c r="G2207" s="198">
        <v>250000</v>
      </c>
      <c r="H2207" s="207">
        <v>250000</v>
      </c>
      <c r="I2207" s="233"/>
      <c r="J2207" s="290" t="s">
        <v>82</v>
      </c>
      <c r="K2207" s="199" t="s">
        <v>21</v>
      </c>
      <c r="L2207" s="268"/>
      <c r="M2207" s="270"/>
      <c r="N2207" s="272"/>
    </row>
    <row r="2208" spans="2:14" ht="13.5" x14ac:dyDescent="0.25">
      <c r="B2208" s="122">
        <v>2191</v>
      </c>
      <c r="C2208" s="122" t="s">
        <v>460</v>
      </c>
      <c r="D2208" s="110" t="s">
        <v>71</v>
      </c>
      <c r="E2208" s="118">
        <v>45005</v>
      </c>
      <c r="F2208" s="289">
        <v>45036</v>
      </c>
      <c r="G2208" s="198">
        <v>300000</v>
      </c>
      <c r="H2208" s="207">
        <v>300000</v>
      </c>
      <c r="I2208" s="233"/>
      <c r="J2208" s="290" t="s">
        <v>82</v>
      </c>
      <c r="K2208" s="199" t="s">
        <v>21</v>
      </c>
      <c r="L2208" s="268"/>
      <c r="M2208" s="270"/>
      <c r="N2208" s="272"/>
    </row>
    <row r="2209" spans="2:14" ht="13.5" x14ac:dyDescent="0.25">
      <c r="B2209" s="122">
        <v>2192</v>
      </c>
      <c r="C2209" s="122" t="s">
        <v>460</v>
      </c>
      <c r="D2209" s="110" t="s">
        <v>71</v>
      </c>
      <c r="E2209" s="118">
        <v>45006</v>
      </c>
      <c r="F2209" s="289">
        <v>45037</v>
      </c>
      <c r="G2209" s="198">
        <v>825006</v>
      </c>
      <c r="H2209" s="207">
        <v>825006</v>
      </c>
      <c r="I2209" s="233"/>
      <c r="J2209" s="290" t="s">
        <v>82</v>
      </c>
      <c r="K2209" s="199" t="s">
        <v>21</v>
      </c>
      <c r="L2209" s="268"/>
      <c r="M2209" s="270"/>
      <c r="N2209" s="272"/>
    </row>
    <row r="2210" spans="2:14" ht="13.5" x14ac:dyDescent="0.25">
      <c r="B2210" s="122">
        <v>2193</v>
      </c>
      <c r="C2210" s="122" t="s">
        <v>460</v>
      </c>
      <c r="D2210" s="110" t="s">
        <v>71</v>
      </c>
      <c r="E2210" s="118">
        <v>45006</v>
      </c>
      <c r="F2210" s="289">
        <v>45037</v>
      </c>
      <c r="G2210" s="198">
        <v>100000</v>
      </c>
      <c r="H2210" s="207">
        <v>100000</v>
      </c>
      <c r="I2210" s="233"/>
      <c r="J2210" s="290" t="s">
        <v>82</v>
      </c>
      <c r="K2210" s="199" t="s">
        <v>21</v>
      </c>
      <c r="L2210" s="268"/>
      <c r="M2210" s="270"/>
      <c r="N2210" s="272"/>
    </row>
    <row r="2211" spans="2:14" ht="13.5" x14ac:dyDescent="0.25">
      <c r="B2211" s="122">
        <v>2194</v>
      </c>
      <c r="C2211" s="122" t="s">
        <v>460</v>
      </c>
      <c r="D2211" s="110" t="s">
        <v>71</v>
      </c>
      <c r="E2211" s="118">
        <v>45006</v>
      </c>
      <c r="F2211" s="289">
        <v>45037</v>
      </c>
      <c r="G2211" s="198">
        <v>410214</v>
      </c>
      <c r="H2211" s="207">
        <v>410214</v>
      </c>
      <c r="I2211" s="233"/>
      <c r="J2211" s="290" t="s">
        <v>82</v>
      </c>
      <c r="K2211" s="199" t="s">
        <v>21</v>
      </c>
      <c r="L2211" s="268"/>
      <c r="M2211" s="270"/>
      <c r="N2211" s="272"/>
    </row>
    <row r="2212" spans="2:14" ht="13.5" x14ac:dyDescent="0.25">
      <c r="B2212" s="122">
        <v>2195</v>
      </c>
      <c r="C2212" s="122" t="s">
        <v>460</v>
      </c>
      <c r="D2212" s="110" t="s">
        <v>71</v>
      </c>
      <c r="E2212" s="118">
        <v>45006</v>
      </c>
      <c r="F2212" s="289">
        <v>45037</v>
      </c>
      <c r="G2212" s="198">
        <v>530120</v>
      </c>
      <c r="H2212" s="207">
        <v>530120</v>
      </c>
      <c r="I2212" s="233"/>
      <c r="J2212" s="290" t="s">
        <v>82</v>
      </c>
      <c r="K2212" s="199" t="s">
        <v>21</v>
      </c>
      <c r="L2212" s="268"/>
      <c r="M2212" s="270"/>
      <c r="N2212" s="272"/>
    </row>
    <row r="2213" spans="2:14" ht="13.5" x14ac:dyDescent="0.25">
      <c r="B2213" s="122">
        <v>2196</v>
      </c>
      <c r="C2213" s="122" t="s">
        <v>460</v>
      </c>
      <c r="D2213" s="110" t="s">
        <v>71</v>
      </c>
      <c r="E2213" s="118">
        <v>45006</v>
      </c>
      <c r="F2213" s="289">
        <v>45037</v>
      </c>
      <c r="G2213" s="198">
        <v>300000</v>
      </c>
      <c r="H2213" s="207">
        <v>300000</v>
      </c>
      <c r="I2213" s="233"/>
      <c r="J2213" s="290" t="s">
        <v>82</v>
      </c>
      <c r="K2213" s="199" t="s">
        <v>21</v>
      </c>
      <c r="L2213" s="268"/>
      <c r="M2213" s="270"/>
      <c r="N2213" s="272"/>
    </row>
    <row r="2214" spans="2:14" ht="13.5" x14ac:dyDescent="0.25">
      <c r="B2214" s="122">
        <v>2197</v>
      </c>
      <c r="C2214" s="122" t="s">
        <v>460</v>
      </c>
      <c r="D2214" s="110" t="s">
        <v>71</v>
      </c>
      <c r="E2214" s="118">
        <v>45007</v>
      </c>
      <c r="F2214" s="289">
        <v>45038</v>
      </c>
      <c r="G2214" s="198">
        <v>684054</v>
      </c>
      <c r="H2214" s="207">
        <v>684054</v>
      </c>
      <c r="I2214" s="233"/>
      <c r="J2214" s="290" t="s">
        <v>82</v>
      </c>
      <c r="K2214" s="199" t="s">
        <v>21</v>
      </c>
      <c r="L2214" s="268"/>
      <c r="M2214" s="270"/>
      <c r="N2214" s="272"/>
    </row>
    <row r="2215" spans="2:14" ht="13.5" x14ac:dyDescent="0.25">
      <c r="B2215" s="122">
        <v>2198</v>
      </c>
      <c r="C2215" s="122" t="s">
        <v>460</v>
      </c>
      <c r="D2215" s="110" t="s">
        <v>71</v>
      </c>
      <c r="E2215" s="118">
        <v>45007</v>
      </c>
      <c r="F2215" s="289">
        <v>45038</v>
      </c>
      <c r="G2215" s="198">
        <v>951935</v>
      </c>
      <c r="H2215" s="207">
        <v>951935</v>
      </c>
      <c r="I2215" s="233"/>
      <c r="J2215" s="290" t="s">
        <v>82</v>
      </c>
      <c r="K2215" s="199" t="s">
        <v>21</v>
      </c>
      <c r="L2215" s="268"/>
      <c r="M2215" s="270"/>
      <c r="N2215" s="272"/>
    </row>
    <row r="2216" spans="2:14" ht="13.5" x14ac:dyDescent="0.25">
      <c r="B2216" s="122">
        <v>2199</v>
      </c>
      <c r="C2216" s="122" t="s">
        <v>460</v>
      </c>
      <c r="D2216" s="110" t="s">
        <v>71</v>
      </c>
      <c r="E2216" s="118">
        <v>45007</v>
      </c>
      <c r="F2216" s="289">
        <v>45038</v>
      </c>
      <c r="G2216" s="198">
        <v>625022</v>
      </c>
      <c r="H2216" s="207">
        <v>625022</v>
      </c>
      <c r="I2216" s="233"/>
      <c r="J2216" s="290" t="s">
        <v>82</v>
      </c>
      <c r="K2216" s="199" t="s">
        <v>21</v>
      </c>
      <c r="L2216" s="268"/>
      <c r="M2216" s="270"/>
      <c r="N2216" s="272"/>
    </row>
    <row r="2217" spans="2:14" ht="13.5" x14ac:dyDescent="0.25">
      <c r="B2217" s="122">
        <v>2200</v>
      </c>
      <c r="C2217" s="122" t="s">
        <v>460</v>
      </c>
      <c r="D2217" s="110" t="s">
        <v>71</v>
      </c>
      <c r="E2217" s="118">
        <v>45008</v>
      </c>
      <c r="F2217" s="289">
        <v>45039</v>
      </c>
      <c r="G2217" s="198">
        <v>706614</v>
      </c>
      <c r="H2217" s="207">
        <v>706614</v>
      </c>
      <c r="I2217" s="233"/>
      <c r="J2217" s="290" t="s">
        <v>82</v>
      </c>
      <c r="K2217" s="199" t="s">
        <v>21</v>
      </c>
      <c r="L2217" s="268"/>
      <c r="M2217" s="270"/>
      <c r="N2217" s="272"/>
    </row>
    <row r="2218" spans="2:14" ht="13.5" x14ac:dyDescent="0.25">
      <c r="B2218" s="122">
        <v>2201</v>
      </c>
      <c r="C2218" s="122" t="s">
        <v>460</v>
      </c>
      <c r="D2218" s="110" t="s">
        <v>71</v>
      </c>
      <c r="E2218" s="118">
        <v>45008</v>
      </c>
      <c r="F2218" s="289">
        <v>45039</v>
      </c>
      <c r="G2218" s="198">
        <v>475993</v>
      </c>
      <c r="H2218" s="207">
        <v>475993</v>
      </c>
      <c r="I2218" s="233"/>
      <c r="J2218" s="290" t="s">
        <v>82</v>
      </c>
      <c r="K2218" s="199" t="s">
        <v>21</v>
      </c>
      <c r="L2218" s="268"/>
      <c r="M2218" s="270"/>
      <c r="N2218" s="272"/>
    </row>
    <row r="2219" spans="2:14" ht="13.5" x14ac:dyDescent="0.25">
      <c r="B2219" s="122">
        <v>2202</v>
      </c>
      <c r="C2219" s="122" t="s">
        <v>460</v>
      </c>
      <c r="D2219" s="110" t="s">
        <v>71</v>
      </c>
      <c r="E2219" s="118">
        <v>45009</v>
      </c>
      <c r="F2219" s="289">
        <v>45040</v>
      </c>
      <c r="G2219" s="198">
        <v>785007</v>
      </c>
      <c r="H2219" s="207">
        <v>785007</v>
      </c>
      <c r="I2219" s="233"/>
      <c r="J2219" s="290" t="s">
        <v>82</v>
      </c>
      <c r="K2219" s="199" t="s">
        <v>21</v>
      </c>
      <c r="L2219" s="268"/>
      <c r="M2219" s="270"/>
      <c r="N2219" s="272"/>
    </row>
    <row r="2220" spans="2:14" ht="13.5" x14ac:dyDescent="0.25">
      <c r="B2220" s="122">
        <v>2203</v>
      </c>
      <c r="C2220" s="122" t="s">
        <v>460</v>
      </c>
      <c r="D2220" s="110" t="s">
        <v>71</v>
      </c>
      <c r="E2220" s="118">
        <v>45009</v>
      </c>
      <c r="F2220" s="289">
        <v>45040</v>
      </c>
      <c r="G2220" s="198">
        <v>550817</v>
      </c>
      <c r="H2220" s="207">
        <v>550817</v>
      </c>
      <c r="I2220" s="233"/>
      <c r="J2220" s="290" t="s">
        <v>82</v>
      </c>
      <c r="K2220" s="199" t="s">
        <v>21</v>
      </c>
      <c r="L2220" s="268"/>
      <c r="M2220" s="270"/>
      <c r="N2220" s="272"/>
    </row>
    <row r="2221" spans="2:14" ht="13.5" x14ac:dyDescent="0.25">
      <c r="B2221" s="122">
        <v>2204</v>
      </c>
      <c r="C2221" s="122" t="s">
        <v>460</v>
      </c>
      <c r="D2221" s="110" t="s">
        <v>71</v>
      </c>
      <c r="E2221" s="118">
        <v>45009</v>
      </c>
      <c r="F2221" s="289">
        <v>45040</v>
      </c>
      <c r="G2221" s="198">
        <v>690044</v>
      </c>
      <c r="H2221" s="207">
        <v>690044</v>
      </c>
      <c r="I2221" s="233"/>
      <c r="J2221" s="290" t="s">
        <v>82</v>
      </c>
      <c r="K2221" s="199" t="s">
        <v>21</v>
      </c>
      <c r="L2221" s="268"/>
      <c r="M2221" s="270"/>
      <c r="N2221" s="272"/>
    </row>
    <row r="2222" spans="2:14" ht="13.5" x14ac:dyDescent="0.25">
      <c r="B2222" s="122">
        <v>2205</v>
      </c>
      <c r="C2222" s="122" t="s">
        <v>460</v>
      </c>
      <c r="D2222" s="110" t="s">
        <v>71</v>
      </c>
      <c r="E2222" s="118">
        <v>45010</v>
      </c>
      <c r="F2222" s="289">
        <v>45041</v>
      </c>
      <c r="G2222" s="198">
        <v>300000</v>
      </c>
      <c r="H2222" s="207">
        <v>300000</v>
      </c>
      <c r="I2222" s="233"/>
      <c r="J2222" s="290" t="s">
        <v>82</v>
      </c>
      <c r="K2222" s="199" t="s">
        <v>21</v>
      </c>
      <c r="L2222" s="268"/>
      <c r="M2222" s="270"/>
      <c r="N2222" s="272"/>
    </row>
    <row r="2223" spans="2:14" ht="13.5" x14ac:dyDescent="0.25">
      <c r="B2223" s="122">
        <v>2206</v>
      </c>
      <c r="C2223" s="122" t="s">
        <v>460</v>
      </c>
      <c r="D2223" s="110" t="s">
        <v>71</v>
      </c>
      <c r="E2223" s="118">
        <v>45012</v>
      </c>
      <c r="F2223" s="289">
        <v>45043</v>
      </c>
      <c r="G2223" s="198">
        <v>407034</v>
      </c>
      <c r="H2223" s="207">
        <v>407034</v>
      </c>
      <c r="I2223" s="233"/>
      <c r="J2223" s="290" t="s">
        <v>82</v>
      </c>
      <c r="K2223" s="199" t="s">
        <v>21</v>
      </c>
      <c r="L2223" s="268"/>
      <c r="M2223" s="270"/>
      <c r="N2223" s="272"/>
    </row>
    <row r="2224" spans="2:14" ht="13.5" x14ac:dyDescent="0.25">
      <c r="B2224" s="122">
        <v>2207</v>
      </c>
      <c r="C2224" s="122" t="s">
        <v>460</v>
      </c>
      <c r="D2224" s="110" t="s">
        <v>71</v>
      </c>
      <c r="E2224" s="118">
        <v>45012</v>
      </c>
      <c r="F2224" s="289">
        <v>45043</v>
      </c>
      <c r="G2224" s="198">
        <v>90250</v>
      </c>
      <c r="H2224" s="207">
        <v>90250</v>
      </c>
      <c r="I2224" s="233"/>
      <c r="J2224" s="290" t="s">
        <v>82</v>
      </c>
      <c r="K2224" s="199" t="s">
        <v>21</v>
      </c>
      <c r="L2224" s="268"/>
      <c r="M2224" s="270"/>
      <c r="N2224" s="272"/>
    </row>
    <row r="2225" spans="2:14" ht="13.5" x14ac:dyDescent="0.25">
      <c r="B2225" s="122">
        <v>2208</v>
      </c>
      <c r="C2225" s="122" t="s">
        <v>460</v>
      </c>
      <c r="D2225" s="110" t="s">
        <v>71</v>
      </c>
      <c r="E2225" s="118">
        <v>45012</v>
      </c>
      <c r="F2225" s="289">
        <v>45043</v>
      </c>
      <c r="G2225" s="198">
        <v>235477</v>
      </c>
      <c r="H2225" s="207">
        <v>235477</v>
      </c>
      <c r="I2225" s="233"/>
      <c r="J2225" s="290" t="s">
        <v>82</v>
      </c>
      <c r="K2225" s="199" t="s">
        <v>21</v>
      </c>
      <c r="L2225" s="268"/>
      <c r="M2225" s="270"/>
      <c r="N2225" s="272"/>
    </row>
    <row r="2226" spans="2:14" ht="13.5" x14ac:dyDescent="0.25">
      <c r="B2226" s="122">
        <v>2209</v>
      </c>
      <c r="C2226" s="122" t="s">
        <v>460</v>
      </c>
      <c r="D2226" s="110" t="s">
        <v>71</v>
      </c>
      <c r="E2226" s="118">
        <v>45013</v>
      </c>
      <c r="F2226" s="289">
        <v>45044</v>
      </c>
      <c r="G2226" s="198">
        <v>100000</v>
      </c>
      <c r="H2226" s="207">
        <v>100000</v>
      </c>
      <c r="I2226" s="233"/>
      <c r="J2226" s="290" t="s">
        <v>82</v>
      </c>
      <c r="K2226" s="199" t="s">
        <v>21</v>
      </c>
      <c r="L2226" s="268"/>
      <c r="M2226" s="270"/>
      <c r="N2226" s="272"/>
    </row>
    <row r="2227" spans="2:14" ht="13.5" x14ac:dyDescent="0.25">
      <c r="B2227" s="122">
        <v>2210</v>
      </c>
      <c r="C2227" s="122" t="s">
        <v>460</v>
      </c>
      <c r="D2227" s="110" t="s">
        <v>71</v>
      </c>
      <c r="E2227" s="118">
        <v>45013</v>
      </c>
      <c r="F2227" s="289">
        <v>45044</v>
      </c>
      <c r="G2227" s="198">
        <v>710210</v>
      </c>
      <c r="H2227" s="207">
        <v>710210</v>
      </c>
      <c r="I2227" s="233"/>
      <c r="J2227" s="290" t="s">
        <v>82</v>
      </c>
      <c r="K2227" s="199" t="s">
        <v>21</v>
      </c>
      <c r="L2227" s="268"/>
      <c r="M2227" s="270"/>
      <c r="N2227" s="272"/>
    </row>
    <row r="2228" spans="2:14" ht="13.5" x14ac:dyDescent="0.25">
      <c r="B2228" s="122">
        <v>2211</v>
      </c>
      <c r="C2228" s="122" t="s">
        <v>460</v>
      </c>
      <c r="D2228" s="110" t="s">
        <v>71</v>
      </c>
      <c r="E2228" s="118">
        <v>45014</v>
      </c>
      <c r="F2228" s="289">
        <v>45045</v>
      </c>
      <c r="G2228" s="198">
        <v>598500</v>
      </c>
      <c r="H2228" s="207">
        <v>598500</v>
      </c>
      <c r="I2228" s="233"/>
      <c r="J2228" s="290" t="s">
        <v>82</v>
      </c>
      <c r="K2228" s="199" t="s">
        <v>21</v>
      </c>
      <c r="L2228" s="268"/>
      <c r="M2228" s="270"/>
      <c r="N2228" s="272"/>
    </row>
    <row r="2229" spans="2:14" ht="13.5" x14ac:dyDescent="0.25">
      <c r="B2229" s="122">
        <v>2212</v>
      </c>
      <c r="C2229" s="122" t="s">
        <v>460</v>
      </c>
      <c r="D2229" s="110" t="s">
        <v>71</v>
      </c>
      <c r="E2229" s="118">
        <v>45014</v>
      </c>
      <c r="F2229" s="289">
        <v>45045</v>
      </c>
      <c r="G2229" s="198">
        <v>471880</v>
      </c>
      <c r="H2229" s="207">
        <v>471880</v>
      </c>
      <c r="I2229" s="233"/>
      <c r="J2229" s="290" t="s">
        <v>82</v>
      </c>
      <c r="K2229" s="199" t="s">
        <v>21</v>
      </c>
      <c r="L2229" s="268"/>
      <c r="M2229" s="270"/>
      <c r="N2229" s="272"/>
    </row>
    <row r="2230" spans="2:14" ht="13.5" x14ac:dyDescent="0.25">
      <c r="B2230" s="122">
        <v>2213</v>
      </c>
      <c r="C2230" s="122" t="s">
        <v>460</v>
      </c>
      <c r="D2230" s="110" t="s">
        <v>71</v>
      </c>
      <c r="E2230" s="118">
        <v>45014</v>
      </c>
      <c r="F2230" s="289">
        <v>45045</v>
      </c>
      <c r="G2230" s="198">
        <v>275594</v>
      </c>
      <c r="H2230" s="207">
        <v>275594</v>
      </c>
      <c r="I2230" s="233"/>
      <c r="J2230" s="290" t="s">
        <v>82</v>
      </c>
      <c r="K2230" s="199" t="s">
        <v>21</v>
      </c>
      <c r="L2230" s="268"/>
      <c r="M2230" s="270"/>
      <c r="N2230" s="272"/>
    </row>
    <row r="2231" spans="2:14" ht="13.5" x14ac:dyDescent="0.25">
      <c r="B2231" s="122">
        <v>2214</v>
      </c>
      <c r="C2231" s="122" t="s">
        <v>460</v>
      </c>
      <c r="D2231" s="110" t="s">
        <v>71</v>
      </c>
      <c r="E2231" s="118">
        <v>45015</v>
      </c>
      <c r="F2231" s="289">
        <v>45046</v>
      </c>
      <c r="G2231" s="198">
        <v>300000</v>
      </c>
      <c r="H2231" s="207">
        <v>300000</v>
      </c>
      <c r="I2231" s="233"/>
      <c r="J2231" s="290" t="s">
        <v>82</v>
      </c>
      <c r="K2231" s="199" t="s">
        <v>21</v>
      </c>
      <c r="L2231" s="268"/>
      <c r="M2231" s="270"/>
      <c r="N2231" s="272"/>
    </row>
    <row r="2232" spans="2:14" ht="13.5" x14ac:dyDescent="0.25">
      <c r="B2232" s="122">
        <v>2215</v>
      </c>
      <c r="C2232" s="122" t="s">
        <v>460</v>
      </c>
      <c r="D2232" s="110" t="s">
        <v>71</v>
      </c>
      <c r="E2232" s="118">
        <v>45015</v>
      </c>
      <c r="F2232" s="289">
        <v>45046</v>
      </c>
      <c r="G2232" s="198">
        <v>300000</v>
      </c>
      <c r="H2232" s="207">
        <v>300000</v>
      </c>
      <c r="I2232" s="233"/>
      <c r="J2232" s="290" t="s">
        <v>82</v>
      </c>
      <c r="K2232" s="199" t="s">
        <v>21</v>
      </c>
      <c r="L2232" s="268"/>
      <c r="M2232" s="270"/>
      <c r="N2232" s="272"/>
    </row>
    <row r="2233" spans="2:14" ht="13.5" x14ac:dyDescent="0.25">
      <c r="B2233" s="122">
        <v>2216</v>
      </c>
      <c r="C2233" s="122" t="s">
        <v>460</v>
      </c>
      <c r="D2233" s="110" t="s">
        <v>71</v>
      </c>
      <c r="E2233" s="118">
        <v>45016</v>
      </c>
      <c r="F2233" s="289">
        <v>45046</v>
      </c>
      <c r="G2233" s="198">
        <v>665440</v>
      </c>
      <c r="H2233" s="207">
        <v>665440</v>
      </c>
      <c r="I2233" s="233"/>
      <c r="J2233" s="290" t="s">
        <v>82</v>
      </c>
      <c r="K2233" s="199" t="s">
        <v>21</v>
      </c>
      <c r="L2233" s="268"/>
      <c r="M2233" s="270"/>
      <c r="N2233" s="272"/>
    </row>
    <row r="2234" spans="2:14" ht="13.5" x14ac:dyDescent="0.25">
      <c r="B2234" s="122">
        <v>2217</v>
      </c>
      <c r="C2234" s="122" t="s">
        <v>460</v>
      </c>
      <c r="D2234" s="110" t="s">
        <v>71</v>
      </c>
      <c r="E2234" s="118">
        <v>45016</v>
      </c>
      <c r="F2234" s="289">
        <v>45046</v>
      </c>
      <c r="G2234" s="198">
        <v>623118</v>
      </c>
      <c r="H2234" s="207">
        <v>623118</v>
      </c>
      <c r="I2234" s="233"/>
      <c r="J2234" s="290" t="s">
        <v>82</v>
      </c>
      <c r="K2234" s="199" t="s">
        <v>21</v>
      </c>
      <c r="L2234" s="268"/>
      <c r="M2234" s="270"/>
      <c r="N2234" s="272"/>
    </row>
    <row r="2235" spans="2:14" ht="13.5" x14ac:dyDescent="0.25">
      <c r="B2235" s="122">
        <v>2218</v>
      </c>
      <c r="C2235" s="122" t="s">
        <v>460</v>
      </c>
      <c r="D2235" s="110" t="s">
        <v>71</v>
      </c>
      <c r="E2235" s="118">
        <v>45016</v>
      </c>
      <c r="F2235" s="289">
        <v>45046</v>
      </c>
      <c r="G2235" s="198">
        <v>638098</v>
      </c>
      <c r="H2235" s="207">
        <v>638098</v>
      </c>
      <c r="I2235" s="233"/>
      <c r="J2235" s="290" t="s">
        <v>82</v>
      </c>
      <c r="K2235" s="199" t="s">
        <v>21</v>
      </c>
      <c r="L2235" s="268"/>
      <c r="M2235" s="270"/>
      <c r="N2235" s="272"/>
    </row>
    <row r="2236" spans="2:14" ht="13.5" x14ac:dyDescent="0.25">
      <c r="B2236" s="122">
        <v>2219</v>
      </c>
      <c r="C2236" s="122" t="s">
        <v>460</v>
      </c>
      <c r="D2236" s="110" t="s">
        <v>71</v>
      </c>
      <c r="E2236" s="118">
        <v>45016</v>
      </c>
      <c r="F2236" s="289">
        <v>45046</v>
      </c>
      <c r="G2236" s="198">
        <v>300000</v>
      </c>
      <c r="H2236" s="207">
        <v>300000</v>
      </c>
      <c r="I2236" s="233"/>
      <c r="J2236" s="290" t="s">
        <v>82</v>
      </c>
      <c r="K2236" s="199" t="s">
        <v>21</v>
      </c>
      <c r="L2236" s="268"/>
      <c r="M2236" s="270"/>
      <c r="N2236" s="272"/>
    </row>
    <row r="2237" spans="2:14" ht="13.5" x14ac:dyDescent="0.25">
      <c r="B2237" s="122">
        <v>2220</v>
      </c>
      <c r="C2237" s="122" t="s">
        <v>50</v>
      </c>
      <c r="D2237" s="110" t="s">
        <v>71</v>
      </c>
      <c r="E2237" s="118">
        <v>42765</v>
      </c>
      <c r="F2237" s="289">
        <v>42765</v>
      </c>
      <c r="G2237" s="198">
        <v>3133973.892</v>
      </c>
      <c r="H2237" s="207"/>
      <c r="I2237" s="233">
        <v>435.55</v>
      </c>
      <c r="J2237" s="290" t="s">
        <v>82</v>
      </c>
      <c r="K2237" s="199" t="s">
        <v>21</v>
      </c>
      <c r="L2237" s="268"/>
      <c r="M2237" s="270"/>
      <c r="N2237" s="272"/>
    </row>
    <row r="2238" spans="2:14" ht="13.5" x14ac:dyDescent="0.25">
      <c r="B2238" s="122">
        <v>2221</v>
      </c>
      <c r="C2238" s="122" t="s">
        <v>50</v>
      </c>
      <c r="D2238" s="110" t="s">
        <v>71</v>
      </c>
      <c r="E2238" s="118">
        <v>42765</v>
      </c>
      <c r="F2238" s="289">
        <v>42765</v>
      </c>
      <c r="G2238" s="198">
        <v>3586207.2959999996</v>
      </c>
      <c r="H2238" s="207"/>
      <c r="I2238" s="233">
        <v>498.4</v>
      </c>
      <c r="J2238" s="290" t="s">
        <v>82</v>
      </c>
      <c r="K2238" s="199" t="s">
        <v>21</v>
      </c>
      <c r="L2238" s="268"/>
      <c r="M2238" s="270"/>
      <c r="N2238" s="272"/>
    </row>
    <row r="2239" spans="2:14" ht="13.5" x14ac:dyDescent="0.25">
      <c r="B2239" s="122">
        <v>2222</v>
      </c>
      <c r="C2239" s="122" t="s">
        <v>50</v>
      </c>
      <c r="D2239" s="110" t="s">
        <v>71</v>
      </c>
      <c r="E2239" s="118">
        <v>42765</v>
      </c>
      <c r="F2239" s="289">
        <v>42765</v>
      </c>
      <c r="G2239" s="198">
        <v>3565196.6112000002</v>
      </c>
      <c r="H2239" s="207"/>
      <c r="I2239" s="233">
        <v>495.48</v>
      </c>
      <c r="J2239" s="290" t="s">
        <v>82</v>
      </c>
      <c r="K2239" s="199" t="s">
        <v>21</v>
      </c>
      <c r="L2239" s="268"/>
      <c r="M2239" s="270"/>
      <c r="N2239" s="272"/>
    </row>
    <row r="2240" spans="2:14" ht="13.5" x14ac:dyDescent="0.25">
      <c r="B2240" s="122">
        <v>2223</v>
      </c>
      <c r="C2240" s="122" t="s">
        <v>50</v>
      </c>
      <c r="D2240" s="110" t="s">
        <v>71</v>
      </c>
      <c r="E2240" s="118">
        <v>42765</v>
      </c>
      <c r="F2240" s="289">
        <v>42765</v>
      </c>
      <c r="G2240" s="198">
        <v>3472951.0704000001</v>
      </c>
      <c r="H2240" s="207"/>
      <c r="I2240" s="233">
        <v>482.66</v>
      </c>
      <c r="J2240" s="290" t="s">
        <v>82</v>
      </c>
      <c r="K2240" s="199" t="s">
        <v>21</v>
      </c>
      <c r="L2240" s="268"/>
      <c r="M2240" s="270"/>
      <c r="N2240" s="272"/>
    </row>
    <row r="2241" spans="2:14" ht="13.5" x14ac:dyDescent="0.25">
      <c r="B2241" s="122">
        <v>2224</v>
      </c>
      <c r="C2241" s="122" t="s">
        <v>205</v>
      </c>
      <c r="D2241" s="110" t="s">
        <v>71</v>
      </c>
      <c r="E2241" s="118">
        <v>44999</v>
      </c>
      <c r="F2241" s="289">
        <v>45030</v>
      </c>
      <c r="G2241" s="198">
        <v>2100000</v>
      </c>
      <c r="H2241" s="207">
        <v>2100000</v>
      </c>
      <c r="I2241" s="233"/>
      <c r="J2241" s="290" t="s">
        <v>82</v>
      </c>
      <c r="K2241" s="199" t="s">
        <v>21</v>
      </c>
      <c r="L2241" s="268"/>
      <c r="M2241" s="270"/>
      <c r="N2241" s="272"/>
    </row>
    <row r="2242" spans="2:14" ht="13.5" x14ac:dyDescent="0.25">
      <c r="B2242" s="122">
        <v>2225</v>
      </c>
      <c r="C2242" s="122" t="s">
        <v>205</v>
      </c>
      <c r="D2242" s="110" t="s">
        <v>71</v>
      </c>
      <c r="E2242" s="118">
        <v>45008</v>
      </c>
      <c r="F2242" s="289">
        <v>45039</v>
      </c>
      <c r="G2242" s="198">
        <v>7497000</v>
      </c>
      <c r="H2242" s="207">
        <v>7497000</v>
      </c>
      <c r="I2242" s="233"/>
      <c r="J2242" s="290" t="s">
        <v>82</v>
      </c>
      <c r="K2242" s="199" t="s">
        <v>21</v>
      </c>
      <c r="L2242" s="268"/>
      <c r="M2242" s="270"/>
      <c r="N2242" s="272"/>
    </row>
    <row r="2243" spans="2:14" ht="13.5" x14ac:dyDescent="0.25">
      <c r="B2243" s="122">
        <v>2226</v>
      </c>
      <c r="C2243" s="122" t="s">
        <v>205</v>
      </c>
      <c r="D2243" s="110" t="s">
        <v>71</v>
      </c>
      <c r="E2243" s="118">
        <v>45009</v>
      </c>
      <c r="F2243" s="289">
        <v>45040</v>
      </c>
      <c r="G2243" s="198">
        <v>1016600</v>
      </c>
      <c r="H2243" s="207">
        <v>1016600</v>
      </c>
      <c r="I2243" s="233"/>
      <c r="J2243" s="290" t="s">
        <v>82</v>
      </c>
      <c r="K2243" s="199" t="s">
        <v>21</v>
      </c>
      <c r="L2243" s="268"/>
      <c r="M2243" s="270"/>
      <c r="N2243" s="272"/>
    </row>
    <row r="2244" spans="2:14" ht="13.5" x14ac:dyDescent="0.25">
      <c r="B2244" s="122">
        <v>2227</v>
      </c>
      <c r="C2244" s="122" t="s">
        <v>205</v>
      </c>
      <c r="D2244" s="110" t="s">
        <v>71</v>
      </c>
      <c r="E2244" s="118">
        <v>45012</v>
      </c>
      <c r="F2244" s="289">
        <v>45043</v>
      </c>
      <c r="G2244" s="198">
        <v>571200</v>
      </c>
      <c r="H2244" s="207">
        <v>571200</v>
      </c>
      <c r="I2244" s="233"/>
      <c r="J2244" s="290" t="s">
        <v>82</v>
      </c>
      <c r="K2244" s="199" t="s">
        <v>21</v>
      </c>
      <c r="L2244" s="268"/>
      <c r="M2244" s="270"/>
      <c r="N2244" s="272"/>
    </row>
    <row r="2245" spans="2:14" ht="13.5" x14ac:dyDescent="0.25">
      <c r="B2245" s="122">
        <v>2228</v>
      </c>
      <c r="C2245" s="122" t="s">
        <v>205</v>
      </c>
      <c r="D2245" s="110" t="s">
        <v>71</v>
      </c>
      <c r="E2245" s="118">
        <v>45013</v>
      </c>
      <c r="F2245" s="289">
        <v>45044</v>
      </c>
      <c r="G2245" s="198">
        <v>2715600</v>
      </c>
      <c r="H2245" s="207">
        <v>2715600</v>
      </c>
      <c r="I2245" s="233"/>
      <c r="J2245" s="290" t="s">
        <v>82</v>
      </c>
      <c r="K2245" s="199" t="s">
        <v>21</v>
      </c>
      <c r="L2245" s="268"/>
      <c r="M2245" s="270"/>
      <c r="N2245" s="272"/>
    </row>
    <row r="2246" spans="2:14" ht="13.5" x14ac:dyDescent="0.25">
      <c r="B2246" s="122">
        <v>2229</v>
      </c>
      <c r="C2246" s="122" t="s">
        <v>461</v>
      </c>
      <c r="D2246" s="110" t="s">
        <v>71</v>
      </c>
      <c r="E2246" s="118">
        <v>45000</v>
      </c>
      <c r="F2246" s="289">
        <v>45000</v>
      </c>
      <c r="G2246" s="198">
        <v>1120000</v>
      </c>
      <c r="H2246" s="207">
        <v>1120000</v>
      </c>
      <c r="I2246" s="233"/>
      <c r="J2246" s="290" t="s">
        <v>82</v>
      </c>
      <c r="K2246" s="199" t="s">
        <v>21</v>
      </c>
      <c r="L2246" s="268"/>
      <c r="M2246" s="270"/>
      <c r="N2246" s="272"/>
    </row>
    <row r="2247" spans="2:14" ht="13.5" x14ac:dyDescent="0.25">
      <c r="B2247" s="122">
        <v>2230</v>
      </c>
      <c r="C2247" s="122" t="s">
        <v>462</v>
      </c>
      <c r="D2247" s="110" t="s">
        <v>71</v>
      </c>
      <c r="E2247" s="118">
        <v>44890</v>
      </c>
      <c r="F2247" s="289">
        <v>44920</v>
      </c>
      <c r="G2247" s="198">
        <v>172540103.34959999</v>
      </c>
      <c r="H2247" s="207"/>
      <c r="I2247" s="233">
        <v>23979.09</v>
      </c>
      <c r="J2247" s="290" t="s">
        <v>82</v>
      </c>
      <c r="K2247" s="199" t="s">
        <v>21</v>
      </c>
      <c r="L2247" s="268"/>
      <c r="M2247" s="270"/>
      <c r="N2247" s="272"/>
    </row>
    <row r="2248" spans="2:14" ht="13.5" x14ac:dyDescent="0.25">
      <c r="B2248" s="122">
        <v>2231</v>
      </c>
      <c r="C2248" s="122" t="s">
        <v>203</v>
      </c>
      <c r="D2248" s="110" t="s">
        <v>71</v>
      </c>
      <c r="E2248" s="118">
        <v>45001</v>
      </c>
      <c r="F2248" s="289">
        <v>45001</v>
      </c>
      <c r="G2248" s="198">
        <v>6040650</v>
      </c>
      <c r="H2248" s="207">
        <v>6040650</v>
      </c>
      <c r="I2248" s="233"/>
      <c r="J2248" s="290" t="s">
        <v>82</v>
      </c>
      <c r="K2248" s="199" t="s">
        <v>21</v>
      </c>
      <c r="L2248" s="268"/>
      <c r="M2248" s="270"/>
      <c r="N2248" s="272"/>
    </row>
    <row r="2249" spans="2:14" ht="13.5" x14ac:dyDescent="0.25">
      <c r="B2249" s="122">
        <v>2232</v>
      </c>
      <c r="C2249" s="122" t="s">
        <v>203</v>
      </c>
      <c r="D2249" s="110" t="s">
        <v>71</v>
      </c>
      <c r="E2249" s="118">
        <v>45009</v>
      </c>
      <c r="F2249" s="289">
        <v>45009</v>
      </c>
      <c r="G2249" s="198">
        <v>16408000</v>
      </c>
      <c r="H2249" s="207">
        <v>16408000</v>
      </c>
      <c r="I2249" s="233"/>
      <c r="J2249" s="290" t="s">
        <v>82</v>
      </c>
      <c r="K2249" s="199" t="s">
        <v>21</v>
      </c>
      <c r="L2249" s="268"/>
      <c r="M2249" s="270"/>
      <c r="N2249" s="272"/>
    </row>
    <row r="2250" spans="2:14" ht="13.5" x14ac:dyDescent="0.25">
      <c r="B2250" s="122">
        <v>2233</v>
      </c>
      <c r="C2250" s="122" t="s">
        <v>203</v>
      </c>
      <c r="D2250" s="110" t="s">
        <v>71</v>
      </c>
      <c r="E2250" s="118">
        <v>45009</v>
      </c>
      <c r="F2250" s="289">
        <v>45009</v>
      </c>
      <c r="G2250" s="198">
        <v>6499845</v>
      </c>
      <c r="H2250" s="207">
        <v>6499845</v>
      </c>
      <c r="I2250" s="233"/>
      <c r="J2250" s="290" t="s">
        <v>82</v>
      </c>
      <c r="K2250" s="199" t="s">
        <v>21</v>
      </c>
      <c r="L2250" s="268"/>
      <c r="M2250" s="270"/>
      <c r="N2250" s="272"/>
    </row>
    <row r="2251" spans="2:14" ht="13.5" x14ac:dyDescent="0.25">
      <c r="B2251" s="122">
        <v>2234</v>
      </c>
      <c r="C2251" s="122" t="s">
        <v>203</v>
      </c>
      <c r="D2251" s="110" t="s">
        <v>71</v>
      </c>
      <c r="E2251" s="118">
        <v>45013</v>
      </c>
      <c r="F2251" s="289">
        <v>45013</v>
      </c>
      <c r="G2251" s="198">
        <v>1150000</v>
      </c>
      <c r="H2251" s="207">
        <v>1150000</v>
      </c>
      <c r="I2251" s="233"/>
      <c r="J2251" s="290" t="s">
        <v>82</v>
      </c>
      <c r="K2251" s="199" t="s">
        <v>21</v>
      </c>
      <c r="L2251" s="268"/>
      <c r="M2251" s="270"/>
      <c r="N2251" s="272"/>
    </row>
    <row r="2252" spans="2:14" ht="13.5" x14ac:dyDescent="0.25">
      <c r="B2252" s="122">
        <v>2235</v>
      </c>
      <c r="C2252" s="122" t="s">
        <v>463</v>
      </c>
      <c r="D2252" s="110" t="s">
        <v>71</v>
      </c>
      <c r="E2252" s="118">
        <v>44987</v>
      </c>
      <c r="F2252" s="289">
        <v>45018</v>
      </c>
      <c r="G2252" s="198">
        <v>609660</v>
      </c>
      <c r="H2252" s="207">
        <v>609660</v>
      </c>
      <c r="I2252" s="233"/>
      <c r="J2252" s="290" t="s">
        <v>82</v>
      </c>
      <c r="K2252" s="199" t="s">
        <v>21</v>
      </c>
      <c r="L2252" s="268"/>
      <c r="M2252" s="270"/>
      <c r="N2252" s="272"/>
    </row>
    <row r="2253" spans="2:14" ht="13.5" x14ac:dyDescent="0.25">
      <c r="B2253" s="122">
        <v>2236</v>
      </c>
      <c r="C2253" s="122" t="s">
        <v>463</v>
      </c>
      <c r="D2253" s="110" t="s">
        <v>71</v>
      </c>
      <c r="E2253" s="118">
        <v>45014</v>
      </c>
      <c r="F2253" s="289">
        <v>45045</v>
      </c>
      <c r="G2253" s="198">
        <v>450000</v>
      </c>
      <c r="H2253" s="207">
        <v>450000</v>
      </c>
      <c r="I2253" s="233"/>
      <c r="J2253" s="290" t="s">
        <v>82</v>
      </c>
      <c r="K2253" s="199" t="s">
        <v>21</v>
      </c>
      <c r="L2253" s="268"/>
      <c r="M2253" s="270"/>
      <c r="N2253" s="272"/>
    </row>
    <row r="2254" spans="2:14" ht="13.5" x14ac:dyDescent="0.25">
      <c r="B2254" s="122">
        <v>2237</v>
      </c>
      <c r="C2254" s="122" t="s">
        <v>275</v>
      </c>
      <c r="D2254" s="110" t="s">
        <v>71</v>
      </c>
      <c r="E2254" s="118">
        <v>44810</v>
      </c>
      <c r="F2254" s="289">
        <v>44840</v>
      </c>
      <c r="G2254" s="198">
        <v>232797.82205563225</v>
      </c>
      <c r="H2254" s="207"/>
      <c r="I2254" s="233">
        <v>32.353521404616295</v>
      </c>
      <c r="J2254" s="290" t="s">
        <v>82</v>
      </c>
      <c r="K2254" s="199" t="s">
        <v>21</v>
      </c>
      <c r="L2254" s="268"/>
      <c r="M2254" s="270"/>
      <c r="N2254" s="272"/>
    </row>
    <row r="2255" spans="2:14" ht="13.5" x14ac:dyDescent="0.25">
      <c r="B2255" s="122">
        <v>2238</v>
      </c>
      <c r="C2255" s="122" t="s">
        <v>110</v>
      </c>
      <c r="D2255" s="110" t="s">
        <v>71</v>
      </c>
      <c r="E2255" s="118">
        <v>44987</v>
      </c>
      <c r="F2255" s="289">
        <v>44987</v>
      </c>
      <c r="G2255" s="198">
        <v>2124000</v>
      </c>
      <c r="H2255" s="207">
        <v>2124000</v>
      </c>
      <c r="I2255" s="233"/>
      <c r="J2255" s="290" t="s">
        <v>82</v>
      </c>
      <c r="K2255" s="199" t="s">
        <v>21</v>
      </c>
      <c r="L2255" s="268"/>
      <c r="M2255" s="270"/>
      <c r="N2255" s="272"/>
    </row>
    <row r="2256" spans="2:14" ht="13.5" x14ac:dyDescent="0.25">
      <c r="B2256" s="122">
        <v>2239</v>
      </c>
      <c r="C2256" s="122" t="s">
        <v>110</v>
      </c>
      <c r="D2256" s="110" t="s">
        <v>71</v>
      </c>
      <c r="E2256" s="118">
        <v>44987</v>
      </c>
      <c r="F2256" s="289">
        <v>44987</v>
      </c>
      <c r="G2256" s="198">
        <v>680000</v>
      </c>
      <c r="H2256" s="207">
        <v>680000</v>
      </c>
      <c r="I2256" s="233"/>
      <c r="J2256" s="290" t="s">
        <v>82</v>
      </c>
      <c r="K2256" s="199" t="s">
        <v>21</v>
      </c>
      <c r="L2256" s="268"/>
      <c r="M2256" s="270"/>
      <c r="N2256" s="272"/>
    </row>
    <row r="2257" spans="2:14" ht="13.5" x14ac:dyDescent="0.25">
      <c r="B2257" s="122">
        <v>2240</v>
      </c>
      <c r="C2257" s="122" t="s">
        <v>110</v>
      </c>
      <c r="D2257" s="110" t="s">
        <v>71</v>
      </c>
      <c r="E2257" s="118">
        <v>45007</v>
      </c>
      <c r="F2257" s="289">
        <v>45007</v>
      </c>
      <c r="G2257" s="198">
        <v>1495500</v>
      </c>
      <c r="H2257" s="207">
        <v>1495500</v>
      </c>
      <c r="I2257" s="233"/>
      <c r="J2257" s="290" t="s">
        <v>82</v>
      </c>
      <c r="K2257" s="199" t="s">
        <v>21</v>
      </c>
      <c r="L2257" s="268"/>
      <c r="M2257" s="270"/>
      <c r="N2257" s="272"/>
    </row>
    <row r="2258" spans="2:14" ht="13.5" x14ac:dyDescent="0.25">
      <c r="B2258" s="122">
        <v>2241</v>
      </c>
      <c r="C2258" s="122" t="s">
        <v>154</v>
      </c>
      <c r="D2258" s="110" t="s">
        <v>71</v>
      </c>
      <c r="E2258" s="118">
        <v>44991</v>
      </c>
      <c r="F2258" s="289">
        <v>44991</v>
      </c>
      <c r="G2258" s="198">
        <v>750000</v>
      </c>
      <c r="H2258" s="207">
        <v>750000</v>
      </c>
      <c r="I2258" s="233"/>
      <c r="J2258" s="290" t="s">
        <v>82</v>
      </c>
      <c r="K2258" s="199" t="s">
        <v>21</v>
      </c>
      <c r="L2258" s="268"/>
      <c r="M2258" s="270"/>
      <c r="N2258" s="272"/>
    </row>
    <row r="2259" spans="2:14" ht="13.5" x14ac:dyDescent="0.25">
      <c r="B2259" s="122">
        <v>2242</v>
      </c>
      <c r="C2259" s="122" t="s">
        <v>154</v>
      </c>
      <c r="D2259" s="110" t="s">
        <v>71</v>
      </c>
      <c r="E2259" s="118">
        <v>44991</v>
      </c>
      <c r="F2259" s="289">
        <v>44991</v>
      </c>
      <c r="G2259" s="198">
        <v>138000</v>
      </c>
      <c r="H2259" s="207">
        <v>138000</v>
      </c>
      <c r="I2259" s="233"/>
      <c r="J2259" s="290" t="s">
        <v>82</v>
      </c>
      <c r="K2259" s="199" t="s">
        <v>21</v>
      </c>
      <c r="L2259" s="268"/>
      <c r="M2259" s="270"/>
      <c r="N2259" s="272"/>
    </row>
    <row r="2260" spans="2:14" ht="13.5" x14ac:dyDescent="0.25">
      <c r="B2260" s="122">
        <v>2243</v>
      </c>
      <c r="C2260" s="122" t="s">
        <v>154</v>
      </c>
      <c r="D2260" s="110" t="s">
        <v>71</v>
      </c>
      <c r="E2260" s="118">
        <v>44992</v>
      </c>
      <c r="F2260" s="289">
        <v>44992</v>
      </c>
      <c r="G2260" s="198">
        <v>144000</v>
      </c>
      <c r="H2260" s="207">
        <v>144000</v>
      </c>
      <c r="I2260" s="233"/>
      <c r="J2260" s="290" t="s">
        <v>82</v>
      </c>
      <c r="K2260" s="199" t="s">
        <v>21</v>
      </c>
      <c r="L2260" s="268"/>
      <c r="M2260" s="270"/>
      <c r="N2260" s="272"/>
    </row>
    <row r="2261" spans="2:14" ht="13.5" x14ac:dyDescent="0.25">
      <c r="B2261" s="122">
        <v>2244</v>
      </c>
      <c r="C2261" s="122" t="s">
        <v>154</v>
      </c>
      <c r="D2261" s="110" t="s">
        <v>71</v>
      </c>
      <c r="E2261" s="118">
        <v>45006</v>
      </c>
      <c r="F2261" s="289">
        <v>45006</v>
      </c>
      <c r="G2261" s="198">
        <v>6415700</v>
      </c>
      <c r="H2261" s="207">
        <v>6415700</v>
      </c>
      <c r="I2261" s="233"/>
      <c r="J2261" s="290" t="s">
        <v>82</v>
      </c>
      <c r="K2261" s="199" t="s">
        <v>21</v>
      </c>
      <c r="L2261" s="268"/>
      <c r="M2261" s="270"/>
      <c r="N2261" s="272"/>
    </row>
    <row r="2262" spans="2:14" ht="13.5" x14ac:dyDescent="0.25">
      <c r="B2262" s="122">
        <v>2245</v>
      </c>
      <c r="C2262" s="122" t="s">
        <v>464</v>
      </c>
      <c r="D2262" s="110" t="s">
        <v>71</v>
      </c>
      <c r="E2262" s="118">
        <v>45006</v>
      </c>
      <c r="F2262" s="289">
        <v>45006</v>
      </c>
      <c r="G2262" s="198">
        <v>212374</v>
      </c>
      <c r="H2262" s="207">
        <v>212374</v>
      </c>
      <c r="I2262" s="233"/>
      <c r="J2262" s="290" t="s">
        <v>82</v>
      </c>
      <c r="K2262" s="199" t="s">
        <v>21</v>
      </c>
      <c r="L2262" s="268"/>
      <c r="M2262" s="270"/>
      <c r="N2262" s="272"/>
    </row>
    <row r="2263" spans="2:14" ht="13.5" x14ac:dyDescent="0.25">
      <c r="B2263" s="122">
        <v>2246</v>
      </c>
      <c r="C2263" s="122" t="s">
        <v>464</v>
      </c>
      <c r="D2263" s="110" t="s">
        <v>71</v>
      </c>
      <c r="E2263" s="118">
        <v>44995</v>
      </c>
      <c r="F2263" s="289">
        <v>44995</v>
      </c>
      <c r="G2263" s="198">
        <v>587690</v>
      </c>
      <c r="H2263" s="207">
        <v>587690</v>
      </c>
      <c r="I2263" s="233"/>
      <c r="J2263" s="290" t="s">
        <v>82</v>
      </c>
      <c r="K2263" s="199" t="s">
        <v>21</v>
      </c>
      <c r="L2263" s="268"/>
      <c r="M2263" s="270"/>
      <c r="N2263" s="272"/>
    </row>
    <row r="2264" spans="2:14" ht="13.5" x14ac:dyDescent="0.25">
      <c r="B2264" s="122">
        <v>2247</v>
      </c>
      <c r="C2264" s="122" t="s">
        <v>465</v>
      </c>
      <c r="D2264" s="110" t="s">
        <v>71</v>
      </c>
      <c r="E2264" s="118">
        <v>45013</v>
      </c>
      <c r="F2264" s="289">
        <v>45013</v>
      </c>
      <c r="G2264" s="198">
        <v>137700</v>
      </c>
      <c r="H2264" s="207">
        <v>137700</v>
      </c>
      <c r="I2264" s="233"/>
      <c r="J2264" s="290" t="s">
        <v>82</v>
      </c>
      <c r="K2264" s="199" t="s">
        <v>21</v>
      </c>
      <c r="L2264" s="268"/>
      <c r="M2264" s="270"/>
      <c r="N2264" s="272"/>
    </row>
    <row r="2265" spans="2:14" ht="13.5" x14ac:dyDescent="0.25">
      <c r="B2265" s="122">
        <v>2248</v>
      </c>
      <c r="C2265" s="122" t="s">
        <v>466</v>
      </c>
      <c r="D2265" s="110" t="s">
        <v>71</v>
      </c>
      <c r="E2265" s="118">
        <v>44959</v>
      </c>
      <c r="F2265" s="289">
        <v>44959</v>
      </c>
      <c r="G2265" s="198">
        <v>375000</v>
      </c>
      <c r="H2265" s="207">
        <v>375000</v>
      </c>
      <c r="I2265" s="233"/>
      <c r="J2265" s="290" t="s">
        <v>82</v>
      </c>
      <c r="K2265" s="199" t="s">
        <v>21</v>
      </c>
      <c r="L2265" s="268"/>
      <c r="M2265" s="270"/>
      <c r="N2265" s="272"/>
    </row>
    <row r="2266" spans="2:14" ht="13.5" x14ac:dyDescent="0.25">
      <c r="B2266" s="122">
        <v>2249</v>
      </c>
      <c r="C2266" s="122" t="s">
        <v>466</v>
      </c>
      <c r="D2266" s="110" t="s">
        <v>71</v>
      </c>
      <c r="E2266" s="118">
        <v>44959</v>
      </c>
      <c r="F2266" s="289">
        <v>44959</v>
      </c>
      <c r="G2266" s="198">
        <v>375000</v>
      </c>
      <c r="H2266" s="207">
        <v>375000</v>
      </c>
      <c r="I2266" s="233"/>
      <c r="J2266" s="290" t="s">
        <v>82</v>
      </c>
      <c r="K2266" s="199" t="s">
        <v>21</v>
      </c>
      <c r="L2266" s="268"/>
      <c r="M2266" s="270"/>
      <c r="N2266" s="272"/>
    </row>
    <row r="2267" spans="2:14" ht="13.5" x14ac:dyDescent="0.25">
      <c r="B2267" s="122">
        <v>2250</v>
      </c>
      <c r="C2267" s="122" t="s">
        <v>467</v>
      </c>
      <c r="D2267" s="110" t="s">
        <v>71</v>
      </c>
      <c r="E2267" s="118">
        <v>45013</v>
      </c>
      <c r="F2267" s="289">
        <v>45044</v>
      </c>
      <c r="G2267" s="198">
        <v>377040</v>
      </c>
      <c r="H2267" s="207">
        <v>377040</v>
      </c>
      <c r="I2267" s="233"/>
      <c r="J2267" s="290" t="s">
        <v>82</v>
      </c>
      <c r="K2267" s="199" t="s">
        <v>21</v>
      </c>
      <c r="L2267" s="268"/>
      <c r="M2267" s="270"/>
      <c r="N2267" s="272"/>
    </row>
    <row r="2268" spans="2:14" ht="13.5" x14ac:dyDescent="0.25">
      <c r="B2268" s="122">
        <v>2251</v>
      </c>
      <c r="C2268" s="122" t="s">
        <v>468</v>
      </c>
      <c r="D2268" s="110" t="s">
        <v>71</v>
      </c>
      <c r="E2268" s="118">
        <v>45013</v>
      </c>
      <c r="F2268" s="289">
        <v>45044</v>
      </c>
      <c r="G2268" s="198">
        <v>632855</v>
      </c>
      <c r="H2268" s="207">
        <v>632855</v>
      </c>
      <c r="I2268" s="233"/>
      <c r="J2268" s="290" t="s">
        <v>82</v>
      </c>
      <c r="K2268" s="199" t="s">
        <v>21</v>
      </c>
      <c r="L2268" s="268"/>
      <c r="M2268" s="270"/>
      <c r="N2268" s="272"/>
    </row>
    <row r="2269" spans="2:14" ht="13.5" x14ac:dyDescent="0.25">
      <c r="B2269" s="122">
        <v>2252</v>
      </c>
      <c r="C2269" s="122" t="s">
        <v>469</v>
      </c>
      <c r="D2269" s="110" t="s">
        <v>71</v>
      </c>
      <c r="E2269" s="118">
        <v>44982</v>
      </c>
      <c r="F2269" s="289">
        <v>45041</v>
      </c>
      <c r="G2269" s="198">
        <v>1092242523.5999999</v>
      </c>
      <c r="H2269" s="207"/>
      <c r="I2269" s="233">
        <v>151796.48827590808</v>
      </c>
      <c r="J2269" s="290" t="s">
        <v>82</v>
      </c>
      <c r="K2269" s="199" t="s">
        <v>21</v>
      </c>
      <c r="L2269" s="268"/>
      <c r="M2269" s="270"/>
      <c r="N2269" s="272"/>
    </row>
    <row r="2270" spans="2:14" ht="13.5" x14ac:dyDescent="0.25">
      <c r="B2270" s="122">
        <v>2253</v>
      </c>
      <c r="C2270" s="122" t="s">
        <v>469</v>
      </c>
      <c r="D2270" s="110" t="s">
        <v>71</v>
      </c>
      <c r="E2270" s="118">
        <v>44982</v>
      </c>
      <c r="F2270" s="289">
        <v>45041</v>
      </c>
      <c r="G2270" s="198">
        <v>1066389475.2575012</v>
      </c>
      <c r="H2270" s="207"/>
      <c r="I2270" s="233">
        <v>148203.511565311</v>
      </c>
      <c r="J2270" s="290" t="s">
        <v>82</v>
      </c>
      <c r="K2270" s="199" t="s">
        <v>21</v>
      </c>
      <c r="L2270" s="268"/>
      <c r="M2270" s="270"/>
      <c r="N2270" s="272"/>
    </row>
    <row r="2271" spans="2:14" ht="13.5" x14ac:dyDescent="0.25">
      <c r="B2271" s="122">
        <v>2254</v>
      </c>
      <c r="C2271" s="122" t="s">
        <v>470</v>
      </c>
      <c r="D2271" s="110" t="s">
        <v>71</v>
      </c>
      <c r="E2271" s="118">
        <v>44995</v>
      </c>
      <c r="F2271" s="289">
        <v>44995</v>
      </c>
      <c r="G2271" s="198">
        <v>2800000</v>
      </c>
      <c r="H2271" s="207">
        <v>2800000</v>
      </c>
      <c r="I2271" s="233"/>
      <c r="J2271" s="290" t="s">
        <v>82</v>
      </c>
      <c r="K2271" s="199" t="s">
        <v>21</v>
      </c>
      <c r="L2271" s="268"/>
      <c r="M2271" s="270"/>
      <c r="N2271" s="272"/>
    </row>
    <row r="2272" spans="2:14" ht="13.5" x14ac:dyDescent="0.25">
      <c r="B2272" s="122">
        <v>2255</v>
      </c>
      <c r="C2272" s="122" t="s">
        <v>470</v>
      </c>
      <c r="D2272" s="110" t="s">
        <v>71</v>
      </c>
      <c r="E2272" s="118">
        <v>44998</v>
      </c>
      <c r="F2272" s="289">
        <v>44998</v>
      </c>
      <c r="G2272" s="198">
        <v>8440000</v>
      </c>
      <c r="H2272" s="207">
        <v>8440000</v>
      </c>
      <c r="I2272" s="233"/>
      <c r="J2272" s="290" t="s">
        <v>82</v>
      </c>
      <c r="K2272" s="199" t="s">
        <v>21</v>
      </c>
      <c r="L2272" s="268"/>
      <c r="M2272" s="270"/>
      <c r="N2272" s="272"/>
    </row>
    <row r="2273" spans="2:14" ht="13.5" x14ac:dyDescent="0.25">
      <c r="B2273" s="122">
        <v>2256</v>
      </c>
      <c r="C2273" s="122" t="s">
        <v>470</v>
      </c>
      <c r="D2273" s="110" t="s">
        <v>71</v>
      </c>
      <c r="E2273" s="118">
        <v>45000</v>
      </c>
      <c r="F2273" s="289">
        <v>45000</v>
      </c>
      <c r="G2273" s="198">
        <v>6555000</v>
      </c>
      <c r="H2273" s="207">
        <v>6555000</v>
      </c>
      <c r="I2273" s="233"/>
      <c r="J2273" s="290" t="s">
        <v>82</v>
      </c>
      <c r="K2273" s="199" t="s">
        <v>21</v>
      </c>
      <c r="L2273" s="268"/>
      <c r="M2273" s="270"/>
      <c r="N2273" s="272"/>
    </row>
    <row r="2274" spans="2:14" ht="13.5" x14ac:dyDescent="0.25">
      <c r="B2274" s="122">
        <v>2257</v>
      </c>
      <c r="C2274" s="122" t="s">
        <v>470</v>
      </c>
      <c r="D2274" s="110" t="s">
        <v>71</v>
      </c>
      <c r="E2274" s="118">
        <v>45000</v>
      </c>
      <c r="F2274" s="289">
        <v>45000</v>
      </c>
      <c r="G2274" s="198">
        <v>2548200</v>
      </c>
      <c r="H2274" s="207">
        <v>2548200</v>
      </c>
      <c r="I2274" s="233"/>
      <c r="J2274" s="290" t="s">
        <v>82</v>
      </c>
      <c r="K2274" s="199" t="s">
        <v>21</v>
      </c>
      <c r="L2274" s="268"/>
      <c r="M2274" s="270"/>
      <c r="N2274" s="272"/>
    </row>
    <row r="2275" spans="2:14" ht="13.5" x14ac:dyDescent="0.25">
      <c r="B2275" s="122">
        <v>2258</v>
      </c>
      <c r="C2275" s="122" t="s">
        <v>470</v>
      </c>
      <c r="D2275" s="110" t="s">
        <v>71</v>
      </c>
      <c r="E2275" s="118">
        <v>45000</v>
      </c>
      <c r="F2275" s="289">
        <v>45000</v>
      </c>
      <c r="G2275" s="198">
        <v>11127600</v>
      </c>
      <c r="H2275" s="207">
        <v>11127600</v>
      </c>
      <c r="I2275" s="233"/>
      <c r="J2275" s="290" t="s">
        <v>82</v>
      </c>
      <c r="K2275" s="199" t="s">
        <v>21</v>
      </c>
      <c r="L2275" s="268"/>
      <c r="M2275" s="270"/>
      <c r="N2275" s="272"/>
    </row>
    <row r="2276" spans="2:14" ht="13.5" x14ac:dyDescent="0.25">
      <c r="B2276" s="122">
        <v>2259</v>
      </c>
      <c r="C2276" s="122" t="s">
        <v>471</v>
      </c>
      <c r="D2276" s="110" t="s">
        <v>71</v>
      </c>
      <c r="E2276" s="118">
        <v>45008</v>
      </c>
      <c r="F2276" s="289">
        <v>45039</v>
      </c>
      <c r="G2276" s="198">
        <v>257400</v>
      </c>
      <c r="H2276" s="207">
        <v>257400</v>
      </c>
      <c r="I2276" s="233"/>
      <c r="J2276" s="290" t="s">
        <v>82</v>
      </c>
      <c r="K2276" s="199" t="s">
        <v>21</v>
      </c>
      <c r="L2276" s="268"/>
      <c r="M2276" s="270"/>
      <c r="N2276" s="272"/>
    </row>
    <row r="2277" spans="2:14" ht="13.5" x14ac:dyDescent="0.25">
      <c r="B2277" s="122">
        <v>2260</v>
      </c>
      <c r="C2277" s="122" t="s">
        <v>472</v>
      </c>
      <c r="D2277" s="110" t="s">
        <v>71</v>
      </c>
      <c r="E2277" s="118">
        <v>44978</v>
      </c>
      <c r="F2277" s="289">
        <v>44978</v>
      </c>
      <c r="G2277" s="198">
        <v>14300000</v>
      </c>
      <c r="H2277" s="207">
        <v>14300000</v>
      </c>
      <c r="I2277" s="233"/>
      <c r="J2277" s="290" t="s">
        <v>82</v>
      </c>
      <c r="K2277" s="199" t="s">
        <v>21</v>
      </c>
      <c r="L2277" s="268"/>
      <c r="M2277" s="270"/>
      <c r="N2277" s="272"/>
    </row>
    <row r="2278" spans="2:14" ht="13.5" x14ac:dyDescent="0.25">
      <c r="B2278" s="122">
        <v>2261</v>
      </c>
      <c r="C2278" s="122" t="s">
        <v>72</v>
      </c>
      <c r="D2278" s="110" t="s">
        <v>71</v>
      </c>
      <c r="E2278" s="118">
        <v>44124</v>
      </c>
      <c r="F2278" s="289">
        <v>44124</v>
      </c>
      <c r="G2278" s="198">
        <v>5015221.68</v>
      </c>
      <c r="H2278" s="207"/>
      <c r="I2278" s="233">
        <v>697</v>
      </c>
      <c r="J2278" s="290" t="s">
        <v>82</v>
      </c>
      <c r="K2278" s="199" t="s">
        <v>21</v>
      </c>
      <c r="L2278" s="268"/>
      <c r="M2278" s="270"/>
      <c r="N2278" s="272"/>
    </row>
    <row r="2279" spans="2:14" ht="13.5" x14ac:dyDescent="0.25">
      <c r="B2279" s="122">
        <v>2262</v>
      </c>
      <c r="C2279" s="122" t="s">
        <v>134</v>
      </c>
      <c r="D2279" s="110" t="s">
        <v>71</v>
      </c>
      <c r="E2279" s="118">
        <v>44980</v>
      </c>
      <c r="F2279" s="289">
        <v>44980</v>
      </c>
      <c r="G2279" s="198">
        <v>7566600</v>
      </c>
      <c r="H2279" s="207">
        <v>7566600</v>
      </c>
      <c r="I2279" s="233"/>
      <c r="J2279" s="290" t="s">
        <v>82</v>
      </c>
      <c r="K2279" s="199" t="s">
        <v>21</v>
      </c>
      <c r="L2279" s="268"/>
      <c r="M2279" s="270"/>
      <c r="N2279" s="272"/>
    </row>
    <row r="2280" spans="2:14" ht="13.5" x14ac:dyDescent="0.25">
      <c r="B2280" s="122">
        <v>2263</v>
      </c>
      <c r="C2280" s="122" t="s">
        <v>134</v>
      </c>
      <c r="D2280" s="110" t="s">
        <v>71</v>
      </c>
      <c r="E2280" s="118">
        <v>44986</v>
      </c>
      <c r="F2280" s="289">
        <v>44986</v>
      </c>
      <c r="G2280" s="198">
        <v>7566600</v>
      </c>
      <c r="H2280" s="207">
        <v>7566600</v>
      </c>
      <c r="I2280" s="233"/>
      <c r="J2280" s="290" t="s">
        <v>82</v>
      </c>
      <c r="K2280" s="199" t="s">
        <v>21</v>
      </c>
      <c r="L2280" s="268"/>
      <c r="M2280" s="270"/>
      <c r="N2280" s="272"/>
    </row>
    <row r="2281" spans="2:14" ht="13.5" x14ac:dyDescent="0.25">
      <c r="B2281" s="122">
        <v>2264</v>
      </c>
      <c r="C2281" s="122" t="s">
        <v>134</v>
      </c>
      <c r="D2281" s="110" t="s">
        <v>71</v>
      </c>
      <c r="E2281" s="118">
        <v>44988</v>
      </c>
      <c r="F2281" s="289">
        <v>44988</v>
      </c>
      <c r="G2281" s="198">
        <v>7566600</v>
      </c>
      <c r="H2281" s="207">
        <v>7566600</v>
      </c>
      <c r="I2281" s="233"/>
      <c r="J2281" s="290" t="s">
        <v>82</v>
      </c>
      <c r="K2281" s="199" t="s">
        <v>21</v>
      </c>
      <c r="L2281" s="268"/>
      <c r="M2281" s="270"/>
      <c r="N2281" s="272"/>
    </row>
    <row r="2282" spans="2:14" ht="13.5" x14ac:dyDescent="0.25">
      <c r="B2282" s="122">
        <v>2265</v>
      </c>
      <c r="C2282" s="122" t="s">
        <v>134</v>
      </c>
      <c r="D2282" s="110" t="s">
        <v>71</v>
      </c>
      <c r="E2282" s="118">
        <v>44990</v>
      </c>
      <c r="F2282" s="289">
        <v>44990</v>
      </c>
      <c r="G2282" s="198">
        <v>29940000</v>
      </c>
      <c r="H2282" s="207">
        <v>29940000</v>
      </c>
      <c r="I2282" s="233"/>
      <c r="J2282" s="290" t="s">
        <v>82</v>
      </c>
      <c r="K2282" s="199" t="s">
        <v>21</v>
      </c>
      <c r="L2282" s="268"/>
      <c r="M2282" s="270"/>
      <c r="N2282" s="272"/>
    </row>
    <row r="2283" spans="2:14" ht="13.5" x14ac:dyDescent="0.25">
      <c r="B2283" s="122">
        <v>2266</v>
      </c>
      <c r="C2283" s="122" t="s">
        <v>134</v>
      </c>
      <c r="D2283" s="110" t="s">
        <v>71</v>
      </c>
      <c r="E2283" s="118">
        <v>44991</v>
      </c>
      <c r="F2283" s="289">
        <v>44991</v>
      </c>
      <c r="G2283" s="198">
        <v>7566600</v>
      </c>
      <c r="H2283" s="207">
        <v>7566600</v>
      </c>
      <c r="I2283" s="233"/>
      <c r="J2283" s="290" t="s">
        <v>82</v>
      </c>
      <c r="K2283" s="199" t="s">
        <v>21</v>
      </c>
      <c r="L2283" s="268"/>
      <c r="M2283" s="270"/>
      <c r="N2283" s="272"/>
    </row>
    <row r="2284" spans="2:14" ht="13.5" x14ac:dyDescent="0.25">
      <c r="B2284" s="122">
        <v>2267</v>
      </c>
      <c r="C2284" s="122" t="s">
        <v>134</v>
      </c>
      <c r="D2284" s="110" t="s">
        <v>71</v>
      </c>
      <c r="E2284" s="118">
        <v>44993</v>
      </c>
      <c r="F2284" s="289">
        <v>44993</v>
      </c>
      <c r="G2284" s="198">
        <v>7566600</v>
      </c>
      <c r="H2284" s="207">
        <v>7566600</v>
      </c>
      <c r="I2284" s="233"/>
      <c r="J2284" s="290" t="s">
        <v>82</v>
      </c>
      <c r="K2284" s="199" t="s">
        <v>21</v>
      </c>
      <c r="L2284" s="268"/>
      <c r="M2284" s="270"/>
      <c r="N2284" s="272"/>
    </row>
    <row r="2285" spans="2:14" ht="13.5" x14ac:dyDescent="0.25">
      <c r="B2285" s="122">
        <v>2268</v>
      </c>
      <c r="C2285" s="122" t="s">
        <v>134</v>
      </c>
      <c r="D2285" s="110" t="s">
        <v>71</v>
      </c>
      <c r="E2285" s="118">
        <v>44999</v>
      </c>
      <c r="F2285" s="289">
        <v>44999</v>
      </c>
      <c r="G2285" s="198">
        <v>7566600</v>
      </c>
      <c r="H2285" s="207">
        <v>7566600</v>
      </c>
      <c r="I2285" s="233"/>
      <c r="J2285" s="290" t="s">
        <v>82</v>
      </c>
      <c r="K2285" s="199" t="s">
        <v>21</v>
      </c>
      <c r="L2285" s="268"/>
      <c r="M2285" s="270"/>
      <c r="N2285" s="272"/>
    </row>
    <row r="2286" spans="2:14" ht="13.5" x14ac:dyDescent="0.25">
      <c r="B2286" s="122">
        <v>2269</v>
      </c>
      <c r="C2286" s="122" t="s">
        <v>134</v>
      </c>
      <c r="D2286" s="110" t="s">
        <v>71</v>
      </c>
      <c r="E2286" s="118">
        <v>45001</v>
      </c>
      <c r="F2286" s="289">
        <v>45001</v>
      </c>
      <c r="G2286" s="198">
        <v>7566600</v>
      </c>
      <c r="H2286" s="207">
        <v>7566600</v>
      </c>
      <c r="I2286" s="233"/>
      <c r="J2286" s="290" t="s">
        <v>82</v>
      </c>
      <c r="K2286" s="199" t="s">
        <v>21</v>
      </c>
      <c r="L2286" s="268"/>
      <c r="M2286" s="270"/>
      <c r="N2286" s="272"/>
    </row>
    <row r="2287" spans="2:14" ht="13.5" x14ac:dyDescent="0.25">
      <c r="B2287" s="122">
        <v>2270</v>
      </c>
      <c r="C2287" s="122" t="s">
        <v>134</v>
      </c>
      <c r="D2287" s="110" t="s">
        <v>71</v>
      </c>
      <c r="E2287" s="118">
        <v>45006</v>
      </c>
      <c r="F2287" s="289">
        <v>45006</v>
      </c>
      <c r="G2287" s="198">
        <v>7566600</v>
      </c>
      <c r="H2287" s="207">
        <v>7566600</v>
      </c>
      <c r="I2287" s="233"/>
      <c r="J2287" s="290" t="s">
        <v>82</v>
      </c>
      <c r="K2287" s="199" t="s">
        <v>21</v>
      </c>
      <c r="L2287" s="268"/>
      <c r="M2287" s="270"/>
      <c r="N2287" s="272"/>
    </row>
    <row r="2288" spans="2:14" ht="13.5" x14ac:dyDescent="0.25">
      <c r="B2288" s="122">
        <v>2271</v>
      </c>
      <c r="C2288" s="122" t="s">
        <v>134</v>
      </c>
      <c r="D2288" s="110" t="s">
        <v>71</v>
      </c>
      <c r="E2288" s="118">
        <v>45009</v>
      </c>
      <c r="F2288" s="289">
        <v>45009</v>
      </c>
      <c r="G2288" s="198">
        <v>7566600</v>
      </c>
      <c r="H2288" s="207">
        <v>7566600</v>
      </c>
      <c r="I2288" s="233"/>
      <c r="J2288" s="290" t="s">
        <v>82</v>
      </c>
      <c r="K2288" s="199" t="s">
        <v>21</v>
      </c>
      <c r="L2288" s="268"/>
      <c r="M2288" s="270"/>
      <c r="N2288" s="272"/>
    </row>
    <row r="2289" spans="2:14" ht="13.5" x14ac:dyDescent="0.25">
      <c r="B2289" s="122">
        <v>2272</v>
      </c>
      <c r="C2289" s="122" t="s">
        <v>134</v>
      </c>
      <c r="D2289" s="110" t="s">
        <v>71</v>
      </c>
      <c r="E2289" s="118">
        <v>44998</v>
      </c>
      <c r="F2289" s="289">
        <v>44998</v>
      </c>
      <c r="G2289" s="198">
        <v>28034727</v>
      </c>
      <c r="H2289" s="207">
        <v>28034727</v>
      </c>
      <c r="I2289" s="233"/>
      <c r="J2289" s="290" t="s">
        <v>82</v>
      </c>
      <c r="K2289" s="199" t="s">
        <v>21</v>
      </c>
      <c r="L2289" s="268"/>
      <c r="M2289" s="270"/>
      <c r="N2289" s="272"/>
    </row>
    <row r="2290" spans="2:14" ht="13.5" x14ac:dyDescent="0.25">
      <c r="B2290" s="122">
        <v>2273</v>
      </c>
      <c r="C2290" s="122" t="s">
        <v>473</v>
      </c>
      <c r="D2290" s="110" t="s">
        <v>71</v>
      </c>
      <c r="E2290" s="118">
        <v>45013</v>
      </c>
      <c r="F2290" s="289">
        <v>45044</v>
      </c>
      <c r="G2290" s="198">
        <v>4995000</v>
      </c>
      <c r="H2290" s="207">
        <v>4995000</v>
      </c>
      <c r="I2290" s="233"/>
      <c r="J2290" s="290" t="s">
        <v>82</v>
      </c>
      <c r="K2290" s="199" t="s">
        <v>21</v>
      </c>
      <c r="L2290" s="268"/>
      <c r="M2290" s="270"/>
      <c r="N2290" s="272"/>
    </row>
    <row r="2291" spans="2:14" ht="13.5" x14ac:dyDescent="0.25">
      <c r="B2291" s="122">
        <v>2274</v>
      </c>
      <c r="C2291" s="122" t="s">
        <v>474</v>
      </c>
      <c r="D2291" s="110" t="s">
        <v>71</v>
      </c>
      <c r="E2291" s="118">
        <v>44999</v>
      </c>
      <c r="F2291" s="289">
        <v>44999</v>
      </c>
      <c r="G2291" s="198">
        <v>1000000</v>
      </c>
      <c r="H2291" s="207">
        <v>1000000</v>
      </c>
      <c r="I2291" s="233"/>
      <c r="J2291" s="290" t="s">
        <v>82</v>
      </c>
      <c r="K2291" s="199" t="s">
        <v>21</v>
      </c>
      <c r="L2291" s="268"/>
      <c r="M2291" s="270"/>
      <c r="N2291" s="272"/>
    </row>
    <row r="2292" spans="2:14" ht="13.5" x14ac:dyDescent="0.25">
      <c r="B2292" s="122">
        <v>2275</v>
      </c>
      <c r="C2292" s="122" t="s">
        <v>474</v>
      </c>
      <c r="D2292" s="110" t="s">
        <v>71</v>
      </c>
      <c r="E2292" s="118">
        <v>44999</v>
      </c>
      <c r="F2292" s="289">
        <v>44999</v>
      </c>
      <c r="G2292" s="198">
        <v>2000000</v>
      </c>
      <c r="H2292" s="207">
        <v>2000000</v>
      </c>
      <c r="I2292" s="233"/>
      <c r="J2292" s="290" t="s">
        <v>82</v>
      </c>
      <c r="K2292" s="199" t="s">
        <v>21</v>
      </c>
      <c r="L2292" s="268"/>
      <c r="M2292" s="270"/>
      <c r="N2292" s="272"/>
    </row>
    <row r="2293" spans="2:14" ht="13.5" x14ac:dyDescent="0.25">
      <c r="B2293" s="122">
        <v>2276</v>
      </c>
      <c r="C2293" s="122" t="s">
        <v>137</v>
      </c>
      <c r="D2293" s="110" t="s">
        <v>71</v>
      </c>
      <c r="E2293" s="118">
        <v>45002</v>
      </c>
      <c r="F2293" s="289">
        <v>45033</v>
      </c>
      <c r="G2293" s="198">
        <v>424320</v>
      </c>
      <c r="H2293" s="207">
        <v>424320</v>
      </c>
      <c r="I2293" s="233"/>
      <c r="J2293" s="290" t="s">
        <v>82</v>
      </c>
      <c r="K2293" s="199" t="s">
        <v>21</v>
      </c>
      <c r="L2293" s="268"/>
      <c r="M2293" s="270"/>
      <c r="N2293" s="272"/>
    </row>
    <row r="2294" spans="2:14" ht="13.5" x14ac:dyDescent="0.25">
      <c r="B2294" s="122">
        <v>2277</v>
      </c>
      <c r="C2294" s="122" t="s">
        <v>137</v>
      </c>
      <c r="D2294" s="110" t="s">
        <v>71</v>
      </c>
      <c r="E2294" s="118">
        <v>45008</v>
      </c>
      <c r="F2294" s="289">
        <v>45039</v>
      </c>
      <c r="G2294" s="198">
        <v>213120</v>
      </c>
      <c r="H2294" s="207">
        <v>213120</v>
      </c>
      <c r="I2294" s="233"/>
      <c r="J2294" s="290" t="s">
        <v>82</v>
      </c>
      <c r="K2294" s="199" t="s">
        <v>21</v>
      </c>
      <c r="L2294" s="268"/>
      <c r="M2294" s="270"/>
      <c r="N2294" s="272"/>
    </row>
    <row r="2295" spans="2:14" ht="13.5" x14ac:dyDescent="0.25">
      <c r="B2295" s="122">
        <v>2278</v>
      </c>
      <c r="C2295" s="122" t="s">
        <v>101</v>
      </c>
      <c r="D2295" s="110" t="s">
        <v>71</v>
      </c>
      <c r="E2295" s="118">
        <v>44561</v>
      </c>
      <c r="F2295" s="289">
        <v>44561</v>
      </c>
      <c r="G2295" s="198">
        <v>151405</v>
      </c>
      <c r="H2295" s="207">
        <v>151405</v>
      </c>
      <c r="I2295" s="233"/>
      <c r="J2295" s="290" t="s">
        <v>82</v>
      </c>
      <c r="K2295" s="199" t="s">
        <v>21</v>
      </c>
      <c r="L2295" s="268"/>
      <c r="M2295" s="270"/>
      <c r="N2295" s="272"/>
    </row>
    <row r="2296" spans="2:14" ht="13.5" x14ac:dyDescent="0.25">
      <c r="B2296" s="122">
        <v>2279</v>
      </c>
      <c r="C2296" s="122" t="s">
        <v>101</v>
      </c>
      <c r="D2296" s="110" t="s">
        <v>71</v>
      </c>
      <c r="E2296" s="118">
        <v>44561</v>
      </c>
      <c r="F2296" s="289">
        <v>44561</v>
      </c>
      <c r="G2296" s="198">
        <v>128724</v>
      </c>
      <c r="H2296" s="207">
        <v>128724</v>
      </c>
      <c r="I2296" s="233"/>
      <c r="J2296" s="290" t="s">
        <v>82</v>
      </c>
      <c r="K2296" s="199" t="s">
        <v>21</v>
      </c>
      <c r="L2296" s="268"/>
      <c r="M2296" s="270"/>
      <c r="N2296" s="272"/>
    </row>
    <row r="2297" spans="2:14" ht="13.5" x14ac:dyDescent="0.25">
      <c r="B2297" s="122">
        <v>2280</v>
      </c>
      <c r="C2297" s="122" t="s">
        <v>101</v>
      </c>
      <c r="D2297" s="110" t="s">
        <v>71</v>
      </c>
      <c r="E2297" s="118">
        <v>44561</v>
      </c>
      <c r="F2297" s="289">
        <v>44561</v>
      </c>
      <c r="G2297" s="198">
        <v>152228</v>
      </c>
      <c r="H2297" s="207">
        <v>152228</v>
      </c>
      <c r="I2297" s="233"/>
      <c r="J2297" s="290" t="s">
        <v>82</v>
      </c>
      <c r="K2297" s="199" t="s">
        <v>21</v>
      </c>
      <c r="L2297" s="268"/>
      <c r="M2297" s="270"/>
      <c r="N2297" s="272"/>
    </row>
    <row r="2298" spans="2:14" ht="13.5" x14ac:dyDescent="0.25">
      <c r="B2298" s="122">
        <v>2281</v>
      </c>
      <c r="C2298" s="122" t="s">
        <v>101</v>
      </c>
      <c r="D2298" s="110" t="s">
        <v>71</v>
      </c>
      <c r="E2298" s="118">
        <v>44561</v>
      </c>
      <c r="F2298" s="289">
        <v>44561</v>
      </c>
      <c r="G2298" s="198">
        <v>152042</v>
      </c>
      <c r="H2298" s="207">
        <v>152042</v>
      </c>
      <c r="I2298" s="233"/>
      <c r="J2298" s="290" t="s">
        <v>82</v>
      </c>
      <c r="K2298" s="199" t="s">
        <v>21</v>
      </c>
      <c r="L2298" s="268"/>
      <c r="M2298" s="270"/>
      <c r="N2298" s="272"/>
    </row>
    <row r="2299" spans="2:14" ht="13.5" x14ac:dyDescent="0.25">
      <c r="B2299" s="122">
        <v>2282</v>
      </c>
      <c r="C2299" s="122" t="s">
        <v>101</v>
      </c>
      <c r="D2299" s="110" t="s">
        <v>71</v>
      </c>
      <c r="E2299" s="118">
        <v>44561</v>
      </c>
      <c r="F2299" s="289">
        <v>44561</v>
      </c>
      <c r="G2299" s="198">
        <v>150000</v>
      </c>
      <c r="H2299" s="207">
        <v>150000</v>
      </c>
      <c r="I2299" s="233"/>
      <c r="J2299" s="290" t="s">
        <v>82</v>
      </c>
      <c r="K2299" s="199" t="s">
        <v>21</v>
      </c>
      <c r="L2299" s="268"/>
      <c r="M2299" s="270"/>
      <c r="N2299" s="272"/>
    </row>
    <row r="2300" spans="2:14" ht="13.5" x14ac:dyDescent="0.25">
      <c r="B2300" s="122">
        <v>2283</v>
      </c>
      <c r="C2300" s="122" t="s">
        <v>101</v>
      </c>
      <c r="D2300" s="110" t="s">
        <v>71</v>
      </c>
      <c r="E2300" s="118">
        <v>44561</v>
      </c>
      <c r="F2300" s="289">
        <v>44561</v>
      </c>
      <c r="G2300" s="198">
        <v>195950</v>
      </c>
      <c r="H2300" s="207">
        <v>195950</v>
      </c>
      <c r="I2300" s="233"/>
      <c r="J2300" s="290" t="s">
        <v>82</v>
      </c>
      <c r="K2300" s="199" t="s">
        <v>21</v>
      </c>
      <c r="L2300" s="268"/>
      <c r="M2300" s="270"/>
      <c r="N2300" s="272"/>
    </row>
    <row r="2301" spans="2:14" ht="13.5" x14ac:dyDescent="0.25">
      <c r="B2301" s="122">
        <v>2284</v>
      </c>
      <c r="C2301" s="122" t="s">
        <v>101</v>
      </c>
      <c r="D2301" s="110" t="s">
        <v>71</v>
      </c>
      <c r="E2301" s="118">
        <v>44561</v>
      </c>
      <c r="F2301" s="289">
        <v>44561</v>
      </c>
      <c r="G2301" s="198">
        <v>220700</v>
      </c>
      <c r="H2301" s="207">
        <v>220700</v>
      </c>
      <c r="I2301" s="233"/>
      <c r="J2301" s="290" t="s">
        <v>82</v>
      </c>
      <c r="K2301" s="199" t="s">
        <v>21</v>
      </c>
      <c r="L2301" s="268"/>
      <c r="M2301" s="270"/>
      <c r="N2301" s="272"/>
    </row>
    <row r="2302" spans="2:14" ht="13.5" x14ac:dyDescent="0.25">
      <c r="B2302" s="122">
        <v>2285</v>
      </c>
      <c r="C2302" s="122" t="s">
        <v>101</v>
      </c>
      <c r="D2302" s="110" t="s">
        <v>71</v>
      </c>
      <c r="E2302" s="118">
        <v>44561</v>
      </c>
      <c r="F2302" s="289">
        <v>44561</v>
      </c>
      <c r="G2302" s="198">
        <v>894800</v>
      </c>
      <c r="H2302" s="207">
        <v>894800</v>
      </c>
      <c r="I2302" s="233"/>
      <c r="J2302" s="290" t="s">
        <v>82</v>
      </c>
      <c r="K2302" s="199" t="s">
        <v>21</v>
      </c>
      <c r="L2302" s="268"/>
      <c r="M2302" s="270"/>
      <c r="N2302" s="272"/>
    </row>
    <row r="2303" spans="2:14" ht="13.5" x14ac:dyDescent="0.25">
      <c r="B2303" s="122">
        <v>2286</v>
      </c>
      <c r="C2303" s="122" t="s">
        <v>101</v>
      </c>
      <c r="D2303" s="110" t="s">
        <v>71</v>
      </c>
      <c r="E2303" s="118">
        <v>44561</v>
      </c>
      <c r="F2303" s="289">
        <v>44561</v>
      </c>
      <c r="G2303" s="198">
        <v>186050</v>
      </c>
      <c r="H2303" s="207">
        <v>186050</v>
      </c>
      <c r="I2303" s="233"/>
      <c r="J2303" s="290" t="s">
        <v>82</v>
      </c>
      <c r="K2303" s="199" t="s">
        <v>21</v>
      </c>
      <c r="L2303" s="268"/>
      <c r="M2303" s="270"/>
      <c r="N2303" s="272"/>
    </row>
    <row r="2304" spans="2:14" ht="13.5" x14ac:dyDescent="0.25">
      <c r="B2304" s="122">
        <v>2287</v>
      </c>
      <c r="C2304" s="122" t="s">
        <v>101</v>
      </c>
      <c r="D2304" s="110" t="s">
        <v>71</v>
      </c>
      <c r="E2304" s="118">
        <v>44561</v>
      </c>
      <c r="F2304" s="289">
        <v>44561</v>
      </c>
      <c r="G2304" s="198">
        <v>149000</v>
      </c>
      <c r="H2304" s="207">
        <v>149000</v>
      </c>
      <c r="I2304" s="233"/>
      <c r="J2304" s="290" t="s">
        <v>82</v>
      </c>
      <c r="K2304" s="199" t="s">
        <v>21</v>
      </c>
      <c r="L2304" s="268"/>
      <c r="M2304" s="270"/>
      <c r="N2304" s="272"/>
    </row>
    <row r="2305" spans="2:14" ht="13.5" x14ac:dyDescent="0.25">
      <c r="B2305" s="122">
        <v>2288</v>
      </c>
      <c r="C2305" s="122" t="s">
        <v>101</v>
      </c>
      <c r="D2305" s="110" t="s">
        <v>71</v>
      </c>
      <c r="E2305" s="118">
        <v>44561</v>
      </c>
      <c r="F2305" s="289">
        <v>44561</v>
      </c>
      <c r="G2305" s="198">
        <v>35600</v>
      </c>
      <c r="H2305" s="207">
        <v>35600</v>
      </c>
      <c r="I2305" s="233"/>
      <c r="J2305" s="290" t="s">
        <v>82</v>
      </c>
      <c r="K2305" s="199" t="s">
        <v>21</v>
      </c>
      <c r="L2305" s="268"/>
      <c r="M2305" s="270"/>
      <c r="N2305" s="272"/>
    </row>
    <row r="2306" spans="2:14" ht="13.5" x14ac:dyDescent="0.25">
      <c r="B2306" s="122">
        <v>2289</v>
      </c>
      <c r="C2306" s="122" t="s">
        <v>101</v>
      </c>
      <c r="D2306" s="110" t="s">
        <v>71</v>
      </c>
      <c r="E2306" s="118">
        <v>44561</v>
      </c>
      <c r="F2306" s="289">
        <v>44561</v>
      </c>
      <c r="G2306" s="198">
        <v>38000</v>
      </c>
      <c r="H2306" s="207">
        <v>38000</v>
      </c>
      <c r="I2306" s="233"/>
      <c r="J2306" s="290" t="s">
        <v>82</v>
      </c>
      <c r="K2306" s="199" t="s">
        <v>21</v>
      </c>
      <c r="L2306" s="268"/>
      <c r="M2306" s="270"/>
      <c r="N2306" s="272"/>
    </row>
    <row r="2307" spans="2:14" ht="13.5" x14ac:dyDescent="0.25">
      <c r="B2307" s="122">
        <v>2290</v>
      </c>
      <c r="C2307" s="122" t="s">
        <v>101</v>
      </c>
      <c r="D2307" s="110" t="s">
        <v>71</v>
      </c>
      <c r="E2307" s="118">
        <v>44561</v>
      </c>
      <c r="F2307" s="289">
        <v>44561</v>
      </c>
      <c r="G2307" s="198">
        <v>44000</v>
      </c>
      <c r="H2307" s="207">
        <v>44000</v>
      </c>
      <c r="I2307" s="233"/>
      <c r="J2307" s="290" t="s">
        <v>82</v>
      </c>
      <c r="K2307" s="199" t="s">
        <v>21</v>
      </c>
      <c r="L2307" s="268"/>
      <c r="M2307" s="270"/>
      <c r="N2307" s="272"/>
    </row>
    <row r="2308" spans="2:14" ht="13.5" x14ac:dyDescent="0.25">
      <c r="B2308" s="122">
        <v>2291</v>
      </c>
      <c r="C2308" s="122" t="s">
        <v>101</v>
      </c>
      <c r="D2308" s="110" t="s">
        <v>71</v>
      </c>
      <c r="E2308" s="118">
        <v>44561</v>
      </c>
      <c r="F2308" s="289">
        <v>44561</v>
      </c>
      <c r="G2308" s="198">
        <v>416000</v>
      </c>
      <c r="H2308" s="207">
        <v>416000</v>
      </c>
      <c r="I2308" s="233"/>
      <c r="J2308" s="290" t="s">
        <v>82</v>
      </c>
      <c r="K2308" s="199" t="s">
        <v>21</v>
      </c>
      <c r="L2308" s="268"/>
      <c r="M2308" s="270"/>
      <c r="N2308" s="272"/>
    </row>
    <row r="2309" spans="2:14" ht="13.5" x14ac:dyDescent="0.25">
      <c r="B2309" s="122">
        <v>2292</v>
      </c>
      <c r="C2309" s="122" t="s">
        <v>101</v>
      </c>
      <c r="D2309" s="110" t="s">
        <v>71</v>
      </c>
      <c r="E2309" s="118">
        <v>44561</v>
      </c>
      <c r="F2309" s="289">
        <v>44561</v>
      </c>
      <c r="G2309" s="198">
        <v>1308479</v>
      </c>
      <c r="H2309" s="207">
        <v>1308479</v>
      </c>
      <c r="I2309" s="233"/>
      <c r="J2309" s="290" t="s">
        <v>82</v>
      </c>
      <c r="K2309" s="199" t="s">
        <v>21</v>
      </c>
      <c r="L2309" s="268"/>
      <c r="M2309" s="270"/>
      <c r="N2309" s="272"/>
    </row>
    <row r="2310" spans="2:14" ht="13.5" x14ac:dyDescent="0.25">
      <c r="B2310" s="122">
        <v>2293</v>
      </c>
      <c r="C2310" s="122" t="s">
        <v>101</v>
      </c>
      <c r="D2310" s="110" t="s">
        <v>71</v>
      </c>
      <c r="E2310" s="118">
        <v>44561</v>
      </c>
      <c r="F2310" s="289">
        <v>44561</v>
      </c>
      <c r="G2310" s="198">
        <v>275400</v>
      </c>
      <c r="H2310" s="207">
        <v>275400</v>
      </c>
      <c r="I2310" s="233"/>
      <c r="J2310" s="290" t="s">
        <v>82</v>
      </c>
      <c r="K2310" s="199" t="s">
        <v>21</v>
      </c>
      <c r="L2310" s="268"/>
      <c r="M2310" s="270"/>
      <c r="N2310" s="272"/>
    </row>
    <row r="2311" spans="2:14" ht="13.5" x14ac:dyDescent="0.25">
      <c r="B2311" s="122">
        <v>2294</v>
      </c>
      <c r="C2311" s="122" t="s">
        <v>101</v>
      </c>
      <c r="D2311" s="110" t="s">
        <v>71</v>
      </c>
      <c r="E2311" s="118">
        <v>44561</v>
      </c>
      <c r="F2311" s="289">
        <v>44561</v>
      </c>
      <c r="G2311" s="198">
        <v>201150</v>
      </c>
      <c r="H2311" s="207">
        <v>201150</v>
      </c>
      <c r="I2311" s="233"/>
      <c r="J2311" s="290" t="s">
        <v>82</v>
      </c>
      <c r="K2311" s="199" t="s">
        <v>21</v>
      </c>
      <c r="L2311" s="268"/>
      <c r="M2311" s="270"/>
      <c r="N2311" s="272"/>
    </row>
    <row r="2312" spans="2:14" ht="13.5" x14ac:dyDescent="0.25">
      <c r="B2312" s="122">
        <v>2295</v>
      </c>
      <c r="C2312" s="122" t="s">
        <v>101</v>
      </c>
      <c r="D2312" s="110" t="s">
        <v>71</v>
      </c>
      <c r="E2312" s="118">
        <v>44580</v>
      </c>
      <c r="F2312" s="289">
        <v>44580</v>
      </c>
      <c r="G2312" s="198">
        <v>329385</v>
      </c>
      <c r="H2312" s="207">
        <v>329385</v>
      </c>
      <c r="I2312" s="233"/>
      <c r="J2312" s="290" t="s">
        <v>82</v>
      </c>
      <c r="K2312" s="199" t="s">
        <v>21</v>
      </c>
      <c r="L2312" s="268"/>
      <c r="M2312" s="270"/>
      <c r="N2312" s="272"/>
    </row>
    <row r="2313" spans="2:14" ht="13.5" x14ac:dyDescent="0.25">
      <c r="B2313" s="122">
        <v>2296</v>
      </c>
      <c r="C2313" s="122" t="s">
        <v>101</v>
      </c>
      <c r="D2313" s="110" t="s">
        <v>71</v>
      </c>
      <c r="E2313" s="118">
        <v>44641</v>
      </c>
      <c r="F2313" s="289">
        <v>44641</v>
      </c>
      <c r="G2313" s="198">
        <v>1073928</v>
      </c>
      <c r="H2313" s="207">
        <v>1073928</v>
      </c>
      <c r="I2313" s="233"/>
      <c r="J2313" s="290" t="s">
        <v>82</v>
      </c>
      <c r="K2313" s="199" t="s">
        <v>21</v>
      </c>
      <c r="L2313" s="268"/>
      <c r="M2313" s="270"/>
      <c r="N2313" s="272"/>
    </row>
    <row r="2314" spans="2:14" ht="13.5" x14ac:dyDescent="0.25">
      <c r="B2314" s="122">
        <v>2297</v>
      </c>
      <c r="C2314" s="122" t="s">
        <v>101</v>
      </c>
      <c r="D2314" s="110" t="s">
        <v>71</v>
      </c>
      <c r="E2314" s="118">
        <v>44688</v>
      </c>
      <c r="F2314" s="289">
        <v>44688</v>
      </c>
      <c r="G2314" s="198">
        <v>278239</v>
      </c>
      <c r="H2314" s="207">
        <v>278239</v>
      </c>
      <c r="I2314" s="233"/>
      <c r="J2314" s="290" t="s">
        <v>82</v>
      </c>
      <c r="K2314" s="199" t="s">
        <v>21</v>
      </c>
      <c r="L2314" s="268"/>
      <c r="M2314" s="270"/>
      <c r="N2314" s="272"/>
    </row>
    <row r="2315" spans="2:14" ht="13.5" x14ac:dyDescent="0.25">
      <c r="B2315" s="122">
        <v>2298</v>
      </c>
      <c r="C2315" s="122" t="s">
        <v>101</v>
      </c>
      <c r="D2315" s="110" t="s">
        <v>71</v>
      </c>
      <c r="E2315" s="118">
        <v>44694</v>
      </c>
      <c r="F2315" s="289">
        <v>44694</v>
      </c>
      <c r="G2315" s="198">
        <v>19134136</v>
      </c>
      <c r="H2315" s="207">
        <v>19134136</v>
      </c>
      <c r="I2315" s="233"/>
      <c r="J2315" s="290" t="s">
        <v>82</v>
      </c>
      <c r="K2315" s="199" t="s">
        <v>21</v>
      </c>
      <c r="L2315" s="268"/>
      <c r="M2315" s="270"/>
      <c r="N2315" s="272"/>
    </row>
    <row r="2316" spans="2:14" ht="13.5" x14ac:dyDescent="0.25">
      <c r="B2316" s="122">
        <v>2299</v>
      </c>
      <c r="C2316" s="122" t="s">
        <v>101</v>
      </c>
      <c r="D2316" s="110" t="s">
        <v>71</v>
      </c>
      <c r="E2316" s="118">
        <v>44764</v>
      </c>
      <c r="F2316" s="289">
        <v>44764</v>
      </c>
      <c r="G2316" s="198">
        <v>309300</v>
      </c>
      <c r="H2316" s="207">
        <v>309300</v>
      </c>
      <c r="I2316" s="233"/>
      <c r="J2316" s="290" t="s">
        <v>82</v>
      </c>
      <c r="K2316" s="199" t="s">
        <v>21</v>
      </c>
      <c r="L2316" s="268"/>
      <c r="M2316" s="270"/>
      <c r="N2316" s="272"/>
    </row>
    <row r="2317" spans="2:14" ht="13.5" x14ac:dyDescent="0.25">
      <c r="B2317" s="122">
        <v>2300</v>
      </c>
      <c r="C2317" s="122" t="s">
        <v>101</v>
      </c>
      <c r="D2317" s="110" t="s">
        <v>71</v>
      </c>
      <c r="E2317" s="118">
        <v>44811</v>
      </c>
      <c r="F2317" s="289">
        <v>44811</v>
      </c>
      <c r="G2317" s="198">
        <v>153000</v>
      </c>
      <c r="H2317" s="207">
        <v>153000</v>
      </c>
      <c r="I2317" s="233"/>
      <c r="J2317" s="290" t="s">
        <v>82</v>
      </c>
      <c r="K2317" s="199" t="s">
        <v>21</v>
      </c>
      <c r="L2317" s="268"/>
      <c r="M2317" s="270"/>
      <c r="N2317" s="272"/>
    </row>
    <row r="2318" spans="2:14" ht="13.5" x14ac:dyDescent="0.25">
      <c r="B2318" s="122">
        <v>2301</v>
      </c>
      <c r="C2318" s="122" t="s">
        <v>101</v>
      </c>
      <c r="D2318" s="110" t="s">
        <v>71</v>
      </c>
      <c r="E2318" s="118">
        <v>44814</v>
      </c>
      <c r="F2318" s="289">
        <v>44814</v>
      </c>
      <c r="G2318" s="198">
        <v>604000</v>
      </c>
      <c r="H2318" s="207">
        <v>604000</v>
      </c>
      <c r="I2318" s="233"/>
      <c r="J2318" s="290" t="s">
        <v>82</v>
      </c>
      <c r="K2318" s="199" t="s">
        <v>21</v>
      </c>
      <c r="L2318" s="268"/>
      <c r="M2318" s="270"/>
      <c r="N2318" s="272"/>
    </row>
    <row r="2319" spans="2:14" ht="13.5" x14ac:dyDescent="0.25">
      <c r="B2319" s="122">
        <v>2302</v>
      </c>
      <c r="C2319" s="122" t="s">
        <v>101</v>
      </c>
      <c r="D2319" s="110" t="s">
        <v>71</v>
      </c>
      <c r="E2319" s="118">
        <v>44817</v>
      </c>
      <c r="F2319" s="289">
        <v>44817</v>
      </c>
      <c r="G2319" s="198">
        <v>526900</v>
      </c>
      <c r="H2319" s="207">
        <v>526900</v>
      </c>
      <c r="I2319" s="233"/>
      <c r="J2319" s="290" t="s">
        <v>82</v>
      </c>
      <c r="K2319" s="199" t="s">
        <v>21</v>
      </c>
      <c r="L2319" s="268"/>
      <c r="M2319" s="270"/>
      <c r="N2319" s="272"/>
    </row>
    <row r="2320" spans="2:14" ht="13.5" x14ac:dyDescent="0.25">
      <c r="B2320" s="122">
        <v>2303</v>
      </c>
      <c r="C2320" s="122" t="s">
        <v>101</v>
      </c>
      <c r="D2320" s="110" t="s">
        <v>71</v>
      </c>
      <c r="E2320" s="118">
        <v>44825</v>
      </c>
      <c r="F2320" s="289">
        <v>44825</v>
      </c>
      <c r="G2320" s="198">
        <v>7523282</v>
      </c>
      <c r="H2320" s="207">
        <v>7523282</v>
      </c>
      <c r="I2320" s="233"/>
      <c r="J2320" s="290" t="s">
        <v>82</v>
      </c>
      <c r="K2320" s="199" t="s">
        <v>21</v>
      </c>
      <c r="L2320" s="268"/>
      <c r="M2320" s="270"/>
      <c r="N2320" s="272"/>
    </row>
    <row r="2321" spans="2:14" ht="13.5" x14ac:dyDescent="0.25">
      <c r="B2321" s="122">
        <v>2304</v>
      </c>
      <c r="C2321" s="122" t="s">
        <v>101</v>
      </c>
      <c r="D2321" s="110" t="s">
        <v>71</v>
      </c>
      <c r="E2321" s="118">
        <v>44833</v>
      </c>
      <c r="F2321" s="289">
        <v>44833</v>
      </c>
      <c r="G2321" s="198">
        <v>399950</v>
      </c>
      <c r="H2321" s="207">
        <v>399950</v>
      </c>
      <c r="I2321" s="233"/>
      <c r="J2321" s="290" t="s">
        <v>82</v>
      </c>
      <c r="K2321" s="199" t="s">
        <v>21</v>
      </c>
      <c r="L2321" s="268"/>
      <c r="M2321" s="270"/>
      <c r="N2321" s="272"/>
    </row>
    <row r="2322" spans="2:14" ht="13.5" x14ac:dyDescent="0.25">
      <c r="B2322" s="122">
        <v>2305</v>
      </c>
      <c r="C2322" s="122" t="s">
        <v>101</v>
      </c>
      <c r="D2322" s="110" t="s">
        <v>71</v>
      </c>
      <c r="E2322" s="118">
        <v>44890</v>
      </c>
      <c r="F2322" s="289">
        <v>44890</v>
      </c>
      <c r="G2322" s="198">
        <v>380000</v>
      </c>
      <c r="H2322" s="207">
        <v>380000</v>
      </c>
      <c r="I2322" s="233"/>
      <c r="J2322" s="290" t="s">
        <v>82</v>
      </c>
      <c r="K2322" s="199" t="s">
        <v>21</v>
      </c>
      <c r="L2322" s="268"/>
      <c r="M2322" s="270"/>
      <c r="N2322" s="272"/>
    </row>
    <row r="2323" spans="2:14" ht="13.5" x14ac:dyDescent="0.25">
      <c r="B2323" s="122">
        <v>2306</v>
      </c>
      <c r="C2323" s="122" t="s">
        <v>101</v>
      </c>
      <c r="D2323" s="110" t="s">
        <v>71</v>
      </c>
      <c r="E2323" s="118">
        <v>44896</v>
      </c>
      <c r="F2323" s="289">
        <v>44896</v>
      </c>
      <c r="G2323" s="198">
        <v>1724450</v>
      </c>
      <c r="H2323" s="207">
        <v>1724450</v>
      </c>
      <c r="I2323" s="233"/>
      <c r="J2323" s="290" t="s">
        <v>82</v>
      </c>
      <c r="K2323" s="199" t="s">
        <v>21</v>
      </c>
      <c r="L2323" s="268"/>
      <c r="M2323" s="270"/>
      <c r="N2323" s="272"/>
    </row>
    <row r="2324" spans="2:14" ht="13.5" x14ac:dyDescent="0.25">
      <c r="B2324" s="122">
        <v>2307</v>
      </c>
      <c r="C2324" s="122" t="s">
        <v>101</v>
      </c>
      <c r="D2324" s="110" t="s">
        <v>71</v>
      </c>
      <c r="E2324" s="118">
        <v>44897</v>
      </c>
      <c r="F2324" s="289">
        <v>44897</v>
      </c>
      <c r="G2324" s="198">
        <v>795550</v>
      </c>
      <c r="H2324" s="207">
        <v>795550</v>
      </c>
      <c r="I2324" s="233"/>
      <c r="J2324" s="290" t="s">
        <v>82</v>
      </c>
      <c r="K2324" s="199" t="s">
        <v>21</v>
      </c>
      <c r="L2324" s="268"/>
      <c r="M2324" s="270"/>
      <c r="N2324" s="272"/>
    </row>
    <row r="2325" spans="2:14" ht="13.5" x14ac:dyDescent="0.25">
      <c r="B2325" s="122">
        <v>2308</v>
      </c>
      <c r="C2325" s="122" t="s">
        <v>101</v>
      </c>
      <c r="D2325" s="110" t="s">
        <v>71</v>
      </c>
      <c r="E2325" s="118">
        <v>44897</v>
      </c>
      <c r="F2325" s="289">
        <v>44897</v>
      </c>
      <c r="G2325" s="198">
        <v>329900</v>
      </c>
      <c r="H2325" s="207">
        <v>329900</v>
      </c>
      <c r="I2325" s="233"/>
      <c r="J2325" s="290" t="s">
        <v>82</v>
      </c>
      <c r="K2325" s="199" t="s">
        <v>21</v>
      </c>
      <c r="L2325" s="268"/>
      <c r="M2325" s="270"/>
      <c r="N2325" s="272"/>
    </row>
    <row r="2326" spans="2:14" ht="13.5" x14ac:dyDescent="0.25">
      <c r="B2326" s="122">
        <v>2309</v>
      </c>
      <c r="C2326" s="122" t="s">
        <v>101</v>
      </c>
      <c r="D2326" s="110" t="s">
        <v>71</v>
      </c>
      <c r="E2326" s="118">
        <v>44897</v>
      </c>
      <c r="F2326" s="289">
        <v>44897</v>
      </c>
      <c r="G2326" s="198">
        <v>405500</v>
      </c>
      <c r="H2326" s="207">
        <v>405500</v>
      </c>
      <c r="I2326" s="233"/>
      <c r="J2326" s="290" t="s">
        <v>82</v>
      </c>
      <c r="K2326" s="199" t="s">
        <v>21</v>
      </c>
      <c r="L2326" s="268"/>
      <c r="M2326" s="270"/>
      <c r="N2326" s="272"/>
    </row>
    <row r="2327" spans="2:14" ht="13.5" x14ac:dyDescent="0.25">
      <c r="B2327" s="122">
        <v>2310</v>
      </c>
      <c r="C2327" s="122" t="s">
        <v>101</v>
      </c>
      <c r="D2327" s="110" t="s">
        <v>71</v>
      </c>
      <c r="E2327" s="118">
        <v>44897</v>
      </c>
      <c r="F2327" s="289">
        <v>44897</v>
      </c>
      <c r="G2327" s="198">
        <v>31900</v>
      </c>
      <c r="H2327" s="207">
        <v>31900</v>
      </c>
      <c r="I2327" s="233"/>
      <c r="J2327" s="290" t="s">
        <v>82</v>
      </c>
      <c r="K2327" s="199" t="s">
        <v>21</v>
      </c>
      <c r="L2327" s="268"/>
      <c r="M2327" s="270"/>
      <c r="N2327" s="272"/>
    </row>
    <row r="2328" spans="2:14" ht="13.5" x14ac:dyDescent="0.25">
      <c r="B2328" s="122">
        <v>2311</v>
      </c>
      <c r="C2328" s="122" t="s">
        <v>101</v>
      </c>
      <c r="D2328" s="110" t="s">
        <v>71</v>
      </c>
      <c r="E2328" s="118">
        <v>44899</v>
      </c>
      <c r="F2328" s="289">
        <v>44899</v>
      </c>
      <c r="G2328" s="198">
        <v>52100</v>
      </c>
      <c r="H2328" s="207">
        <v>52100</v>
      </c>
      <c r="I2328" s="233"/>
      <c r="J2328" s="290" t="s">
        <v>82</v>
      </c>
      <c r="K2328" s="199" t="s">
        <v>21</v>
      </c>
      <c r="L2328" s="268"/>
      <c r="M2328" s="270"/>
      <c r="N2328" s="272"/>
    </row>
    <row r="2329" spans="2:14" ht="13.5" x14ac:dyDescent="0.25">
      <c r="B2329" s="122">
        <v>2312</v>
      </c>
      <c r="C2329" s="122" t="s">
        <v>101</v>
      </c>
      <c r="D2329" s="110" t="s">
        <v>71</v>
      </c>
      <c r="E2329" s="118">
        <v>44899</v>
      </c>
      <c r="F2329" s="289">
        <v>44899</v>
      </c>
      <c r="G2329" s="198">
        <v>459550</v>
      </c>
      <c r="H2329" s="207">
        <v>459550</v>
      </c>
      <c r="I2329" s="233"/>
      <c r="J2329" s="290" t="s">
        <v>82</v>
      </c>
      <c r="K2329" s="199" t="s">
        <v>21</v>
      </c>
      <c r="L2329" s="268"/>
      <c r="M2329" s="270"/>
      <c r="N2329" s="272"/>
    </row>
    <row r="2330" spans="2:14" ht="13.5" x14ac:dyDescent="0.25">
      <c r="B2330" s="122">
        <v>2313</v>
      </c>
      <c r="C2330" s="122" t="s">
        <v>101</v>
      </c>
      <c r="D2330" s="110" t="s">
        <v>71</v>
      </c>
      <c r="E2330" s="118">
        <v>44901</v>
      </c>
      <c r="F2330" s="289">
        <v>44901</v>
      </c>
      <c r="G2330" s="198">
        <v>44450</v>
      </c>
      <c r="H2330" s="207">
        <v>44450</v>
      </c>
      <c r="I2330" s="233"/>
      <c r="J2330" s="290" t="s">
        <v>82</v>
      </c>
      <c r="K2330" s="199" t="s">
        <v>21</v>
      </c>
      <c r="L2330" s="268"/>
      <c r="M2330" s="270"/>
      <c r="N2330" s="272"/>
    </row>
    <row r="2331" spans="2:14" ht="13.5" x14ac:dyDescent="0.25">
      <c r="B2331" s="122">
        <v>2314</v>
      </c>
      <c r="C2331" s="122" t="s">
        <v>101</v>
      </c>
      <c r="D2331" s="110" t="s">
        <v>71</v>
      </c>
      <c r="E2331" s="118">
        <v>44901</v>
      </c>
      <c r="F2331" s="289">
        <v>44901</v>
      </c>
      <c r="G2331" s="198">
        <v>195400</v>
      </c>
      <c r="H2331" s="207">
        <v>195400</v>
      </c>
      <c r="I2331" s="233"/>
      <c r="J2331" s="290" t="s">
        <v>82</v>
      </c>
      <c r="K2331" s="199" t="s">
        <v>21</v>
      </c>
      <c r="L2331" s="268"/>
      <c r="M2331" s="270"/>
      <c r="N2331" s="272"/>
    </row>
    <row r="2332" spans="2:14" ht="13.5" x14ac:dyDescent="0.25">
      <c r="B2332" s="122">
        <v>2315</v>
      </c>
      <c r="C2332" s="122" t="s">
        <v>101</v>
      </c>
      <c r="D2332" s="110" t="s">
        <v>71</v>
      </c>
      <c r="E2332" s="118">
        <v>44902</v>
      </c>
      <c r="F2332" s="289">
        <v>44902</v>
      </c>
      <c r="G2332" s="198">
        <v>328750</v>
      </c>
      <c r="H2332" s="207">
        <v>328750</v>
      </c>
      <c r="I2332" s="233"/>
      <c r="J2332" s="290" t="s">
        <v>82</v>
      </c>
      <c r="K2332" s="199" t="s">
        <v>21</v>
      </c>
      <c r="L2332" s="268"/>
      <c r="M2332" s="270"/>
      <c r="N2332" s="272"/>
    </row>
    <row r="2333" spans="2:14" ht="13.5" x14ac:dyDescent="0.25">
      <c r="B2333" s="122">
        <v>2316</v>
      </c>
      <c r="C2333" s="122" t="s">
        <v>101</v>
      </c>
      <c r="D2333" s="110" t="s">
        <v>71</v>
      </c>
      <c r="E2333" s="118">
        <v>44902</v>
      </c>
      <c r="F2333" s="289">
        <v>44902</v>
      </c>
      <c r="G2333" s="198">
        <v>337150</v>
      </c>
      <c r="H2333" s="207">
        <v>337150</v>
      </c>
      <c r="I2333" s="233"/>
      <c r="J2333" s="290" t="s">
        <v>82</v>
      </c>
      <c r="K2333" s="199" t="s">
        <v>21</v>
      </c>
      <c r="L2333" s="268"/>
      <c r="M2333" s="270"/>
      <c r="N2333" s="272"/>
    </row>
    <row r="2334" spans="2:14" ht="13.5" x14ac:dyDescent="0.25">
      <c r="B2334" s="122">
        <v>2317</v>
      </c>
      <c r="C2334" s="122" t="s">
        <v>101</v>
      </c>
      <c r="D2334" s="110" t="s">
        <v>71</v>
      </c>
      <c r="E2334" s="118">
        <v>44902</v>
      </c>
      <c r="F2334" s="289">
        <v>44902</v>
      </c>
      <c r="G2334" s="198">
        <v>187300</v>
      </c>
      <c r="H2334" s="207">
        <v>187300</v>
      </c>
      <c r="I2334" s="233"/>
      <c r="J2334" s="290" t="s">
        <v>82</v>
      </c>
      <c r="K2334" s="199" t="s">
        <v>21</v>
      </c>
      <c r="L2334" s="268"/>
      <c r="M2334" s="270"/>
      <c r="N2334" s="272"/>
    </row>
    <row r="2335" spans="2:14" ht="13.5" x14ac:dyDescent="0.25">
      <c r="B2335" s="122">
        <v>2318</v>
      </c>
      <c r="C2335" s="122" t="s">
        <v>101</v>
      </c>
      <c r="D2335" s="110" t="s">
        <v>71</v>
      </c>
      <c r="E2335" s="118">
        <v>44902</v>
      </c>
      <c r="F2335" s="289">
        <v>44902</v>
      </c>
      <c r="G2335" s="198">
        <v>81550</v>
      </c>
      <c r="H2335" s="207">
        <v>81550</v>
      </c>
      <c r="I2335" s="233"/>
      <c r="J2335" s="290" t="s">
        <v>82</v>
      </c>
      <c r="K2335" s="199" t="s">
        <v>21</v>
      </c>
      <c r="L2335" s="268"/>
      <c r="M2335" s="270"/>
      <c r="N2335" s="272"/>
    </row>
    <row r="2336" spans="2:14" ht="13.5" x14ac:dyDescent="0.25">
      <c r="B2336" s="122">
        <v>2319</v>
      </c>
      <c r="C2336" s="122" t="s">
        <v>101</v>
      </c>
      <c r="D2336" s="110" t="s">
        <v>71</v>
      </c>
      <c r="E2336" s="118">
        <v>44902</v>
      </c>
      <c r="F2336" s="289">
        <v>44902</v>
      </c>
      <c r="G2336" s="198">
        <v>922750</v>
      </c>
      <c r="H2336" s="207">
        <v>922750</v>
      </c>
      <c r="I2336" s="233"/>
      <c r="J2336" s="290" t="s">
        <v>82</v>
      </c>
      <c r="K2336" s="199" t="s">
        <v>21</v>
      </c>
      <c r="L2336" s="268"/>
      <c r="M2336" s="270"/>
      <c r="N2336" s="272"/>
    </row>
    <row r="2337" spans="2:14" ht="13.5" x14ac:dyDescent="0.25">
      <c r="B2337" s="122">
        <v>2320</v>
      </c>
      <c r="C2337" s="122" t="s">
        <v>101</v>
      </c>
      <c r="D2337" s="110" t="s">
        <v>71</v>
      </c>
      <c r="E2337" s="118">
        <v>44903</v>
      </c>
      <c r="F2337" s="289">
        <v>44903</v>
      </c>
      <c r="G2337" s="198">
        <v>660250</v>
      </c>
      <c r="H2337" s="207">
        <v>660250</v>
      </c>
      <c r="I2337" s="233"/>
      <c r="J2337" s="290" t="s">
        <v>82</v>
      </c>
      <c r="K2337" s="199" t="s">
        <v>21</v>
      </c>
      <c r="L2337" s="268"/>
      <c r="M2337" s="270"/>
      <c r="N2337" s="272"/>
    </row>
    <row r="2338" spans="2:14" ht="13.5" x14ac:dyDescent="0.25">
      <c r="B2338" s="122">
        <v>2321</v>
      </c>
      <c r="C2338" s="122" t="s">
        <v>101</v>
      </c>
      <c r="D2338" s="110" t="s">
        <v>71</v>
      </c>
      <c r="E2338" s="118">
        <v>44903</v>
      </c>
      <c r="F2338" s="289">
        <v>44903</v>
      </c>
      <c r="G2338" s="198">
        <v>1161650</v>
      </c>
      <c r="H2338" s="207">
        <v>1161650</v>
      </c>
      <c r="I2338" s="233"/>
      <c r="J2338" s="290" t="s">
        <v>82</v>
      </c>
      <c r="K2338" s="199" t="s">
        <v>21</v>
      </c>
      <c r="L2338" s="268"/>
      <c r="M2338" s="270"/>
      <c r="N2338" s="272"/>
    </row>
    <row r="2339" spans="2:14" ht="13.5" x14ac:dyDescent="0.25">
      <c r="B2339" s="122">
        <v>2322</v>
      </c>
      <c r="C2339" s="122" t="s">
        <v>101</v>
      </c>
      <c r="D2339" s="110" t="s">
        <v>71</v>
      </c>
      <c r="E2339" s="118">
        <v>44904</v>
      </c>
      <c r="F2339" s="289">
        <v>44904</v>
      </c>
      <c r="G2339" s="198">
        <v>1346350</v>
      </c>
      <c r="H2339" s="207">
        <v>1346350</v>
      </c>
      <c r="I2339" s="233"/>
      <c r="J2339" s="290" t="s">
        <v>82</v>
      </c>
      <c r="K2339" s="199" t="s">
        <v>21</v>
      </c>
      <c r="L2339" s="268"/>
      <c r="M2339" s="270"/>
      <c r="N2339" s="272"/>
    </row>
    <row r="2340" spans="2:14" ht="13.5" x14ac:dyDescent="0.25">
      <c r="B2340" s="122">
        <v>2323</v>
      </c>
      <c r="C2340" s="122" t="s">
        <v>101</v>
      </c>
      <c r="D2340" s="110" t="s">
        <v>71</v>
      </c>
      <c r="E2340" s="118">
        <v>44905</v>
      </c>
      <c r="F2340" s="289">
        <v>44905</v>
      </c>
      <c r="G2340" s="198">
        <v>117100</v>
      </c>
      <c r="H2340" s="207">
        <v>117100</v>
      </c>
      <c r="I2340" s="233"/>
      <c r="J2340" s="290" t="s">
        <v>82</v>
      </c>
      <c r="K2340" s="199" t="s">
        <v>21</v>
      </c>
      <c r="L2340" s="268"/>
      <c r="M2340" s="270"/>
      <c r="N2340" s="272"/>
    </row>
    <row r="2341" spans="2:14" ht="13.5" x14ac:dyDescent="0.25">
      <c r="B2341" s="122">
        <v>2324</v>
      </c>
      <c r="C2341" s="122" t="s">
        <v>101</v>
      </c>
      <c r="D2341" s="110" t="s">
        <v>71</v>
      </c>
      <c r="E2341" s="118">
        <v>44906</v>
      </c>
      <c r="F2341" s="289">
        <v>44906</v>
      </c>
      <c r="G2341" s="198">
        <v>2791450</v>
      </c>
      <c r="H2341" s="207">
        <v>2791450</v>
      </c>
      <c r="I2341" s="233"/>
      <c r="J2341" s="290" t="s">
        <v>82</v>
      </c>
      <c r="K2341" s="199" t="s">
        <v>21</v>
      </c>
      <c r="L2341" s="268"/>
      <c r="M2341" s="270"/>
      <c r="N2341" s="272"/>
    </row>
    <row r="2342" spans="2:14" ht="13.5" x14ac:dyDescent="0.25">
      <c r="B2342" s="122">
        <v>2325</v>
      </c>
      <c r="C2342" s="122" t="s">
        <v>101</v>
      </c>
      <c r="D2342" s="110" t="s">
        <v>71</v>
      </c>
      <c r="E2342" s="118">
        <v>44909</v>
      </c>
      <c r="F2342" s="289">
        <v>44909</v>
      </c>
      <c r="G2342" s="198">
        <v>661300</v>
      </c>
      <c r="H2342" s="207">
        <v>661300</v>
      </c>
      <c r="I2342" s="233"/>
      <c r="J2342" s="290" t="s">
        <v>82</v>
      </c>
      <c r="K2342" s="199" t="s">
        <v>21</v>
      </c>
      <c r="L2342" s="268"/>
      <c r="M2342" s="270"/>
      <c r="N2342" s="272"/>
    </row>
    <row r="2343" spans="2:14" ht="13.5" x14ac:dyDescent="0.25">
      <c r="B2343" s="122">
        <v>2326</v>
      </c>
      <c r="C2343" s="122" t="s">
        <v>101</v>
      </c>
      <c r="D2343" s="110" t="s">
        <v>71</v>
      </c>
      <c r="E2343" s="118">
        <v>44909</v>
      </c>
      <c r="F2343" s="289">
        <v>44909</v>
      </c>
      <c r="G2343" s="198">
        <v>61500</v>
      </c>
      <c r="H2343" s="207">
        <v>61500</v>
      </c>
      <c r="I2343" s="233"/>
      <c r="J2343" s="290" t="s">
        <v>82</v>
      </c>
      <c r="K2343" s="199" t="s">
        <v>21</v>
      </c>
      <c r="L2343" s="268"/>
      <c r="M2343" s="270"/>
      <c r="N2343" s="272"/>
    </row>
    <row r="2344" spans="2:14" ht="13.5" x14ac:dyDescent="0.25">
      <c r="B2344" s="122">
        <v>2327</v>
      </c>
      <c r="C2344" s="122" t="s">
        <v>101</v>
      </c>
      <c r="D2344" s="110" t="s">
        <v>71</v>
      </c>
      <c r="E2344" s="118">
        <v>44909</v>
      </c>
      <c r="F2344" s="289">
        <v>44909</v>
      </c>
      <c r="G2344" s="198">
        <v>500000</v>
      </c>
      <c r="H2344" s="207">
        <v>500000</v>
      </c>
      <c r="I2344" s="233"/>
      <c r="J2344" s="290" t="s">
        <v>82</v>
      </c>
      <c r="K2344" s="199" t="s">
        <v>21</v>
      </c>
      <c r="L2344" s="268"/>
      <c r="M2344" s="270"/>
      <c r="N2344" s="272"/>
    </row>
    <row r="2345" spans="2:14" ht="13.5" x14ac:dyDescent="0.25">
      <c r="B2345" s="122">
        <v>2328</v>
      </c>
      <c r="C2345" s="122" t="s">
        <v>101</v>
      </c>
      <c r="D2345" s="110" t="s">
        <v>71</v>
      </c>
      <c r="E2345" s="118">
        <v>44910</v>
      </c>
      <c r="F2345" s="289">
        <v>44910</v>
      </c>
      <c r="G2345" s="198">
        <v>1016950</v>
      </c>
      <c r="H2345" s="207">
        <v>1016950</v>
      </c>
      <c r="I2345" s="233"/>
      <c r="J2345" s="290" t="s">
        <v>82</v>
      </c>
      <c r="K2345" s="199" t="s">
        <v>21</v>
      </c>
      <c r="L2345" s="268"/>
      <c r="M2345" s="270"/>
      <c r="N2345" s="272"/>
    </row>
    <row r="2346" spans="2:14" ht="13.5" x14ac:dyDescent="0.25">
      <c r="B2346" s="122">
        <v>2329</v>
      </c>
      <c r="C2346" s="122" t="s">
        <v>101</v>
      </c>
      <c r="D2346" s="110" t="s">
        <v>71</v>
      </c>
      <c r="E2346" s="118">
        <v>44911</v>
      </c>
      <c r="F2346" s="289">
        <v>44911</v>
      </c>
      <c r="G2346" s="198">
        <v>812900</v>
      </c>
      <c r="H2346" s="207">
        <v>812900</v>
      </c>
      <c r="I2346" s="233"/>
      <c r="J2346" s="290" t="s">
        <v>82</v>
      </c>
      <c r="K2346" s="199" t="s">
        <v>21</v>
      </c>
      <c r="L2346" s="268"/>
      <c r="M2346" s="270"/>
      <c r="N2346" s="272"/>
    </row>
    <row r="2347" spans="2:14" ht="13.5" x14ac:dyDescent="0.25">
      <c r="B2347" s="122">
        <v>2330</v>
      </c>
      <c r="C2347" s="122" t="s">
        <v>101</v>
      </c>
      <c r="D2347" s="110" t="s">
        <v>71</v>
      </c>
      <c r="E2347" s="118">
        <v>44911</v>
      </c>
      <c r="F2347" s="289">
        <v>44911</v>
      </c>
      <c r="G2347" s="198">
        <v>769350</v>
      </c>
      <c r="H2347" s="207">
        <v>769350</v>
      </c>
      <c r="I2347" s="233"/>
      <c r="J2347" s="290" t="s">
        <v>82</v>
      </c>
      <c r="K2347" s="199" t="s">
        <v>21</v>
      </c>
      <c r="L2347" s="268"/>
      <c r="M2347" s="270"/>
      <c r="N2347" s="272"/>
    </row>
    <row r="2348" spans="2:14" ht="13.5" x14ac:dyDescent="0.25">
      <c r="B2348" s="122">
        <v>2331</v>
      </c>
      <c r="C2348" s="122" t="s">
        <v>101</v>
      </c>
      <c r="D2348" s="110" t="s">
        <v>71</v>
      </c>
      <c r="E2348" s="118">
        <v>44911</v>
      </c>
      <c r="F2348" s="289">
        <v>44911</v>
      </c>
      <c r="G2348" s="198">
        <v>217650</v>
      </c>
      <c r="H2348" s="207">
        <v>217650</v>
      </c>
      <c r="I2348" s="233"/>
      <c r="J2348" s="290" t="s">
        <v>82</v>
      </c>
      <c r="K2348" s="199" t="s">
        <v>21</v>
      </c>
      <c r="L2348" s="268"/>
      <c r="M2348" s="270"/>
      <c r="N2348" s="272"/>
    </row>
    <row r="2349" spans="2:14" ht="13.5" x14ac:dyDescent="0.25">
      <c r="B2349" s="122">
        <v>2332</v>
      </c>
      <c r="C2349" s="122" t="s">
        <v>101</v>
      </c>
      <c r="D2349" s="110" t="s">
        <v>71</v>
      </c>
      <c r="E2349" s="118">
        <v>44912</v>
      </c>
      <c r="F2349" s="289">
        <v>44912</v>
      </c>
      <c r="G2349" s="198">
        <v>1078750</v>
      </c>
      <c r="H2349" s="207">
        <v>1078750</v>
      </c>
      <c r="I2349" s="233"/>
      <c r="J2349" s="290" t="s">
        <v>82</v>
      </c>
      <c r="K2349" s="199" t="s">
        <v>21</v>
      </c>
      <c r="L2349" s="268"/>
      <c r="M2349" s="270"/>
      <c r="N2349" s="272"/>
    </row>
    <row r="2350" spans="2:14" ht="13.5" x14ac:dyDescent="0.25">
      <c r="B2350" s="122">
        <v>2333</v>
      </c>
      <c r="C2350" s="122" t="s">
        <v>101</v>
      </c>
      <c r="D2350" s="110" t="s">
        <v>71</v>
      </c>
      <c r="E2350" s="118">
        <v>44912</v>
      </c>
      <c r="F2350" s="289">
        <v>44912</v>
      </c>
      <c r="G2350" s="198">
        <v>19900</v>
      </c>
      <c r="H2350" s="207">
        <v>19900</v>
      </c>
      <c r="I2350" s="233"/>
      <c r="J2350" s="290" t="s">
        <v>82</v>
      </c>
      <c r="K2350" s="199" t="s">
        <v>21</v>
      </c>
      <c r="L2350" s="268"/>
      <c r="M2350" s="270"/>
      <c r="N2350" s="272"/>
    </row>
    <row r="2351" spans="2:14" ht="13.5" x14ac:dyDescent="0.25">
      <c r="B2351" s="122">
        <v>2334</v>
      </c>
      <c r="C2351" s="122" t="s">
        <v>101</v>
      </c>
      <c r="D2351" s="110" t="s">
        <v>71</v>
      </c>
      <c r="E2351" s="118">
        <v>44912</v>
      </c>
      <c r="F2351" s="289">
        <v>44912</v>
      </c>
      <c r="G2351" s="198">
        <v>1241900</v>
      </c>
      <c r="H2351" s="207">
        <v>1241900</v>
      </c>
      <c r="I2351" s="233"/>
      <c r="J2351" s="290" t="s">
        <v>82</v>
      </c>
      <c r="K2351" s="199" t="s">
        <v>21</v>
      </c>
      <c r="L2351" s="268"/>
      <c r="M2351" s="270"/>
      <c r="N2351" s="272"/>
    </row>
    <row r="2352" spans="2:14" ht="13.5" x14ac:dyDescent="0.25">
      <c r="B2352" s="122">
        <v>2335</v>
      </c>
      <c r="C2352" s="122" t="s">
        <v>101</v>
      </c>
      <c r="D2352" s="110" t="s">
        <v>71</v>
      </c>
      <c r="E2352" s="118">
        <v>44915</v>
      </c>
      <c r="F2352" s="289">
        <v>44915</v>
      </c>
      <c r="G2352" s="198">
        <v>1338400</v>
      </c>
      <c r="H2352" s="207">
        <v>1338400</v>
      </c>
      <c r="I2352" s="233"/>
      <c r="J2352" s="290" t="s">
        <v>82</v>
      </c>
      <c r="K2352" s="199" t="s">
        <v>21</v>
      </c>
      <c r="L2352" s="268"/>
      <c r="M2352" s="270"/>
      <c r="N2352" s="272"/>
    </row>
    <row r="2353" spans="2:14" ht="13.5" x14ac:dyDescent="0.25">
      <c r="B2353" s="122">
        <v>2336</v>
      </c>
      <c r="C2353" s="122" t="s">
        <v>101</v>
      </c>
      <c r="D2353" s="110" t="s">
        <v>71</v>
      </c>
      <c r="E2353" s="118">
        <v>44915</v>
      </c>
      <c r="F2353" s="289">
        <v>44915</v>
      </c>
      <c r="G2353" s="198">
        <v>667550</v>
      </c>
      <c r="H2353" s="207">
        <v>667550</v>
      </c>
      <c r="I2353" s="233"/>
      <c r="J2353" s="290" t="s">
        <v>82</v>
      </c>
      <c r="K2353" s="199" t="s">
        <v>21</v>
      </c>
      <c r="L2353" s="268"/>
      <c r="M2353" s="270"/>
      <c r="N2353" s="272"/>
    </row>
    <row r="2354" spans="2:14" ht="13.5" x14ac:dyDescent="0.25">
      <c r="B2354" s="122">
        <v>2337</v>
      </c>
      <c r="C2354" s="122" t="s">
        <v>101</v>
      </c>
      <c r="D2354" s="110" t="s">
        <v>71</v>
      </c>
      <c r="E2354" s="118">
        <v>44915</v>
      </c>
      <c r="F2354" s="289">
        <v>44915</v>
      </c>
      <c r="G2354" s="198">
        <v>158500</v>
      </c>
      <c r="H2354" s="207">
        <v>158500</v>
      </c>
      <c r="I2354" s="233"/>
      <c r="J2354" s="290" t="s">
        <v>82</v>
      </c>
      <c r="K2354" s="199" t="s">
        <v>21</v>
      </c>
      <c r="L2354" s="268"/>
      <c r="M2354" s="270"/>
      <c r="N2354" s="272"/>
    </row>
    <row r="2355" spans="2:14" ht="13.5" x14ac:dyDescent="0.25">
      <c r="B2355" s="122">
        <v>2338</v>
      </c>
      <c r="C2355" s="122" t="s">
        <v>101</v>
      </c>
      <c r="D2355" s="110" t="s">
        <v>71</v>
      </c>
      <c r="E2355" s="118">
        <v>44916</v>
      </c>
      <c r="F2355" s="289">
        <v>44916</v>
      </c>
      <c r="G2355" s="198">
        <v>21750</v>
      </c>
      <c r="H2355" s="207">
        <v>21750</v>
      </c>
      <c r="I2355" s="233"/>
      <c r="J2355" s="290" t="s">
        <v>82</v>
      </c>
      <c r="K2355" s="199" t="s">
        <v>21</v>
      </c>
      <c r="L2355" s="268"/>
      <c r="M2355" s="270"/>
      <c r="N2355" s="272"/>
    </row>
    <row r="2356" spans="2:14" ht="13.5" x14ac:dyDescent="0.25">
      <c r="B2356" s="122">
        <v>2339</v>
      </c>
      <c r="C2356" s="122" t="s">
        <v>101</v>
      </c>
      <c r="D2356" s="110" t="s">
        <v>71</v>
      </c>
      <c r="E2356" s="118">
        <v>44916</v>
      </c>
      <c r="F2356" s="289">
        <v>44916</v>
      </c>
      <c r="G2356" s="198">
        <v>1039750</v>
      </c>
      <c r="H2356" s="207">
        <v>1039750</v>
      </c>
      <c r="I2356" s="233"/>
      <c r="J2356" s="290" t="s">
        <v>82</v>
      </c>
      <c r="K2356" s="199" t="s">
        <v>21</v>
      </c>
      <c r="L2356" s="268"/>
      <c r="M2356" s="270"/>
      <c r="N2356" s="272"/>
    </row>
    <row r="2357" spans="2:14" ht="13.5" x14ac:dyDescent="0.25">
      <c r="B2357" s="122">
        <v>2340</v>
      </c>
      <c r="C2357" s="122" t="s">
        <v>101</v>
      </c>
      <c r="D2357" s="110" t="s">
        <v>71</v>
      </c>
      <c r="E2357" s="118">
        <v>44916</v>
      </c>
      <c r="F2357" s="289">
        <v>44916</v>
      </c>
      <c r="G2357" s="198">
        <v>157200</v>
      </c>
      <c r="H2357" s="207">
        <v>157200</v>
      </c>
      <c r="I2357" s="233"/>
      <c r="J2357" s="290" t="s">
        <v>82</v>
      </c>
      <c r="K2357" s="199" t="s">
        <v>21</v>
      </c>
      <c r="L2357" s="268"/>
      <c r="M2357" s="270"/>
      <c r="N2357" s="272"/>
    </row>
    <row r="2358" spans="2:14" ht="13.5" x14ac:dyDescent="0.25">
      <c r="B2358" s="122">
        <v>2341</v>
      </c>
      <c r="C2358" s="122" t="s">
        <v>101</v>
      </c>
      <c r="D2358" s="110" t="s">
        <v>71</v>
      </c>
      <c r="E2358" s="118">
        <v>44917</v>
      </c>
      <c r="F2358" s="289">
        <v>44917</v>
      </c>
      <c r="G2358" s="198">
        <v>153000</v>
      </c>
      <c r="H2358" s="207">
        <v>153000</v>
      </c>
      <c r="I2358" s="233"/>
      <c r="J2358" s="290" t="s">
        <v>82</v>
      </c>
      <c r="K2358" s="199" t="s">
        <v>21</v>
      </c>
      <c r="L2358" s="268"/>
      <c r="M2358" s="270"/>
      <c r="N2358" s="272"/>
    </row>
    <row r="2359" spans="2:14" ht="13.5" x14ac:dyDescent="0.25">
      <c r="B2359" s="122">
        <v>2342</v>
      </c>
      <c r="C2359" s="122" t="s">
        <v>101</v>
      </c>
      <c r="D2359" s="110" t="s">
        <v>71</v>
      </c>
      <c r="E2359" s="118">
        <v>44918</v>
      </c>
      <c r="F2359" s="289">
        <v>44918</v>
      </c>
      <c r="G2359" s="198">
        <v>80350</v>
      </c>
      <c r="H2359" s="207">
        <v>80350</v>
      </c>
      <c r="I2359" s="233"/>
      <c r="J2359" s="290" t="s">
        <v>82</v>
      </c>
      <c r="K2359" s="199" t="s">
        <v>21</v>
      </c>
      <c r="L2359" s="268"/>
      <c r="M2359" s="270"/>
      <c r="N2359" s="272"/>
    </row>
    <row r="2360" spans="2:14" ht="13.5" x14ac:dyDescent="0.25">
      <c r="B2360" s="122">
        <v>2343</v>
      </c>
      <c r="C2360" s="122" t="s">
        <v>101</v>
      </c>
      <c r="D2360" s="110" t="s">
        <v>71</v>
      </c>
      <c r="E2360" s="118">
        <v>44918</v>
      </c>
      <c r="F2360" s="289">
        <v>44918</v>
      </c>
      <c r="G2360" s="198">
        <v>701600</v>
      </c>
      <c r="H2360" s="207">
        <v>701600</v>
      </c>
      <c r="I2360" s="233"/>
      <c r="J2360" s="290" t="s">
        <v>82</v>
      </c>
      <c r="K2360" s="199" t="s">
        <v>21</v>
      </c>
      <c r="L2360" s="268"/>
      <c r="M2360" s="270"/>
      <c r="N2360" s="272"/>
    </row>
    <row r="2361" spans="2:14" ht="13.5" x14ac:dyDescent="0.25">
      <c r="B2361" s="122">
        <v>2344</v>
      </c>
      <c r="C2361" s="122" t="s">
        <v>101</v>
      </c>
      <c r="D2361" s="110" t="s">
        <v>71</v>
      </c>
      <c r="E2361" s="118">
        <v>44918</v>
      </c>
      <c r="F2361" s="289">
        <v>44918</v>
      </c>
      <c r="G2361" s="198">
        <v>10850</v>
      </c>
      <c r="H2361" s="207">
        <v>10850</v>
      </c>
      <c r="I2361" s="233"/>
      <c r="J2361" s="290" t="s">
        <v>82</v>
      </c>
      <c r="K2361" s="199" t="s">
        <v>21</v>
      </c>
      <c r="L2361" s="268"/>
      <c r="M2361" s="270"/>
      <c r="N2361" s="272"/>
    </row>
    <row r="2362" spans="2:14" ht="13.5" x14ac:dyDescent="0.25">
      <c r="B2362" s="122">
        <v>2345</v>
      </c>
      <c r="C2362" s="122" t="s">
        <v>101</v>
      </c>
      <c r="D2362" s="110" t="s">
        <v>71</v>
      </c>
      <c r="E2362" s="118">
        <v>44922</v>
      </c>
      <c r="F2362" s="289">
        <v>44922</v>
      </c>
      <c r="G2362" s="198">
        <v>1201900</v>
      </c>
      <c r="H2362" s="207">
        <v>1201900</v>
      </c>
      <c r="I2362" s="233"/>
      <c r="J2362" s="290" t="s">
        <v>82</v>
      </c>
      <c r="K2362" s="199" t="s">
        <v>21</v>
      </c>
      <c r="L2362" s="268"/>
      <c r="M2362" s="270"/>
      <c r="N2362" s="272"/>
    </row>
    <row r="2363" spans="2:14" ht="13.5" x14ac:dyDescent="0.25">
      <c r="B2363" s="122">
        <v>2346</v>
      </c>
      <c r="C2363" s="122" t="s">
        <v>101</v>
      </c>
      <c r="D2363" s="110" t="s">
        <v>71</v>
      </c>
      <c r="E2363" s="118">
        <v>44922</v>
      </c>
      <c r="F2363" s="289">
        <v>44922</v>
      </c>
      <c r="G2363" s="198">
        <v>191550</v>
      </c>
      <c r="H2363" s="207">
        <v>191550</v>
      </c>
      <c r="I2363" s="233"/>
      <c r="J2363" s="290" t="s">
        <v>82</v>
      </c>
      <c r="K2363" s="199" t="s">
        <v>21</v>
      </c>
      <c r="L2363" s="268"/>
      <c r="M2363" s="270"/>
      <c r="N2363" s="272"/>
    </row>
    <row r="2364" spans="2:14" ht="13.5" x14ac:dyDescent="0.25">
      <c r="B2364" s="122">
        <v>2347</v>
      </c>
      <c r="C2364" s="122" t="s">
        <v>101</v>
      </c>
      <c r="D2364" s="110" t="s">
        <v>71</v>
      </c>
      <c r="E2364" s="118">
        <v>44922</v>
      </c>
      <c r="F2364" s="289">
        <v>44922</v>
      </c>
      <c r="G2364" s="198">
        <v>1425000</v>
      </c>
      <c r="H2364" s="207">
        <v>1425000</v>
      </c>
      <c r="I2364" s="233"/>
      <c r="J2364" s="290" t="s">
        <v>82</v>
      </c>
      <c r="K2364" s="199" t="s">
        <v>21</v>
      </c>
      <c r="L2364" s="268"/>
      <c r="M2364" s="270"/>
      <c r="N2364" s="272"/>
    </row>
    <row r="2365" spans="2:14" ht="13.5" x14ac:dyDescent="0.25">
      <c r="B2365" s="122">
        <v>2348</v>
      </c>
      <c r="C2365" s="122" t="s">
        <v>101</v>
      </c>
      <c r="D2365" s="110" t="s">
        <v>71</v>
      </c>
      <c r="E2365" s="118">
        <v>44924</v>
      </c>
      <c r="F2365" s="289">
        <v>44924</v>
      </c>
      <c r="G2365" s="198">
        <v>1937700</v>
      </c>
      <c r="H2365" s="207">
        <v>1937700</v>
      </c>
      <c r="I2365" s="233"/>
      <c r="J2365" s="290" t="s">
        <v>82</v>
      </c>
      <c r="K2365" s="199" t="s">
        <v>21</v>
      </c>
      <c r="L2365" s="268"/>
      <c r="M2365" s="270"/>
      <c r="N2365" s="272"/>
    </row>
    <row r="2366" spans="2:14" ht="13.5" x14ac:dyDescent="0.25">
      <c r="B2366" s="122">
        <v>2349</v>
      </c>
      <c r="C2366" s="122" t="s">
        <v>101</v>
      </c>
      <c r="D2366" s="110" t="s">
        <v>71</v>
      </c>
      <c r="E2366" s="118">
        <v>44924</v>
      </c>
      <c r="F2366" s="289">
        <v>44924</v>
      </c>
      <c r="G2366" s="198">
        <v>987600</v>
      </c>
      <c r="H2366" s="207">
        <v>987600</v>
      </c>
      <c r="I2366" s="233"/>
      <c r="J2366" s="290" t="s">
        <v>82</v>
      </c>
      <c r="K2366" s="199" t="s">
        <v>21</v>
      </c>
      <c r="L2366" s="268"/>
      <c r="M2366" s="270"/>
      <c r="N2366" s="272"/>
    </row>
    <row r="2367" spans="2:14" ht="13.5" x14ac:dyDescent="0.25">
      <c r="B2367" s="122">
        <v>2350</v>
      </c>
      <c r="C2367" s="122" t="s">
        <v>101</v>
      </c>
      <c r="D2367" s="110" t="s">
        <v>71</v>
      </c>
      <c r="E2367" s="118">
        <v>44925</v>
      </c>
      <c r="F2367" s="289">
        <v>44925</v>
      </c>
      <c r="G2367" s="198">
        <v>1627500</v>
      </c>
      <c r="H2367" s="207">
        <v>1627500</v>
      </c>
      <c r="I2367" s="233"/>
      <c r="J2367" s="290" t="s">
        <v>82</v>
      </c>
      <c r="K2367" s="199" t="s">
        <v>21</v>
      </c>
      <c r="L2367" s="268"/>
      <c r="M2367" s="270"/>
      <c r="N2367" s="272"/>
    </row>
    <row r="2368" spans="2:14" ht="13.5" x14ac:dyDescent="0.25">
      <c r="B2368" s="122">
        <v>2351</v>
      </c>
      <c r="C2368" s="122" t="s">
        <v>101</v>
      </c>
      <c r="D2368" s="110" t="s">
        <v>71</v>
      </c>
      <c r="E2368" s="118">
        <v>44925</v>
      </c>
      <c r="F2368" s="289">
        <v>44925</v>
      </c>
      <c r="G2368" s="198">
        <v>4800</v>
      </c>
      <c r="H2368" s="207">
        <v>4800</v>
      </c>
      <c r="I2368" s="233"/>
      <c r="J2368" s="290" t="s">
        <v>82</v>
      </c>
      <c r="K2368" s="199" t="s">
        <v>21</v>
      </c>
      <c r="L2368" s="268"/>
      <c r="M2368" s="270"/>
      <c r="N2368" s="272"/>
    </row>
    <row r="2369" spans="2:14" ht="13.5" x14ac:dyDescent="0.25">
      <c r="B2369" s="122">
        <v>2352</v>
      </c>
      <c r="C2369" s="122" t="s">
        <v>101</v>
      </c>
      <c r="D2369" s="110" t="s">
        <v>71</v>
      </c>
      <c r="E2369" s="118">
        <v>44925</v>
      </c>
      <c r="F2369" s="289">
        <v>44925</v>
      </c>
      <c r="G2369" s="198">
        <v>50000</v>
      </c>
      <c r="H2369" s="207">
        <v>50000</v>
      </c>
      <c r="I2369" s="233"/>
      <c r="J2369" s="290" t="s">
        <v>82</v>
      </c>
      <c r="K2369" s="199" t="s">
        <v>21</v>
      </c>
      <c r="L2369" s="268"/>
      <c r="M2369" s="270"/>
      <c r="N2369" s="272"/>
    </row>
    <row r="2370" spans="2:14" ht="13.5" x14ac:dyDescent="0.25">
      <c r="B2370" s="122">
        <v>2353</v>
      </c>
      <c r="C2370" s="122" t="s">
        <v>101</v>
      </c>
      <c r="D2370" s="110" t="s">
        <v>71</v>
      </c>
      <c r="E2370" s="118">
        <v>44929</v>
      </c>
      <c r="F2370" s="289">
        <v>44929</v>
      </c>
      <c r="G2370" s="198">
        <v>1219050</v>
      </c>
      <c r="H2370" s="207">
        <v>1219050</v>
      </c>
      <c r="I2370" s="233"/>
      <c r="J2370" s="290" t="s">
        <v>82</v>
      </c>
      <c r="K2370" s="199" t="s">
        <v>21</v>
      </c>
      <c r="L2370" s="268"/>
      <c r="M2370" s="270"/>
      <c r="N2370" s="272"/>
    </row>
    <row r="2371" spans="2:14" ht="13.5" x14ac:dyDescent="0.25">
      <c r="B2371" s="122">
        <v>2354</v>
      </c>
      <c r="C2371" s="122" t="s">
        <v>101</v>
      </c>
      <c r="D2371" s="110" t="s">
        <v>71</v>
      </c>
      <c r="E2371" s="118">
        <v>44929</v>
      </c>
      <c r="F2371" s="289">
        <v>44929</v>
      </c>
      <c r="G2371" s="198">
        <v>73500</v>
      </c>
      <c r="H2371" s="207">
        <v>73500</v>
      </c>
      <c r="I2371" s="233"/>
      <c r="J2371" s="290" t="s">
        <v>82</v>
      </c>
      <c r="K2371" s="199" t="s">
        <v>21</v>
      </c>
      <c r="L2371" s="268"/>
      <c r="M2371" s="270"/>
      <c r="N2371" s="272"/>
    </row>
    <row r="2372" spans="2:14" ht="13.5" x14ac:dyDescent="0.25">
      <c r="B2372" s="122">
        <v>2355</v>
      </c>
      <c r="C2372" s="122" t="s">
        <v>101</v>
      </c>
      <c r="D2372" s="110" t="s">
        <v>71</v>
      </c>
      <c r="E2372" s="118">
        <v>44930</v>
      </c>
      <c r="F2372" s="289">
        <v>44930</v>
      </c>
      <c r="G2372" s="198">
        <v>1358060</v>
      </c>
      <c r="H2372" s="207">
        <v>1358060</v>
      </c>
      <c r="I2372" s="233"/>
      <c r="J2372" s="290" t="s">
        <v>82</v>
      </c>
      <c r="K2372" s="199" t="s">
        <v>21</v>
      </c>
      <c r="L2372" s="268"/>
      <c r="M2372" s="270"/>
      <c r="N2372" s="272"/>
    </row>
    <row r="2373" spans="2:14" ht="13.5" x14ac:dyDescent="0.25">
      <c r="B2373" s="122">
        <v>2356</v>
      </c>
      <c r="C2373" s="122" t="s">
        <v>101</v>
      </c>
      <c r="D2373" s="110" t="s">
        <v>71</v>
      </c>
      <c r="E2373" s="118">
        <v>44930</v>
      </c>
      <c r="F2373" s="289">
        <v>44930</v>
      </c>
      <c r="G2373" s="198">
        <v>12398737</v>
      </c>
      <c r="H2373" s="207">
        <v>12398737</v>
      </c>
      <c r="I2373" s="233"/>
      <c r="J2373" s="290" t="s">
        <v>82</v>
      </c>
      <c r="K2373" s="199" t="s">
        <v>21</v>
      </c>
      <c r="L2373" s="268"/>
      <c r="M2373" s="270"/>
      <c r="N2373" s="272"/>
    </row>
    <row r="2374" spans="2:14" ht="13.5" x14ac:dyDescent="0.25">
      <c r="B2374" s="122">
        <v>2357</v>
      </c>
      <c r="C2374" s="122" t="s">
        <v>101</v>
      </c>
      <c r="D2374" s="110" t="s">
        <v>71</v>
      </c>
      <c r="E2374" s="118">
        <v>44930</v>
      </c>
      <c r="F2374" s="289">
        <v>44930</v>
      </c>
      <c r="G2374" s="198">
        <v>372000</v>
      </c>
      <c r="H2374" s="207">
        <v>372000</v>
      </c>
      <c r="I2374" s="233"/>
      <c r="J2374" s="290" t="s">
        <v>82</v>
      </c>
      <c r="K2374" s="199" t="s">
        <v>21</v>
      </c>
      <c r="L2374" s="268"/>
      <c r="M2374" s="270"/>
      <c r="N2374" s="272"/>
    </row>
    <row r="2375" spans="2:14" ht="13.5" x14ac:dyDescent="0.25">
      <c r="B2375" s="122">
        <v>2358</v>
      </c>
      <c r="C2375" s="122" t="s">
        <v>101</v>
      </c>
      <c r="D2375" s="110" t="s">
        <v>71</v>
      </c>
      <c r="E2375" s="118">
        <v>44930</v>
      </c>
      <c r="F2375" s="289">
        <v>44930</v>
      </c>
      <c r="G2375" s="198">
        <v>521500</v>
      </c>
      <c r="H2375" s="207">
        <v>521500</v>
      </c>
      <c r="I2375" s="233"/>
      <c r="J2375" s="290" t="s">
        <v>82</v>
      </c>
      <c r="K2375" s="199" t="s">
        <v>21</v>
      </c>
      <c r="L2375" s="268"/>
      <c r="M2375" s="270"/>
      <c r="N2375" s="272"/>
    </row>
    <row r="2376" spans="2:14" ht="13.5" x14ac:dyDescent="0.25">
      <c r="B2376" s="122">
        <v>2359</v>
      </c>
      <c r="C2376" s="122" t="s">
        <v>101</v>
      </c>
      <c r="D2376" s="110" t="s">
        <v>71</v>
      </c>
      <c r="E2376" s="118">
        <v>44930</v>
      </c>
      <c r="F2376" s="289">
        <v>44930</v>
      </c>
      <c r="G2376" s="198">
        <v>588750</v>
      </c>
      <c r="H2376" s="207">
        <v>588750</v>
      </c>
      <c r="I2376" s="233"/>
      <c r="J2376" s="290" t="s">
        <v>82</v>
      </c>
      <c r="K2376" s="199" t="s">
        <v>21</v>
      </c>
      <c r="L2376" s="268"/>
      <c r="M2376" s="270"/>
      <c r="N2376" s="272"/>
    </row>
    <row r="2377" spans="2:14" ht="13.5" x14ac:dyDescent="0.25">
      <c r="B2377" s="122">
        <v>2360</v>
      </c>
      <c r="C2377" s="122" t="s">
        <v>101</v>
      </c>
      <c r="D2377" s="110" t="s">
        <v>71</v>
      </c>
      <c r="E2377" s="118">
        <v>44931</v>
      </c>
      <c r="F2377" s="289">
        <v>44931</v>
      </c>
      <c r="G2377" s="198">
        <v>2233820</v>
      </c>
      <c r="H2377" s="207">
        <v>2233820</v>
      </c>
      <c r="I2377" s="233"/>
      <c r="J2377" s="290" t="s">
        <v>82</v>
      </c>
      <c r="K2377" s="199" t="s">
        <v>21</v>
      </c>
      <c r="L2377" s="268"/>
      <c r="M2377" s="270"/>
      <c r="N2377" s="272"/>
    </row>
    <row r="2378" spans="2:14" ht="13.5" x14ac:dyDescent="0.25">
      <c r="B2378" s="122">
        <v>2361</v>
      </c>
      <c r="C2378" s="122" t="s">
        <v>101</v>
      </c>
      <c r="D2378" s="110" t="s">
        <v>71</v>
      </c>
      <c r="E2378" s="118">
        <v>44931</v>
      </c>
      <c r="F2378" s="289">
        <v>44931</v>
      </c>
      <c r="G2378" s="198">
        <v>2061196</v>
      </c>
      <c r="H2378" s="207">
        <v>2061196</v>
      </c>
      <c r="I2378" s="233"/>
      <c r="J2378" s="290" t="s">
        <v>82</v>
      </c>
      <c r="K2378" s="199" t="s">
        <v>21</v>
      </c>
      <c r="L2378" s="268"/>
      <c r="M2378" s="270"/>
      <c r="N2378" s="272"/>
    </row>
    <row r="2379" spans="2:14" ht="13.5" x14ac:dyDescent="0.25">
      <c r="B2379" s="122">
        <v>2362</v>
      </c>
      <c r="C2379" s="122" t="s">
        <v>101</v>
      </c>
      <c r="D2379" s="110" t="s">
        <v>71</v>
      </c>
      <c r="E2379" s="118">
        <v>44931</v>
      </c>
      <c r="F2379" s="289">
        <v>44931</v>
      </c>
      <c r="G2379" s="198">
        <v>4500738</v>
      </c>
      <c r="H2379" s="207">
        <v>4500738</v>
      </c>
      <c r="I2379" s="233"/>
      <c r="J2379" s="290" t="s">
        <v>82</v>
      </c>
      <c r="K2379" s="199" t="s">
        <v>21</v>
      </c>
      <c r="L2379" s="268"/>
      <c r="M2379" s="270"/>
      <c r="N2379" s="272"/>
    </row>
    <row r="2380" spans="2:14" ht="13.5" x14ac:dyDescent="0.25">
      <c r="B2380" s="122">
        <v>2363</v>
      </c>
      <c r="C2380" s="122" t="s">
        <v>101</v>
      </c>
      <c r="D2380" s="110" t="s">
        <v>71</v>
      </c>
      <c r="E2380" s="118">
        <v>44931</v>
      </c>
      <c r="F2380" s="289">
        <v>44931</v>
      </c>
      <c r="G2380" s="198">
        <v>1852600</v>
      </c>
      <c r="H2380" s="207">
        <v>1852600</v>
      </c>
      <c r="I2380" s="233"/>
      <c r="J2380" s="290" t="s">
        <v>82</v>
      </c>
      <c r="K2380" s="199" t="s">
        <v>21</v>
      </c>
      <c r="L2380" s="268"/>
      <c r="M2380" s="270"/>
      <c r="N2380" s="272"/>
    </row>
    <row r="2381" spans="2:14" ht="13.5" x14ac:dyDescent="0.25">
      <c r="B2381" s="122">
        <v>2364</v>
      </c>
      <c r="C2381" s="122" t="s">
        <v>101</v>
      </c>
      <c r="D2381" s="110" t="s">
        <v>71</v>
      </c>
      <c r="E2381" s="118">
        <v>44931</v>
      </c>
      <c r="F2381" s="289">
        <v>44931</v>
      </c>
      <c r="G2381" s="198">
        <v>313100</v>
      </c>
      <c r="H2381" s="207">
        <v>313100</v>
      </c>
      <c r="I2381" s="233"/>
      <c r="J2381" s="290" t="s">
        <v>82</v>
      </c>
      <c r="K2381" s="199" t="s">
        <v>21</v>
      </c>
      <c r="L2381" s="268"/>
      <c r="M2381" s="270"/>
      <c r="N2381" s="272"/>
    </row>
    <row r="2382" spans="2:14" ht="13.5" x14ac:dyDescent="0.25">
      <c r="B2382" s="122">
        <v>2365</v>
      </c>
      <c r="C2382" s="122" t="s">
        <v>101</v>
      </c>
      <c r="D2382" s="110" t="s">
        <v>71</v>
      </c>
      <c r="E2382" s="118">
        <v>44931</v>
      </c>
      <c r="F2382" s="289">
        <v>44931</v>
      </c>
      <c r="G2382" s="198">
        <v>346450</v>
      </c>
      <c r="H2382" s="207">
        <v>346450</v>
      </c>
      <c r="I2382" s="233"/>
      <c r="J2382" s="290" t="s">
        <v>82</v>
      </c>
      <c r="K2382" s="199" t="s">
        <v>21</v>
      </c>
      <c r="L2382" s="268"/>
      <c r="M2382" s="270"/>
      <c r="N2382" s="272"/>
    </row>
    <row r="2383" spans="2:14" ht="13.5" x14ac:dyDescent="0.25">
      <c r="B2383" s="122">
        <v>2366</v>
      </c>
      <c r="C2383" s="122" t="s">
        <v>101</v>
      </c>
      <c r="D2383" s="110" t="s">
        <v>71</v>
      </c>
      <c r="E2383" s="118">
        <v>44932</v>
      </c>
      <c r="F2383" s="289">
        <v>44932</v>
      </c>
      <c r="G2383" s="198">
        <v>485100</v>
      </c>
      <c r="H2383" s="207">
        <v>485100</v>
      </c>
      <c r="I2383" s="233"/>
      <c r="J2383" s="290" t="s">
        <v>82</v>
      </c>
      <c r="K2383" s="199" t="s">
        <v>21</v>
      </c>
      <c r="L2383" s="268"/>
      <c r="M2383" s="270"/>
      <c r="N2383" s="272"/>
    </row>
    <row r="2384" spans="2:14" ht="13.5" x14ac:dyDescent="0.25">
      <c r="B2384" s="122">
        <v>2367</v>
      </c>
      <c r="C2384" s="122" t="s">
        <v>101</v>
      </c>
      <c r="D2384" s="110" t="s">
        <v>71</v>
      </c>
      <c r="E2384" s="118">
        <v>44932</v>
      </c>
      <c r="F2384" s="289">
        <v>44932</v>
      </c>
      <c r="G2384" s="198">
        <v>2400</v>
      </c>
      <c r="H2384" s="207">
        <v>2400</v>
      </c>
      <c r="I2384" s="233"/>
      <c r="J2384" s="290" t="s">
        <v>82</v>
      </c>
      <c r="K2384" s="199" t="s">
        <v>21</v>
      </c>
      <c r="L2384" s="268"/>
      <c r="M2384" s="270"/>
      <c r="N2384" s="272"/>
    </row>
    <row r="2385" spans="2:14" ht="13.5" x14ac:dyDescent="0.25">
      <c r="B2385" s="122">
        <v>2368</v>
      </c>
      <c r="C2385" s="122" t="s">
        <v>101</v>
      </c>
      <c r="D2385" s="110" t="s">
        <v>71</v>
      </c>
      <c r="E2385" s="118">
        <v>44932</v>
      </c>
      <c r="F2385" s="289">
        <v>44932</v>
      </c>
      <c r="G2385" s="198">
        <v>2400</v>
      </c>
      <c r="H2385" s="207">
        <v>2400</v>
      </c>
      <c r="I2385" s="233"/>
      <c r="J2385" s="290" t="s">
        <v>82</v>
      </c>
      <c r="K2385" s="199" t="s">
        <v>21</v>
      </c>
      <c r="L2385" s="268"/>
      <c r="M2385" s="270"/>
      <c r="N2385" s="272"/>
    </row>
    <row r="2386" spans="2:14" ht="13.5" x14ac:dyDescent="0.25">
      <c r="B2386" s="122">
        <v>2369</v>
      </c>
      <c r="C2386" s="122" t="s">
        <v>101</v>
      </c>
      <c r="D2386" s="110" t="s">
        <v>71</v>
      </c>
      <c r="E2386" s="118">
        <v>44932</v>
      </c>
      <c r="F2386" s="289">
        <v>44932</v>
      </c>
      <c r="G2386" s="198">
        <v>56870401</v>
      </c>
      <c r="H2386" s="207">
        <v>56870401</v>
      </c>
      <c r="I2386" s="233"/>
      <c r="J2386" s="290" t="s">
        <v>82</v>
      </c>
      <c r="K2386" s="199" t="s">
        <v>21</v>
      </c>
      <c r="L2386" s="268"/>
      <c r="M2386" s="270"/>
      <c r="N2386" s="272"/>
    </row>
    <row r="2387" spans="2:14" ht="13.5" x14ac:dyDescent="0.25">
      <c r="B2387" s="122">
        <v>2370</v>
      </c>
      <c r="C2387" s="122" t="s">
        <v>101</v>
      </c>
      <c r="D2387" s="110" t="s">
        <v>71</v>
      </c>
      <c r="E2387" s="118">
        <v>44932</v>
      </c>
      <c r="F2387" s="289">
        <v>44932</v>
      </c>
      <c r="G2387" s="198">
        <v>89400</v>
      </c>
      <c r="H2387" s="207">
        <v>89400</v>
      </c>
      <c r="I2387" s="233"/>
      <c r="J2387" s="290" t="s">
        <v>82</v>
      </c>
      <c r="K2387" s="199" t="s">
        <v>21</v>
      </c>
      <c r="L2387" s="268"/>
      <c r="M2387" s="270"/>
      <c r="N2387" s="272"/>
    </row>
    <row r="2388" spans="2:14" ht="13.5" x14ac:dyDescent="0.25">
      <c r="B2388" s="122">
        <v>2371</v>
      </c>
      <c r="C2388" s="122" t="s">
        <v>101</v>
      </c>
      <c r="D2388" s="110" t="s">
        <v>71</v>
      </c>
      <c r="E2388" s="118">
        <v>44933</v>
      </c>
      <c r="F2388" s="289">
        <v>44933</v>
      </c>
      <c r="G2388" s="198">
        <v>6551231</v>
      </c>
      <c r="H2388" s="207">
        <v>6551231</v>
      </c>
      <c r="I2388" s="233"/>
      <c r="J2388" s="290" t="s">
        <v>82</v>
      </c>
      <c r="K2388" s="199" t="s">
        <v>21</v>
      </c>
      <c r="L2388" s="268"/>
      <c r="M2388" s="270"/>
      <c r="N2388" s="272"/>
    </row>
    <row r="2389" spans="2:14" ht="13.5" x14ac:dyDescent="0.25">
      <c r="B2389" s="122">
        <v>2372</v>
      </c>
      <c r="C2389" s="122" t="s">
        <v>101</v>
      </c>
      <c r="D2389" s="110" t="s">
        <v>71</v>
      </c>
      <c r="E2389" s="118">
        <v>44933</v>
      </c>
      <c r="F2389" s="289">
        <v>44933</v>
      </c>
      <c r="G2389" s="198">
        <v>226800</v>
      </c>
      <c r="H2389" s="207">
        <v>226800</v>
      </c>
      <c r="I2389" s="233"/>
      <c r="J2389" s="290" t="s">
        <v>82</v>
      </c>
      <c r="K2389" s="199" t="s">
        <v>21</v>
      </c>
      <c r="L2389" s="268"/>
      <c r="M2389" s="270"/>
      <c r="N2389" s="272"/>
    </row>
    <row r="2390" spans="2:14" ht="13.5" x14ac:dyDescent="0.25">
      <c r="B2390" s="122">
        <v>2373</v>
      </c>
      <c r="C2390" s="122" t="s">
        <v>101</v>
      </c>
      <c r="D2390" s="110" t="s">
        <v>71</v>
      </c>
      <c r="E2390" s="118">
        <v>44933</v>
      </c>
      <c r="F2390" s="289">
        <v>44933</v>
      </c>
      <c r="G2390" s="198">
        <v>1313150</v>
      </c>
      <c r="H2390" s="207">
        <v>1313150</v>
      </c>
      <c r="I2390" s="233"/>
      <c r="J2390" s="290" t="s">
        <v>82</v>
      </c>
      <c r="K2390" s="199" t="s">
        <v>21</v>
      </c>
      <c r="L2390" s="268"/>
      <c r="M2390" s="270"/>
      <c r="N2390" s="272"/>
    </row>
    <row r="2391" spans="2:14" ht="13.5" x14ac:dyDescent="0.25">
      <c r="B2391" s="122">
        <v>2374</v>
      </c>
      <c r="C2391" s="122" t="s">
        <v>101</v>
      </c>
      <c r="D2391" s="110" t="s">
        <v>71</v>
      </c>
      <c r="E2391" s="118">
        <v>44934</v>
      </c>
      <c r="F2391" s="289">
        <v>44934</v>
      </c>
      <c r="G2391" s="198">
        <v>290150</v>
      </c>
      <c r="H2391" s="207">
        <v>290150</v>
      </c>
      <c r="I2391" s="233"/>
      <c r="J2391" s="290" t="s">
        <v>82</v>
      </c>
      <c r="K2391" s="199" t="s">
        <v>21</v>
      </c>
      <c r="L2391" s="268"/>
      <c r="M2391" s="270"/>
      <c r="N2391" s="272"/>
    </row>
    <row r="2392" spans="2:14" ht="13.5" x14ac:dyDescent="0.25">
      <c r="B2392" s="122">
        <v>2375</v>
      </c>
      <c r="C2392" s="122" t="s">
        <v>101</v>
      </c>
      <c r="D2392" s="110" t="s">
        <v>71</v>
      </c>
      <c r="E2392" s="118">
        <v>44935</v>
      </c>
      <c r="F2392" s="289">
        <v>44935</v>
      </c>
      <c r="G2392" s="198">
        <v>6007498</v>
      </c>
      <c r="H2392" s="207">
        <v>6007498</v>
      </c>
      <c r="I2392" s="233"/>
      <c r="J2392" s="290" t="s">
        <v>82</v>
      </c>
      <c r="K2392" s="199" t="s">
        <v>21</v>
      </c>
      <c r="L2392" s="268"/>
      <c r="M2392" s="270"/>
      <c r="N2392" s="272"/>
    </row>
    <row r="2393" spans="2:14" ht="13.5" x14ac:dyDescent="0.25">
      <c r="B2393" s="122">
        <v>2376</v>
      </c>
      <c r="C2393" s="122" t="s">
        <v>101</v>
      </c>
      <c r="D2393" s="110" t="s">
        <v>71</v>
      </c>
      <c r="E2393" s="118">
        <v>44936</v>
      </c>
      <c r="F2393" s="289">
        <v>44936</v>
      </c>
      <c r="G2393" s="198">
        <v>1141371</v>
      </c>
      <c r="H2393" s="207">
        <v>1141371</v>
      </c>
      <c r="I2393" s="233"/>
      <c r="J2393" s="290" t="s">
        <v>82</v>
      </c>
      <c r="K2393" s="199" t="s">
        <v>21</v>
      </c>
      <c r="L2393" s="268"/>
      <c r="M2393" s="270"/>
      <c r="N2393" s="272"/>
    </row>
    <row r="2394" spans="2:14" ht="13.5" x14ac:dyDescent="0.25">
      <c r="B2394" s="122">
        <v>2377</v>
      </c>
      <c r="C2394" s="122" t="s">
        <v>101</v>
      </c>
      <c r="D2394" s="110" t="s">
        <v>71</v>
      </c>
      <c r="E2394" s="118">
        <v>44936</v>
      </c>
      <c r="F2394" s="289">
        <v>44936</v>
      </c>
      <c r="G2394" s="198">
        <v>790908</v>
      </c>
      <c r="H2394" s="207">
        <v>790908</v>
      </c>
      <c r="I2394" s="233"/>
      <c r="J2394" s="290" t="s">
        <v>82</v>
      </c>
      <c r="K2394" s="199" t="s">
        <v>21</v>
      </c>
      <c r="L2394" s="268"/>
      <c r="M2394" s="270"/>
      <c r="N2394" s="272"/>
    </row>
    <row r="2395" spans="2:14" ht="13.5" x14ac:dyDescent="0.25">
      <c r="B2395" s="122">
        <v>2378</v>
      </c>
      <c r="C2395" s="122" t="s">
        <v>101</v>
      </c>
      <c r="D2395" s="110" t="s">
        <v>71</v>
      </c>
      <c r="E2395" s="118">
        <v>44936</v>
      </c>
      <c r="F2395" s="289">
        <v>44936</v>
      </c>
      <c r="G2395" s="198">
        <v>1216300</v>
      </c>
      <c r="H2395" s="207">
        <v>1216300</v>
      </c>
      <c r="I2395" s="233"/>
      <c r="J2395" s="290" t="s">
        <v>82</v>
      </c>
      <c r="K2395" s="199" t="s">
        <v>21</v>
      </c>
      <c r="L2395" s="268"/>
      <c r="M2395" s="270"/>
      <c r="N2395" s="272"/>
    </row>
    <row r="2396" spans="2:14" ht="13.5" x14ac:dyDescent="0.25">
      <c r="B2396" s="122">
        <v>2379</v>
      </c>
      <c r="C2396" s="122" t="s">
        <v>101</v>
      </c>
      <c r="D2396" s="110" t="s">
        <v>71</v>
      </c>
      <c r="E2396" s="118">
        <v>44937</v>
      </c>
      <c r="F2396" s="289">
        <v>44937</v>
      </c>
      <c r="G2396" s="198">
        <v>184700</v>
      </c>
      <c r="H2396" s="207">
        <v>184700</v>
      </c>
      <c r="I2396" s="233"/>
      <c r="J2396" s="290" t="s">
        <v>82</v>
      </c>
      <c r="K2396" s="199" t="s">
        <v>21</v>
      </c>
      <c r="L2396" s="268"/>
      <c r="M2396" s="270"/>
      <c r="N2396" s="272"/>
    </row>
    <row r="2397" spans="2:14" ht="13.5" x14ac:dyDescent="0.25">
      <c r="B2397" s="122">
        <v>2380</v>
      </c>
      <c r="C2397" s="122" t="s">
        <v>101</v>
      </c>
      <c r="D2397" s="110" t="s">
        <v>71</v>
      </c>
      <c r="E2397" s="118">
        <v>44937</v>
      </c>
      <c r="F2397" s="289">
        <v>44937</v>
      </c>
      <c r="G2397" s="198">
        <v>4095763</v>
      </c>
      <c r="H2397" s="207">
        <v>4095763</v>
      </c>
      <c r="I2397" s="233"/>
      <c r="J2397" s="290" t="s">
        <v>82</v>
      </c>
      <c r="K2397" s="199" t="s">
        <v>21</v>
      </c>
      <c r="L2397" s="268"/>
      <c r="M2397" s="270"/>
      <c r="N2397" s="272"/>
    </row>
    <row r="2398" spans="2:14" ht="13.5" x14ac:dyDescent="0.25">
      <c r="B2398" s="122">
        <v>2381</v>
      </c>
      <c r="C2398" s="122" t="s">
        <v>101</v>
      </c>
      <c r="D2398" s="110" t="s">
        <v>71</v>
      </c>
      <c r="E2398" s="118">
        <v>44937</v>
      </c>
      <c r="F2398" s="289">
        <v>44937</v>
      </c>
      <c r="G2398" s="198">
        <v>2106100</v>
      </c>
      <c r="H2398" s="207">
        <v>2106100</v>
      </c>
      <c r="I2398" s="233"/>
      <c r="J2398" s="290" t="s">
        <v>82</v>
      </c>
      <c r="K2398" s="199" t="s">
        <v>21</v>
      </c>
      <c r="L2398" s="268"/>
      <c r="M2398" s="270"/>
      <c r="N2398" s="272"/>
    </row>
    <row r="2399" spans="2:14" ht="13.5" x14ac:dyDescent="0.25">
      <c r="B2399" s="122">
        <v>2382</v>
      </c>
      <c r="C2399" s="122" t="s">
        <v>101</v>
      </c>
      <c r="D2399" s="110" t="s">
        <v>71</v>
      </c>
      <c r="E2399" s="118">
        <v>44937</v>
      </c>
      <c r="F2399" s="289">
        <v>44937</v>
      </c>
      <c r="G2399" s="198">
        <v>495500</v>
      </c>
      <c r="H2399" s="207">
        <v>495500</v>
      </c>
      <c r="I2399" s="233"/>
      <c r="J2399" s="290" t="s">
        <v>82</v>
      </c>
      <c r="K2399" s="199" t="s">
        <v>21</v>
      </c>
      <c r="L2399" s="268"/>
      <c r="M2399" s="270"/>
      <c r="N2399" s="272"/>
    </row>
    <row r="2400" spans="2:14" ht="13.5" x14ac:dyDescent="0.25">
      <c r="B2400" s="122">
        <v>2383</v>
      </c>
      <c r="C2400" s="122" t="s">
        <v>101</v>
      </c>
      <c r="D2400" s="110" t="s">
        <v>71</v>
      </c>
      <c r="E2400" s="118">
        <v>44938</v>
      </c>
      <c r="F2400" s="289">
        <v>44938</v>
      </c>
      <c r="G2400" s="198">
        <v>447276</v>
      </c>
      <c r="H2400" s="207">
        <v>447276</v>
      </c>
      <c r="I2400" s="233"/>
      <c r="J2400" s="290" t="s">
        <v>82</v>
      </c>
      <c r="K2400" s="199" t="s">
        <v>21</v>
      </c>
      <c r="L2400" s="268"/>
      <c r="M2400" s="270"/>
      <c r="N2400" s="272"/>
    </row>
    <row r="2401" spans="2:14" ht="13.5" x14ac:dyDescent="0.25">
      <c r="B2401" s="122">
        <v>2384</v>
      </c>
      <c r="C2401" s="122" t="s">
        <v>101</v>
      </c>
      <c r="D2401" s="110" t="s">
        <v>71</v>
      </c>
      <c r="E2401" s="118">
        <v>44938</v>
      </c>
      <c r="F2401" s="289">
        <v>44938</v>
      </c>
      <c r="G2401" s="198">
        <v>5532218</v>
      </c>
      <c r="H2401" s="207">
        <v>5532218</v>
      </c>
      <c r="I2401" s="233"/>
      <c r="J2401" s="290" t="s">
        <v>82</v>
      </c>
      <c r="K2401" s="199" t="s">
        <v>21</v>
      </c>
      <c r="L2401" s="268"/>
      <c r="M2401" s="270"/>
      <c r="N2401" s="272"/>
    </row>
    <row r="2402" spans="2:14" ht="13.5" x14ac:dyDescent="0.25">
      <c r="B2402" s="122">
        <v>2385</v>
      </c>
      <c r="C2402" s="122" t="s">
        <v>101</v>
      </c>
      <c r="D2402" s="110" t="s">
        <v>71</v>
      </c>
      <c r="E2402" s="118">
        <v>44938</v>
      </c>
      <c r="F2402" s="289">
        <v>44938</v>
      </c>
      <c r="G2402" s="198">
        <v>1168542</v>
      </c>
      <c r="H2402" s="207">
        <v>1168542</v>
      </c>
      <c r="I2402" s="233"/>
      <c r="J2402" s="290" t="s">
        <v>82</v>
      </c>
      <c r="K2402" s="199" t="s">
        <v>21</v>
      </c>
      <c r="L2402" s="268"/>
      <c r="M2402" s="270"/>
      <c r="N2402" s="272"/>
    </row>
    <row r="2403" spans="2:14" ht="13.5" x14ac:dyDescent="0.25">
      <c r="B2403" s="122">
        <v>2386</v>
      </c>
      <c r="C2403" s="122" t="s">
        <v>101</v>
      </c>
      <c r="D2403" s="110" t="s">
        <v>71</v>
      </c>
      <c r="E2403" s="118">
        <v>44938</v>
      </c>
      <c r="F2403" s="289">
        <v>44938</v>
      </c>
      <c r="G2403" s="198">
        <v>1320540</v>
      </c>
      <c r="H2403" s="207">
        <v>1320540</v>
      </c>
      <c r="I2403" s="233"/>
      <c r="J2403" s="290" t="s">
        <v>82</v>
      </c>
      <c r="K2403" s="199" t="s">
        <v>21</v>
      </c>
      <c r="L2403" s="268"/>
      <c r="M2403" s="270"/>
      <c r="N2403" s="272"/>
    </row>
    <row r="2404" spans="2:14" ht="13.5" x14ac:dyDescent="0.25">
      <c r="B2404" s="122">
        <v>2387</v>
      </c>
      <c r="C2404" s="122" t="s">
        <v>101</v>
      </c>
      <c r="D2404" s="110" t="s">
        <v>71</v>
      </c>
      <c r="E2404" s="118">
        <v>44938</v>
      </c>
      <c r="F2404" s="289">
        <v>44938</v>
      </c>
      <c r="G2404" s="198">
        <v>168000</v>
      </c>
      <c r="H2404" s="207">
        <v>168000</v>
      </c>
      <c r="I2404" s="233"/>
      <c r="J2404" s="290" t="s">
        <v>82</v>
      </c>
      <c r="K2404" s="199" t="s">
        <v>21</v>
      </c>
      <c r="L2404" s="268"/>
      <c r="M2404" s="270"/>
      <c r="N2404" s="272"/>
    </row>
    <row r="2405" spans="2:14" ht="13.5" x14ac:dyDescent="0.25">
      <c r="B2405" s="122">
        <v>2388</v>
      </c>
      <c r="C2405" s="122" t="s">
        <v>101</v>
      </c>
      <c r="D2405" s="110" t="s">
        <v>71</v>
      </c>
      <c r="E2405" s="118">
        <v>44938</v>
      </c>
      <c r="F2405" s="289">
        <v>44938</v>
      </c>
      <c r="G2405" s="198">
        <v>99900</v>
      </c>
      <c r="H2405" s="207">
        <v>99900</v>
      </c>
      <c r="I2405" s="233"/>
      <c r="J2405" s="290" t="s">
        <v>82</v>
      </c>
      <c r="K2405" s="199" t="s">
        <v>21</v>
      </c>
      <c r="L2405" s="268"/>
      <c r="M2405" s="270"/>
      <c r="N2405" s="272"/>
    </row>
    <row r="2406" spans="2:14" ht="13.5" x14ac:dyDescent="0.25">
      <c r="B2406" s="122">
        <v>2389</v>
      </c>
      <c r="C2406" s="122" t="s">
        <v>101</v>
      </c>
      <c r="D2406" s="110" t="s">
        <v>71</v>
      </c>
      <c r="E2406" s="118">
        <v>44938</v>
      </c>
      <c r="F2406" s="289">
        <v>44938</v>
      </c>
      <c r="G2406" s="198">
        <v>694600</v>
      </c>
      <c r="H2406" s="207">
        <v>694600</v>
      </c>
      <c r="I2406" s="233"/>
      <c r="J2406" s="290" t="s">
        <v>82</v>
      </c>
      <c r="K2406" s="199" t="s">
        <v>21</v>
      </c>
      <c r="L2406" s="268"/>
      <c r="M2406" s="270"/>
      <c r="N2406" s="272"/>
    </row>
    <row r="2407" spans="2:14" ht="13.5" x14ac:dyDescent="0.25">
      <c r="B2407" s="122">
        <v>2390</v>
      </c>
      <c r="C2407" s="122" t="s">
        <v>101</v>
      </c>
      <c r="D2407" s="110" t="s">
        <v>71</v>
      </c>
      <c r="E2407" s="118">
        <v>44939</v>
      </c>
      <c r="F2407" s="289">
        <v>44939</v>
      </c>
      <c r="G2407" s="198">
        <v>941540</v>
      </c>
      <c r="H2407" s="207">
        <v>941540</v>
      </c>
      <c r="I2407" s="233"/>
      <c r="J2407" s="290" t="s">
        <v>82</v>
      </c>
      <c r="K2407" s="199" t="s">
        <v>21</v>
      </c>
      <c r="L2407" s="268"/>
      <c r="M2407" s="270"/>
      <c r="N2407" s="272"/>
    </row>
    <row r="2408" spans="2:14" ht="13.5" x14ac:dyDescent="0.25">
      <c r="B2408" s="122">
        <v>2391</v>
      </c>
      <c r="C2408" s="122" t="s">
        <v>101</v>
      </c>
      <c r="D2408" s="110" t="s">
        <v>71</v>
      </c>
      <c r="E2408" s="118">
        <v>44939</v>
      </c>
      <c r="F2408" s="289">
        <v>44939</v>
      </c>
      <c r="G2408" s="198">
        <v>244300</v>
      </c>
      <c r="H2408" s="207">
        <v>244300</v>
      </c>
      <c r="I2408" s="233"/>
      <c r="J2408" s="290" t="s">
        <v>82</v>
      </c>
      <c r="K2408" s="199" t="s">
        <v>21</v>
      </c>
      <c r="L2408" s="268"/>
      <c r="M2408" s="270"/>
      <c r="N2408" s="272"/>
    </row>
    <row r="2409" spans="2:14" ht="13.5" x14ac:dyDescent="0.25">
      <c r="B2409" s="122">
        <v>2392</v>
      </c>
      <c r="C2409" s="122" t="s">
        <v>101</v>
      </c>
      <c r="D2409" s="110" t="s">
        <v>71</v>
      </c>
      <c r="E2409" s="118">
        <v>44939</v>
      </c>
      <c r="F2409" s="289">
        <v>44939</v>
      </c>
      <c r="G2409" s="198">
        <v>753550</v>
      </c>
      <c r="H2409" s="207">
        <v>753550</v>
      </c>
      <c r="I2409" s="233"/>
      <c r="J2409" s="290" t="s">
        <v>82</v>
      </c>
      <c r="K2409" s="199" t="s">
        <v>21</v>
      </c>
      <c r="L2409" s="268"/>
      <c r="M2409" s="270"/>
      <c r="N2409" s="272"/>
    </row>
    <row r="2410" spans="2:14" ht="13.5" x14ac:dyDescent="0.25">
      <c r="B2410" s="122">
        <v>2393</v>
      </c>
      <c r="C2410" s="122" t="s">
        <v>101</v>
      </c>
      <c r="D2410" s="110" t="s">
        <v>71</v>
      </c>
      <c r="E2410" s="118">
        <v>44939</v>
      </c>
      <c r="F2410" s="289">
        <v>44939</v>
      </c>
      <c r="G2410" s="198">
        <v>53041136</v>
      </c>
      <c r="H2410" s="207">
        <v>53041136</v>
      </c>
      <c r="I2410" s="233"/>
      <c r="J2410" s="290" t="s">
        <v>82</v>
      </c>
      <c r="K2410" s="199" t="s">
        <v>21</v>
      </c>
      <c r="L2410" s="268"/>
      <c r="M2410" s="270"/>
      <c r="N2410" s="272"/>
    </row>
    <row r="2411" spans="2:14" ht="13.5" x14ac:dyDescent="0.25">
      <c r="B2411" s="122">
        <v>2394</v>
      </c>
      <c r="C2411" s="122" t="s">
        <v>101</v>
      </c>
      <c r="D2411" s="110" t="s">
        <v>71</v>
      </c>
      <c r="E2411" s="118">
        <v>44939</v>
      </c>
      <c r="F2411" s="289">
        <v>44939</v>
      </c>
      <c r="G2411" s="198">
        <v>580750</v>
      </c>
      <c r="H2411" s="207">
        <v>580750</v>
      </c>
      <c r="I2411" s="233"/>
      <c r="J2411" s="290" t="s">
        <v>82</v>
      </c>
      <c r="K2411" s="199" t="s">
        <v>21</v>
      </c>
      <c r="L2411" s="268"/>
      <c r="M2411" s="270"/>
      <c r="N2411" s="272"/>
    </row>
    <row r="2412" spans="2:14" ht="13.5" x14ac:dyDescent="0.25">
      <c r="B2412" s="122">
        <v>2395</v>
      </c>
      <c r="C2412" s="122" t="s">
        <v>101</v>
      </c>
      <c r="D2412" s="110" t="s">
        <v>71</v>
      </c>
      <c r="E2412" s="118">
        <v>44940</v>
      </c>
      <c r="F2412" s="289">
        <v>44940</v>
      </c>
      <c r="G2412" s="198">
        <v>159250</v>
      </c>
      <c r="H2412" s="207">
        <v>159250</v>
      </c>
      <c r="I2412" s="233"/>
      <c r="J2412" s="290" t="s">
        <v>82</v>
      </c>
      <c r="K2412" s="199" t="s">
        <v>21</v>
      </c>
      <c r="L2412" s="268"/>
      <c r="M2412" s="270"/>
      <c r="N2412" s="272"/>
    </row>
    <row r="2413" spans="2:14" ht="13.5" x14ac:dyDescent="0.25">
      <c r="B2413" s="122">
        <v>2396</v>
      </c>
      <c r="C2413" s="122" t="s">
        <v>101</v>
      </c>
      <c r="D2413" s="110" t="s">
        <v>71</v>
      </c>
      <c r="E2413" s="118">
        <v>44940</v>
      </c>
      <c r="F2413" s="289">
        <v>44940</v>
      </c>
      <c r="G2413" s="198">
        <v>1461150</v>
      </c>
      <c r="H2413" s="207">
        <v>1461150</v>
      </c>
      <c r="I2413" s="233"/>
      <c r="J2413" s="290" t="s">
        <v>82</v>
      </c>
      <c r="K2413" s="199" t="s">
        <v>21</v>
      </c>
      <c r="L2413" s="268"/>
      <c r="M2413" s="270"/>
      <c r="N2413" s="272"/>
    </row>
    <row r="2414" spans="2:14" ht="13.5" x14ac:dyDescent="0.25">
      <c r="B2414" s="122">
        <v>2397</v>
      </c>
      <c r="C2414" s="122" t="s">
        <v>101</v>
      </c>
      <c r="D2414" s="110" t="s">
        <v>71</v>
      </c>
      <c r="E2414" s="118">
        <v>44940</v>
      </c>
      <c r="F2414" s="289">
        <v>44940</v>
      </c>
      <c r="G2414" s="198">
        <v>838750</v>
      </c>
      <c r="H2414" s="207">
        <v>838750</v>
      </c>
      <c r="I2414" s="233"/>
      <c r="J2414" s="290" t="s">
        <v>82</v>
      </c>
      <c r="K2414" s="199" t="s">
        <v>21</v>
      </c>
      <c r="L2414" s="268"/>
      <c r="M2414" s="270"/>
      <c r="N2414" s="272"/>
    </row>
    <row r="2415" spans="2:14" ht="13.5" x14ac:dyDescent="0.25">
      <c r="B2415" s="122">
        <v>2398</v>
      </c>
      <c r="C2415" s="122" t="s">
        <v>101</v>
      </c>
      <c r="D2415" s="110" t="s">
        <v>71</v>
      </c>
      <c r="E2415" s="118">
        <v>44942</v>
      </c>
      <c r="F2415" s="289">
        <v>44942</v>
      </c>
      <c r="G2415" s="198">
        <v>4133781</v>
      </c>
      <c r="H2415" s="207">
        <v>4133781</v>
      </c>
      <c r="I2415" s="233"/>
      <c r="J2415" s="290" t="s">
        <v>82</v>
      </c>
      <c r="K2415" s="199" t="s">
        <v>21</v>
      </c>
      <c r="L2415" s="268"/>
      <c r="M2415" s="270"/>
      <c r="N2415" s="272"/>
    </row>
    <row r="2416" spans="2:14" ht="13.5" x14ac:dyDescent="0.25">
      <c r="B2416" s="122">
        <v>2399</v>
      </c>
      <c r="C2416" s="122" t="s">
        <v>101</v>
      </c>
      <c r="D2416" s="110" t="s">
        <v>71</v>
      </c>
      <c r="E2416" s="118">
        <v>44942</v>
      </c>
      <c r="F2416" s="289">
        <v>44942</v>
      </c>
      <c r="G2416" s="198">
        <v>20001515</v>
      </c>
      <c r="H2416" s="207">
        <v>20001515</v>
      </c>
      <c r="I2416" s="233"/>
      <c r="J2416" s="290" t="s">
        <v>82</v>
      </c>
      <c r="K2416" s="199" t="s">
        <v>21</v>
      </c>
      <c r="L2416" s="268"/>
      <c r="M2416" s="270"/>
      <c r="N2416" s="272"/>
    </row>
    <row r="2417" spans="2:14" ht="13.5" x14ac:dyDescent="0.25">
      <c r="B2417" s="122">
        <v>2400</v>
      </c>
      <c r="C2417" s="122" t="s">
        <v>101</v>
      </c>
      <c r="D2417" s="110" t="s">
        <v>71</v>
      </c>
      <c r="E2417" s="118">
        <v>44943</v>
      </c>
      <c r="F2417" s="289">
        <v>44943</v>
      </c>
      <c r="G2417" s="198">
        <v>2652366</v>
      </c>
      <c r="H2417" s="207">
        <v>2652366</v>
      </c>
      <c r="I2417" s="233"/>
      <c r="J2417" s="290" t="s">
        <v>82</v>
      </c>
      <c r="K2417" s="199" t="s">
        <v>21</v>
      </c>
      <c r="L2417" s="268"/>
      <c r="M2417" s="270"/>
      <c r="N2417" s="272"/>
    </row>
    <row r="2418" spans="2:14" ht="13.5" x14ac:dyDescent="0.25">
      <c r="B2418" s="122">
        <v>2401</v>
      </c>
      <c r="C2418" s="122" t="s">
        <v>101</v>
      </c>
      <c r="D2418" s="110" t="s">
        <v>71</v>
      </c>
      <c r="E2418" s="118">
        <v>44943</v>
      </c>
      <c r="F2418" s="289">
        <v>44943</v>
      </c>
      <c r="G2418" s="198">
        <v>628750</v>
      </c>
      <c r="H2418" s="207">
        <v>628750</v>
      </c>
      <c r="I2418" s="233"/>
      <c r="J2418" s="290" t="s">
        <v>82</v>
      </c>
      <c r="K2418" s="199" t="s">
        <v>21</v>
      </c>
      <c r="L2418" s="268"/>
      <c r="M2418" s="270"/>
      <c r="N2418" s="272"/>
    </row>
    <row r="2419" spans="2:14" ht="13.5" x14ac:dyDescent="0.25">
      <c r="B2419" s="122">
        <v>2402</v>
      </c>
      <c r="C2419" s="122" t="s">
        <v>101</v>
      </c>
      <c r="D2419" s="110" t="s">
        <v>71</v>
      </c>
      <c r="E2419" s="118">
        <v>44943</v>
      </c>
      <c r="F2419" s="289">
        <v>44943</v>
      </c>
      <c r="G2419" s="198">
        <v>530050</v>
      </c>
      <c r="H2419" s="207">
        <v>530050</v>
      </c>
      <c r="I2419" s="233"/>
      <c r="J2419" s="290" t="s">
        <v>82</v>
      </c>
      <c r="K2419" s="199" t="s">
        <v>21</v>
      </c>
      <c r="L2419" s="268"/>
      <c r="M2419" s="270"/>
      <c r="N2419" s="272"/>
    </row>
    <row r="2420" spans="2:14" ht="13.5" x14ac:dyDescent="0.25">
      <c r="B2420" s="122">
        <v>2403</v>
      </c>
      <c r="C2420" s="122" t="s">
        <v>101</v>
      </c>
      <c r="D2420" s="110" t="s">
        <v>71</v>
      </c>
      <c r="E2420" s="118">
        <v>44943</v>
      </c>
      <c r="F2420" s="289">
        <v>44943</v>
      </c>
      <c r="G2420" s="198">
        <v>1442500</v>
      </c>
      <c r="H2420" s="207">
        <v>1442500</v>
      </c>
      <c r="I2420" s="233"/>
      <c r="J2420" s="290" t="s">
        <v>82</v>
      </c>
      <c r="K2420" s="199" t="s">
        <v>21</v>
      </c>
      <c r="L2420" s="268"/>
      <c r="M2420" s="270"/>
      <c r="N2420" s="272"/>
    </row>
    <row r="2421" spans="2:14" ht="13.5" x14ac:dyDescent="0.25">
      <c r="B2421" s="122">
        <v>2404</v>
      </c>
      <c r="C2421" s="122" t="s">
        <v>101</v>
      </c>
      <c r="D2421" s="110" t="s">
        <v>71</v>
      </c>
      <c r="E2421" s="118">
        <v>44943</v>
      </c>
      <c r="F2421" s="289">
        <v>44943</v>
      </c>
      <c r="G2421" s="198">
        <v>204600</v>
      </c>
      <c r="H2421" s="207">
        <v>204600</v>
      </c>
      <c r="I2421" s="233"/>
      <c r="J2421" s="290" t="s">
        <v>82</v>
      </c>
      <c r="K2421" s="199" t="s">
        <v>21</v>
      </c>
      <c r="L2421" s="268"/>
      <c r="M2421" s="270"/>
      <c r="N2421" s="272"/>
    </row>
    <row r="2422" spans="2:14" ht="13.5" x14ac:dyDescent="0.25">
      <c r="B2422" s="122">
        <v>2405</v>
      </c>
      <c r="C2422" s="122" t="s">
        <v>101</v>
      </c>
      <c r="D2422" s="110" t="s">
        <v>71</v>
      </c>
      <c r="E2422" s="118">
        <v>44943</v>
      </c>
      <c r="F2422" s="289">
        <v>44943</v>
      </c>
      <c r="G2422" s="198">
        <v>201600</v>
      </c>
      <c r="H2422" s="207">
        <v>201600</v>
      </c>
      <c r="I2422" s="233"/>
      <c r="J2422" s="290" t="s">
        <v>82</v>
      </c>
      <c r="K2422" s="199" t="s">
        <v>21</v>
      </c>
      <c r="L2422" s="268"/>
      <c r="M2422" s="270"/>
      <c r="N2422" s="272"/>
    </row>
    <row r="2423" spans="2:14" ht="13.5" x14ac:dyDescent="0.25">
      <c r="B2423" s="122">
        <v>2406</v>
      </c>
      <c r="C2423" s="122" t="s">
        <v>101</v>
      </c>
      <c r="D2423" s="110" t="s">
        <v>71</v>
      </c>
      <c r="E2423" s="118">
        <v>44944</v>
      </c>
      <c r="F2423" s="289">
        <v>44944</v>
      </c>
      <c r="G2423" s="198">
        <v>1990920</v>
      </c>
      <c r="H2423" s="207">
        <v>1990920</v>
      </c>
      <c r="I2423" s="233"/>
      <c r="J2423" s="290" t="s">
        <v>82</v>
      </c>
      <c r="K2423" s="199" t="s">
        <v>21</v>
      </c>
      <c r="L2423" s="268"/>
      <c r="M2423" s="270"/>
      <c r="N2423" s="272"/>
    </row>
    <row r="2424" spans="2:14" ht="13.5" x14ac:dyDescent="0.25">
      <c r="B2424" s="122">
        <v>2407</v>
      </c>
      <c r="C2424" s="122" t="s">
        <v>101</v>
      </c>
      <c r="D2424" s="110" t="s">
        <v>71</v>
      </c>
      <c r="E2424" s="118">
        <v>44944</v>
      </c>
      <c r="F2424" s="289">
        <v>44944</v>
      </c>
      <c r="G2424" s="198">
        <v>4647571</v>
      </c>
      <c r="H2424" s="207">
        <v>4647571</v>
      </c>
      <c r="I2424" s="233"/>
      <c r="J2424" s="290" t="s">
        <v>82</v>
      </c>
      <c r="K2424" s="199" t="s">
        <v>21</v>
      </c>
      <c r="L2424" s="268"/>
      <c r="M2424" s="270"/>
      <c r="N2424" s="272"/>
    </row>
    <row r="2425" spans="2:14" ht="13.5" x14ac:dyDescent="0.25">
      <c r="B2425" s="122">
        <v>2408</v>
      </c>
      <c r="C2425" s="122" t="s">
        <v>101</v>
      </c>
      <c r="D2425" s="110" t="s">
        <v>71</v>
      </c>
      <c r="E2425" s="118">
        <v>44944</v>
      </c>
      <c r="F2425" s="289">
        <v>44944</v>
      </c>
      <c r="G2425" s="198">
        <v>1485250</v>
      </c>
      <c r="H2425" s="207">
        <v>1485250</v>
      </c>
      <c r="I2425" s="233"/>
      <c r="J2425" s="290" t="s">
        <v>82</v>
      </c>
      <c r="K2425" s="199" t="s">
        <v>21</v>
      </c>
      <c r="L2425" s="268"/>
      <c r="M2425" s="270"/>
      <c r="N2425" s="272"/>
    </row>
    <row r="2426" spans="2:14" ht="13.5" x14ac:dyDescent="0.25">
      <c r="B2426" s="122">
        <v>2409</v>
      </c>
      <c r="C2426" s="122" t="s">
        <v>101</v>
      </c>
      <c r="D2426" s="110" t="s">
        <v>71</v>
      </c>
      <c r="E2426" s="118">
        <v>44944</v>
      </c>
      <c r="F2426" s="289">
        <v>44944</v>
      </c>
      <c r="G2426" s="198">
        <v>190900</v>
      </c>
      <c r="H2426" s="207">
        <v>190900</v>
      </c>
      <c r="I2426" s="233"/>
      <c r="J2426" s="290" t="s">
        <v>82</v>
      </c>
      <c r="K2426" s="199" t="s">
        <v>21</v>
      </c>
      <c r="L2426" s="268"/>
      <c r="M2426" s="270"/>
      <c r="N2426" s="272"/>
    </row>
    <row r="2427" spans="2:14" ht="13.5" x14ac:dyDescent="0.25">
      <c r="B2427" s="122">
        <v>2410</v>
      </c>
      <c r="C2427" s="122" t="s">
        <v>101</v>
      </c>
      <c r="D2427" s="110" t="s">
        <v>71</v>
      </c>
      <c r="E2427" s="118">
        <v>44945</v>
      </c>
      <c r="F2427" s="289">
        <v>44945</v>
      </c>
      <c r="G2427" s="198">
        <v>4134940</v>
      </c>
      <c r="H2427" s="207">
        <v>4134940</v>
      </c>
      <c r="I2427" s="233"/>
      <c r="J2427" s="290" t="s">
        <v>82</v>
      </c>
      <c r="K2427" s="199" t="s">
        <v>21</v>
      </c>
      <c r="L2427" s="268"/>
      <c r="M2427" s="270"/>
      <c r="N2427" s="272"/>
    </row>
    <row r="2428" spans="2:14" ht="13.5" x14ac:dyDescent="0.25">
      <c r="B2428" s="122">
        <v>2411</v>
      </c>
      <c r="C2428" s="122" t="s">
        <v>101</v>
      </c>
      <c r="D2428" s="110" t="s">
        <v>71</v>
      </c>
      <c r="E2428" s="118">
        <v>44945</v>
      </c>
      <c r="F2428" s="289">
        <v>44945</v>
      </c>
      <c r="G2428" s="198">
        <v>1407800</v>
      </c>
      <c r="H2428" s="207">
        <v>1407800</v>
      </c>
      <c r="I2428" s="233"/>
      <c r="J2428" s="290" t="s">
        <v>82</v>
      </c>
      <c r="K2428" s="199" t="s">
        <v>21</v>
      </c>
      <c r="L2428" s="268"/>
      <c r="M2428" s="270"/>
      <c r="N2428" s="272"/>
    </row>
    <row r="2429" spans="2:14" ht="13.5" x14ac:dyDescent="0.25">
      <c r="B2429" s="122">
        <v>2412</v>
      </c>
      <c r="C2429" s="122" t="s">
        <v>101</v>
      </c>
      <c r="D2429" s="110" t="s">
        <v>71</v>
      </c>
      <c r="E2429" s="118">
        <v>44946</v>
      </c>
      <c r="F2429" s="289">
        <v>44946</v>
      </c>
      <c r="G2429" s="198">
        <v>5621481</v>
      </c>
      <c r="H2429" s="207">
        <v>5621481</v>
      </c>
      <c r="I2429" s="233"/>
      <c r="J2429" s="290" t="s">
        <v>82</v>
      </c>
      <c r="K2429" s="199" t="s">
        <v>21</v>
      </c>
      <c r="L2429" s="268"/>
      <c r="M2429" s="270"/>
      <c r="N2429" s="272"/>
    </row>
    <row r="2430" spans="2:14" ht="13.5" x14ac:dyDescent="0.25">
      <c r="B2430" s="122">
        <v>2413</v>
      </c>
      <c r="C2430" s="122" t="s">
        <v>101</v>
      </c>
      <c r="D2430" s="110" t="s">
        <v>71</v>
      </c>
      <c r="E2430" s="118">
        <v>44946</v>
      </c>
      <c r="F2430" s="289">
        <v>44946</v>
      </c>
      <c r="G2430" s="198">
        <v>995460</v>
      </c>
      <c r="H2430" s="207">
        <v>995460</v>
      </c>
      <c r="I2430" s="233"/>
      <c r="J2430" s="290" t="s">
        <v>82</v>
      </c>
      <c r="K2430" s="199" t="s">
        <v>21</v>
      </c>
      <c r="L2430" s="268"/>
      <c r="M2430" s="270"/>
      <c r="N2430" s="272"/>
    </row>
    <row r="2431" spans="2:14" ht="13.5" x14ac:dyDescent="0.25">
      <c r="B2431" s="122">
        <v>2414</v>
      </c>
      <c r="C2431" s="122" t="s">
        <v>101</v>
      </c>
      <c r="D2431" s="110" t="s">
        <v>71</v>
      </c>
      <c r="E2431" s="118">
        <v>44946</v>
      </c>
      <c r="F2431" s="289">
        <v>44946</v>
      </c>
      <c r="G2431" s="198">
        <v>2595123</v>
      </c>
      <c r="H2431" s="207">
        <v>2595123</v>
      </c>
      <c r="I2431" s="233"/>
      <c r="J2431" s="290" t="s">
        <v>82</v>
      </c>
      <c r="K2431" s="199" t="s">
        <v>21</v>
      </c>
      <c r="L2431" s="268"/>
      <c r="M2431" s="270"/>
      <c r="N2431" s="272"/>
    </row>
    <row r="2432" spans="2:14" ht="13.5" x14ac:dyDescent="0.25">
      <c r="B2432" s="122">
        <v>2415</v>
      </c>
      <c r="C2432" s="122" t="s">
        <v>101</v>
      </c>
      <c r="D2432" s="110" t="s">
        <v>71</v>
      </c>
      <c r="E2432" s="118">
        <v>44946</v>
      </c>
      <c r="F2432" s="289">
        <v>44946</v>
      </c>
      <c r="G2432" s="198">
        <v>50014920</v>
      </c>
      <c r="H2432" s="207">
        <v>50014920</v>
      </c>
      <c r="I2432" s="233"/>
      <c r="J2432" s="290" t="s">
        <v>82</v>
      </c>
      <c r="K2432" s="199" t="s">
        <v>21</v>
      </c>
      <c r="L2432" s="268"/>
      <c r="M2432" s="270"/>
      <c r="N2432" s="272"/>
    </row>
    <row r="2433" spans="2:14" ht="13.5" x14ac:dyDescent="0.25">
      <c r="B2433" s="122">
        <v>2416</v>
      </c>
      <c r="C2433" s="122" t="s">
        <v>101</v>
      </c>
      <c r="D2433" s="110" t="s">
        <v>71</v>
      </c>
      <c r="E2433" s="118">
        <v>44946</v>
      </c>
      <c r="F2433" s="289">
        <v>44946</v>
      </c>
      <c r="G2433" s="198">
        <v>447350</v>
      </c>
      <c r="H2433" s="207">
        <v>447350</v>
      </c>
      <c r="I2433" s="233"/>
      <c r="J2433" s="290" t="s">
        <v>82</v>
      </c>
      <c r="K2433" s="199" t="s">
        <v>21</v>
      </c>
      <c r="L2433" s="268"/>
      <c r="M2433" s="270"/>
      <c r="N2433" s="272"/>
    </row>
    <row r="2434" spans="2:14" ht="13.5" x14ac:dyDescent="0.25">
      <c r="B2434" s="122">
        <v>2417</v>
      </c>
      <c r="C2434" s="122" t="s">
        <v>101</v>
      </c>
      <c r="D2434" s="110" t="s">
        <v>71</v>
      </c>
      <c r="E2434" s="118">
        <v>44946</v>
      </c>
      <c r="F2434" s="289">
        <v>44946</v>
      </c>
      <c r="G2434" s="198">
        <v>7473307</v>
      </c>
      <c r="H2434" s="207">
        <v>7473307</v>
      </c>
      <c r="I2434" s="233"/>
      <c r="J2434" s="290" t="s">
        <v>82</v>
      </c>
      <c r="K2434" s="199" t="s">
        <v>21</v>
      </c>
      <c r="L2434" s="268"/>
      <c r="M2434" s="270"/>
      <c r="N2434" s="272"/>
    </row>
    <row r="2435" spans="2:14" ht="13.5" x14ac:dyDescent="0.25">
      <c r="B2435" s="122">
        <v>2418</v>
      </c>
      <c r="C2435" s="122" t="s">
        <v>101</v>
      </c>
      <c r="D2435" s="110" t="s">
        <v>71</v>
      </c>
      <c r="E2435" s="118">
        <v>44946</v>
      </c>
      <c r="F2435" s="289">
        <v>44946</v>
      </c>
      <c r="G2435" s="198">
        <v>95000</v>
      </c>
      <c r="H2435" s="207">
        <v>95000</v>
      </c>
      <c r="I2435" s="233"/>
      <c r="J2435" s="290" t="s">
        <v>82</v>
      </c>
      <c r="K2435" s="199" t="s">
        <v>21</v>
      </c>
      <c r="L2435" s="268"/>
      <c r="M2435" s="270"/>
      <c r="N2435" s="272"/>
    </row>
    <row r="2436" spans="2:14" ht="13.5" x14ac:dyDescent="0.25">
      <c r="B2436" s="122">
        <v>2419</v>
      </c>
      <c r="C2436" s="122" t="s">
        <v>101</v>
      </c>
      <c r="D2436" s="110" t="s">
        <v>71</v>
      </c>
      <c r="E2436" s="118">
        <v>44947</v>
      </c>
      <c r="F2436" s="289">
        <v>44947</v>
      </c>
      <c r="G2436" s="198">
        <v>2030384</v>
      </c>
      <c r="H2436" s="207">
        <v>2030384</v>
      </c>
      <c r="I2436" s="233"/>
      <c r="J2436" s="290" t="s">
        <v>82</v>
      </c>
      <c r="K2436" s="199" t="s">
        <v>21</v>
      </c>
      <c r="L2436" s="268"/>
      <c r="M2436" s="270"/>
      <c r="N2436" s="272"/>
    </row>
    <row r="2437" spans="2:14" ht="13.5" x14ac:dyDescent="0.25">
      <c r="B2437" s="122">
        <v>2420</v>
      </c>
      <c r="C2437" s="122" t="s">
        <v>101</v>
      </c>
      <c r="D2437" s="110" t="s">
        <v>71</v>
      </c>
      <c r="E2437" s="118">
        <v>44947</v>
      </c>
      <c r="F2437" s="289">
        <v>44947</v>
      </c>
      <c r="G2437" s="198">
        <v>11911058</v>
      </c>
      <c r="H2437" s="207">
        <v>11911058</v>
      </c>
      <c r="I2437" s="233"/>
      <c r="J2437" s="290" t="s">
        <v>82</v>
      </c>
      <c r="K2437" s="199" t="s">
        <v>21</v>
      </c>
      <c r="L2437" s="268"/>
      <c r="M2437" s="270"/>
      <c r="N2437" s="272"/>
    </row>
    <row r="2438" spans="2:14" ht="13.5" x14ac:dyDescent="0.25">
      <c r="B2438" s="122">
        <v>2421</v>
      </c>
      <c r="C2438" s="122" t="s">
        <v>101</v>
      </c>
      <c r="D2438" s="110" t="s">
        <v>71</v>
      </c>
      <c r="E2438" s="118">
        <v>44948</v>
      </c>
      <c r="F2438" s="289">
        <v>44948</v>
      </c>
      <c r="G2438" s="198">
        <v>331050</v>
      </c>
      <c r="H2438" s="207">
        <v>331050</v>
      </c>
      <c r="I2438" s="233"/>
      <c r="J2438" s="290" t="s">
        <v>82</v>
      </c>
      <c r="K2438" s="199" t="s">
        <v>21</v>
      </c>
      <c r="L2438" s="268"/>
      <c r="M2438" s="270"/>
      <c r="N2438" s="272"/>
    </row>
    <row r="2439" spans="2:14" ht="13.5" x14ac:dyDescent="0.25">
      <c r="B2439" s="122">
        <v>2422</v>
      </c>
      <c r="C2439" s="122" t="s">
        <v>101</v>
      </c>
      <c r="D2439" s="110" t="s">
        <v>71</v>
      </c>
      <c r="E2439" s="118">
        <v>44949</v>
      </c>
      <c r="F2439" s="289">
        <v>44949</v>
      </c>
      <c r="G2439" s="198">
        <v>1915940</v>
      </c>
      <c r="H2439" s="207">
        <v>1915940</v>
      </c>
      <c r="I2439" s="233"/>
      <c r="J2439" s="290" t="s">
        <v>82</v>
      </c>
      <c r="K2439" s="199" t="s">
        <v>21</v>
      </c>
      <c r="L2439" s="268"/>
      <c r="M2439" s="270"/>
      <c r="N2439" s="272"/>
    </row>
    <row r="2440" spans="2:14" ht="13.5" x14ac:dyDescent="0.25">
      <c r="B2440" s="122">
        <v>2423</v>
      </c>
      <c r="C2440" s="122" t="s">
        <v>101</v>
      </c>
      <c r="D2440" s="110" t="s">
        <v>71</v>
      </c>
      <c r="E2440" s="118">
        <v>44949</v>
      </c>
      <c r="F2440" s="289">
        <v>44949</v>
      </c>
      <c r="G2440" s="198">
        <v>12209867</v>
      </c>
      <c r="H2440" s="207">
        <v>12209867</v>
      </c>
      <c r="I2440" s="233"/>
      <c r="J2440" s="290" t="s">
        <v>82</v>
      </c>
      <c r="K2440" s="199" t="s">
        <v>21</v>
      </c>
      <c r="L2440" s="268"/>
      <c r="M2440" s="270"/>
      <c r="N2440" s="272"/>
    </row>
    <row r="2441" spans="2:14" ht="13.5" x14ac:dyDescent="0.25">
      <c r="B2441" s="122">
        <v>2424</v>
      </c>
      <c r="C2441" s="122" t="s">
        <v>101</v>
      </c>
      <c r="D2441" s="110" t="s">
        <v>71</v>
      </c>
      <c r="E2441" s="118">
        <v>44950</v>
      </c>
      <c r="F2441" s="289">
        <v>44950</v>
      </c>
      <c r="G2441" s="198">
        <v>16000</v>
      </c>
      <c r="H2441" s="207">
        <v>16000</v>
      </c>
      <c r="I2441" s="233"/>
      <c r="J2441" s="290" t="s">
        <v>82</v>
      </c>
      <c r="K2441" s="199" t="s">
        <v>21</v>
      </c>
      <c r="L2441" s="268"/>
      <c r="M2441" s="270"/>
      <c r="N2441" s="272"/>
    </row>
    <row r="2442" spans="2:14" ht="13.5" x14ac:dyDescent="0.25">
      <c r="B2442" s="122">
        <v>2425</v>
      </c>
      <c r="C2442" s="122" t="s">
        <v>101</v>
      </c>
      <c r="D2442" s="110" t="s">
        <v>71</v>
      </c>
      <c r="E2442" s="118">
        <v>44951</v>
      </c>
      <c r="F2442" s="289">
        <v>44951</v>
      </c>
      <c r="G2442" s="198">
        <v>3654692</v>
      </c>
      <c r="H2442" s="207">
        <v>3654692</v>
      </c>
      <c r="I2442" s="233"/>
      <c r="J2442" s="290" t="s">
        <v>82</v>
      </c>
      <c r="K2442" s="199" t="s">
        <v>21</v>
      </c>
      <c r="L2442" s="268"/>
      <c r="M2442" s="270"/>
      <c r="N2442" s="272"/>
    </row>
    <row r="2443" spans="2:14" ht="13.5" x14ac:dyDescent="0.25">
      <c r="B2443" s="122">
        <v>2426</v>
      </c>
      <c r="C2443" s="122" t="s">
        <v>101</v>
      </c>
      <c r="D2443" s="110" t="s">
        <v>71</v>
      </c>
      <c r="E2443" s="118">
        <v>44951</v>
      </c>
      <c r="F2443" s="289">
        <v>44951</v>
      </c>
      <c r="G2443" s="198">
        <v>12286332</v>
      </c>
      <c r="H2443" s="207">
        <v>12286332</v>
      </c>
      <c r="I2443" s="233"/>
      <c r="J2443" s="290" t="s">
        <v>82</v>
      </c>
      <c r="K2443" s="199" t="s">
        <v>21</v>
      </c>
      <c r="L2443" s="268"/>
      <c r="M2443" s="270"/>
      <c r="N2443" s="272"/>
    </row>
    <row r="2444" spans="2:14" ht="13.5" x14ac:dyDescent="0.25">
      <c r="B2444" s="122">
        <v>2427</v>
      </c>
      <c r="C2444" s="122" t="s">
        <v>101</v>
      </c>
      <c r="D2444" s="110" t="s">
        <v>71</v>
      </c>
      <c r="E2444" s="118">
        <v>44951</v>
      </c>
      <c r="F2444" s="289">
        <v>44951</v>
      </c>
      <c r="G2444" s="198">
        <v>10800</v>
      </c>
      <c r="H2444" s="207">
        <v>10800</v>
      </c>
      <c r="I2444" s="233"/>
      <c r="J2444" s="290" t="s">
        <v>82</v>
      </c>
      <c r="K2444" s="199" t="s">
        <v>21</v>
      </c>
      <c r="L2444" s="268"/>
      <c r="M2444" s="270"/>
      <c r="N2444" s="272"/>
    </row>
    <row r="2445" spans="2:14" ht="13.5" x14ac:dyDescent="0.25">
      <c r="B2445" s="122">
        <v>2428</v>
      </c>
      <c r="C2445" s="122" t="s">
        <v>101</v>
      </c>
      <c r="D2445" s="110" t="s">
        <v>71</v>
      </c>
      <c r="E2445" s="118">
        <v>44951</v>
      </c>
      <c r="F2445" s="289">
        <v>44951</v>
      </c>
      <c r="G2445" s="198">
        <v>2723000</v>
      </c>
      <c r="H2445" s="207">
        <v>2723000</v>
      </c>
      <c r="I2445" s="233"/>
      <c r="J2445" s="290" t="s">
        <v>82</v>
      </c>
      <c r="K2445" s="199" t="s">
        <v>21</v>
      </c>
      <c r="L2445" s="268"/>
      <c r="M2445" s="270"/>
      <c r="N2445" s="272"/>
    </row>
    <row r="2446" spans="2:14" ht="13.5" x14ac:dyDescent="0.25">
      <c r="B2446" s="122">
        <v>2429</v>
      </c>
      <c r="C2446" s="122" t="s">
        <v>101</v>
      </c>
      <c r="D2446" s="110" t="s">
        <v>71</v>
      </c>
      <c r="E2446" s="118">
        <v>44951</v>
      </c>
      <c r="F2446" s="289">
        <v>44951</v>
      </c>
      <c r="G2446" s="198">
        <v>520000</v>
      </c>
      <c r="H2446" s="207">
        <v>520000</v>
      </c>
      <c r="I2446" s="233"/>
      <c r="J2446" s="290" t="s">
        <v>82</v>
      </c>
      <c r="K2446" s="199" t="s">
        <v>21</v>
      </c>
      <c r="L2446" s="268"/>
      <c r="M2446" s="270"/>
      <c r="N2446" s="272"/>
    </row>
    <row r="2447" spans="2:14" ht="13.5" x14ac:dyDescent="0.25">
      <c r="B2447" s="122">
        <v>2430</v>
      </c>
      <c r="C2447" s="122" t="s">
        <v>101</v>
      </c>
      <c r="D2447" s="110" t="s">
        <v>71</v>
      </c>
      <c r="E2447" s="118">
        <v>44951</v>
      </c>
      <c r="F2447" s="289">
        <v>44951</v>
      </c>
      <c r="G2447" s="198">
        <v>879500</v>
      </c>
      <c r="H2447" s="207">
        <v>879500</v>
      </c>
      <c r="I2447" s="233"/>
      <c r="J2447" s="290" t="s">
        <v>82</v>
      </c>
      <c r="K2447" s="199" t="s">
        <v>21</v>
      </c>
      <c r="L2447" s="268"/>
      <c r="M2447" s="270"/>
      <c r="N2447" s="272"/>
    </row>
    <row r="2448" spans="2:14" ht="13.5" x14ac:dyDescent="0.25">
      <c r="B2448" s="122">
        <v>2431</v>
      </c>
      <c r="C2448" s="122" t="s">
        <v>101</v>
      </c>
      <c r="D2448" s="110" t="s">
        <v>71</v>
      </c>
      <c r="E2448" s="118">
        <v>44951</v>
      </c>
      <c r="F2448" s="289">
        <v>44951</v>
      </c>
      <c r="G2448" s="198">
        <v>38500</v>
      </c>
      <c r="H2448" s="207">
        <v>38500</v>
      </c>
      <c r="I2448" s="233"/>
      <c r="J2448" s="290" t="s">
        <v>82</v>
      </c>
      <c r="K2448" s="199" t="s">
        <v>21</v>
      </c>
      <c r="L2448" s="268"/>
      <c r="M2448" s="270"/>
      <c r="N2448" s="272"/>
    </row>
    <row r="2449" spans="2:14" ht="13.5" x14ac:dyDescent="0.25">
      <c r="B2449" s="122">
        <v>2432</v>
      </c>
      <c r="C2449" s="122" t="s">
        <v>101</v>
      </c>
      <c r="D2449" s="110" t="s">
        <v>71</v>
      </c>
      <c r="E2449" s="118">
        <v>44951</v>
      </c>
      <c r="F2449" s="289">
        <v>44951</v>
      </c>
      <c r="G2449" s="198">
        <v>183000</v>
      </c>
      <c r="H2449" s="207">
        <v>183000</v>
      </c>
      <c r="I2449" s="233"/>
      <c r="J2449" s="290" t="s">
        <v>82</v>
      </c>
      <c r="K2449" s="199" t="s">
        <v>21</v>
      </c>
      <c r="L2449" s="268"/>
      <c r="M2449" s="270"/>
      <c r="N2449" s="272"/>
    </row>
    <row r="2450" spans="2:14" ht="13.5" x14ac:dyDescent="0.25">
      <c r="B2450" s="122">
        <v>2433</v>
      </c>
      <c r="C2450" s="122" t="s">
        <v>101</v>
      </c>
      <c r="D2450" s="110" t="s">
        <v>71</v>
      </c>
      <c r="E2450" s="118">
        <v>44952</v>
      </c>
      <c r="F2450" s="289">
        <v>44952</v>
      </c>
      <c r="G2450" s="198">
        <v>4547566</v>
      </c>
      <c r="H2450" s="207">
        <v>4547566</v>
      </c>
      <c r="I2450" s="233"/>
      <c r="J2450" s="290" t="s">
        <v>82</v>
      </c>
      <c r="K2450" s="199" t="s">
        <v>21</v>
      </c>
      <c r="L2450" s="268"/>
      <c r="M2450" s="270"/>
      <c r="N2450" s="272"/>
    </row>
    <row r="2451" spans="2:14" ht="13.5" x14ac:dyDescent="0.25">
      <c r="B2451" s="122">
        <v>2434</v>
      </c>
      <c r="C2451" s="122" t="s">
        <v>101</v>
      </c>
      <c r="D2451" s="110" t="s">
        <v>71</v>
      </c>
      <c r="E2451" s="118">
        <v>44952</v>
      </c>
      <c r="F2451" s="289">
        <v>44952</v>
      </c>
      <c r="G2451" s="198">
        <v>6385044</v>
      </c>
      <c r="H2451" s="207">
        <v>6385044</v>
      </c>
      <c r="I2451" s="233"/>
      <c r="J2451" s="290" t="s">
        <v>82</v>
      </c>
      <c r="K2451" s="199" t="s">
        <v>21</v>
      </c>
      <c r="L2451" s="268"/>
      <c r="M2451" s="270"/>
      <c r="N2451" s="272"/>
    </row>
    <row r="2452" spans="2:14" ht="13.5" x14ac:dyDescent="0.25">
      <c r="B2452" s="122">
        <v>2435</v>
      </c>
      <c r="C2452" s="122" t="s">
        <v>101</v>
      </c>
      <c r="D2452" s="110" t="s">
        <v>71</v>
      </c>
      <c r="E2452" s="118">
        <v>44952</v>
      </c>
      <c r="F2452" s="289">
        <v>44952</v>
      </c>
      <c r="G2452" s="198">
        <v>113850</v>
      </c>
      <c r="H2452" s="207">
        <v>113850</v>
      </c>
      <c r="I2452" s="233"/>
      <c r="J2452" s="290" t="s">
        <v>82</v>
      </c>
      <c r="K2452" s="199" t="s">
        <v>21</v>
      </c>
      <c r="L2452" s="268"/>
      <c r="M2452" s="270"/>
      <c r="N2452" s="272"/>
    </row>
    <row r="2453" spans="2:14" ht="13.5" x14ac:dyDescent="0.25">
      <c r="B2453" s="122">
        <v>2436</v>
      </c>
      <c r="C2453" s="122" t="s">
        <v>101</v>
      </c>
      <c r="D2453" s="110" t="s">
        <v>71</v>
      </c>
      <c r="E2453" s="118">
        <v>44952</v>
      </c>
      <c r="F2453" s="289">
        <v>44952</v>
      </c>
      <c r="G2453" s="198">
        <v>163300</v>
      </c>
      <c r="H2453" s="207">
        <v>163300</v>
      </c>
      <c r="I2453" s="233"/>
      <c r="J2453" s="290" t="s">
        <v>82</v>
      </c>
      <c r="K2453" s="199" t="s">
        <v>21</v>
      </c>
      <c r="L2453" s="268"/>
      <c r="M2453" s="270"/>
      <c r="N2453" s="272"/>
    </row>
    <row r="2454" spans="2:14" ht="13.5" x14ac:dyDescent="0.25">
      <c r="B2454" s="122">
        <v>2437</v>
      </c>
      <c r="C2454" s="122" t="s">
        <v>101</v>
      </c>
      <c r="D2454" s="110" t="s">
        <v>71</v>
      </c>
      <c r="E2454" s="118">
        <v>44952</v>
      </c>
      <c r="F2454" s="289">
        <v>44952</v>
      </c>
      <c r="G2454" s="198">
        <v>1876600</v>
      </c>
      <c r="H2454" s="207">
        <v>1876600</v>
      </c>
      <c r="I2454" s="233"/>
      <c r="J2454" s="290" t="s">
        <v>82</v>
      </c>
      <c r="K2454" s="199" t="s">
        <v>21</v>
      </c>
      <c r="L2454" s="268"/>
      <c r="M2454" s="270"/>
      <c r="N2454" s="272"/>
    </row>
    <row r="2455" spans="2:14" ht="13.5" x14ac:dyDescent="0.25">
      <c r="B2455" s="122">
        <v>2438</v>
      </c>
      <c r="C2455" s="122" t="s">
        <v>101</v>
      </c>
      <c r="D2455" s="110" t="s">
        <v>71</v>
      </c>
      <c r="E2455" s="118">
        <v>44952</v>
      </c>
      <c r="F2455" s="289">
        <v>44952</v>
      </c>
      <c r="G2455" s="198">
        <v>11031909</v>
      </c>
      <c r="H2455" s="207">
        <v>11031909</v>
      </c>
      <c r="I2455" s="233"/>
      <c r="J2455" s="290" t="s">
        <v>82</v>
      </c>
      <c r="K2455" s="199" t="s">
        <v>21</v>
      </c>
      <c r="L2455" s="268"/>
      <c r="M2455" s="270"/>
      <c r="N2455" s="272"/>
    </row>
    <row r="2456" spans="2:14" ht="13.5" x14ac:dyDescent="0.25">
      <c r="B2456" s="122">
        <v>2439</v>
      </c>
      <c r="C2456" s="122" t="s">
        <v>101</v>
      </c>
      <c r="D2456" s="110" t="s">
        <v>71</v>
      </c>
      <c r="E2456" s="118">
        <v>44952</v>
      </c>
      <c r="F2456" s="289">
        <v>44952</v>
      </c>
      <c r="G2456" s="198">
        <v>733500</v>
      </c>
      <c r="H2456" s="207">
        <v>733500</v>
      </c>
      <c r="I2456" s="233"/>
      <c r="J2456" s="290" t="s">
        <v>82</v>
      </c>
      <c r="K2456" s="199" t="s">
        <v>21</v>
      </c>
      <c r="L2456" s="268"/>
      <c r="M2456" s="270"/>
      <c r="N2456" s="272"/>
    </row>
    <row r="2457" spans="2:14" ht="13.5" x14ac:dyDescent="0.25">
      <c r="B2457" s="122">
        <v>2440</v>
      </c>
      <c r="C2457" s="122" t="s">
        <v>101</v>
      </c>
      <c r="D2457" s="110" t="s">
        <v>71</v>
      </c>
      <c r="E2457" s="118">
        <v>44953</v>
      </c>
      <c r="F2457" s="289">
        <v>44953</v>
      </c>
      <c r="G2457" s="198">
        <v>15857766</v>
      </c>
      <c r="H2457" s="207">
        <v>15857766</v>
      </c>
      <c r="I2457" s="233"/>
      <c r="J2457" s="290" t="s">
        <v>82</v>
      </c>
      <c r="K2457" s="199" t="s">
        <v>21</v>
      </c>
      <c r="L2457" s="268"/>
      <c r="M2457" s="270"/>
      <c r="N2457" s="272"/>
    </row>
    <row r="2458" spans="2:14" ht="13.5" x14ac:dyDescent="0.25">
      <c r="B2458" s="122">
        <v>2441</v>
      </c>
      <c r="C2458" s="122" t="s">
        <v>101</v>
      </c>
      <c r="D2458" s="110" t="s">
        <v>71</v>
      </c>
      <c r="E2458" s="118">
        <v>44953</v>
      </c>
      <c r="F2458" s="289">
        <v>44953</v>
      </c>
      <c r="G2458" s="198">
        <v>13092538</v>
      </c>
      <c r="H2458" s="207">
        <v>13092538</v>
      </c>
      <c r="I2458" s="233"/>
      <c r="J2458" s="290" t="s">
        <v>82</v>
      </c>
      <c r="K2458" s="199" t="s">
        <v>21</v>
      </c>
      <c r="L2458" s="268"/>
      <c r="M2458" s="270"/>
      <c r="N2458" s="272"/>
    </row>
    <row r="2459" spans="2:14" ht="13.5" x14ac:dyDescent="0.25">
      <c r="B2459" s="122">
        <v>2442</v>
      </c>
      <c r="C2459" s="122" t="s">
        <v>101</v>
      </c>
      <c r="D2459" s="110" t="s">
        <v>71</v>
      </c>
      <c r="E2459" s="118">
        <v>44953</v>
      </c>
      <c r="F2459" s="289">
        <v>44953</v>
      </c>
      <c r="G2459" s="198">
        <v>70350</v>
      </c>
      <c r="H2459" s="207">
        <v>70350</v>
      </c>
      <c r="I2459" s="233"/>
      <c r="J2459" s="290" t="s">
        <v>82</v>
      </c>
      <c r="K2459" s="199" t="s">
        <v>21</v>
      </c>
      <c r="L2459" s="268"/>
      <c r="M2459" s="270"/>
      <c r="N2459" s="272"/>
    </row>
    <row r="2460" spans="2:14" ht="13.5" x14ac:dyDescent="0.25">
      <c r="B2460" s="122">
        <v>2443</v>
      </c>
      <c r="C2460" s="122" t="s">
        <v>101</v>
      </c>
      <c r="D2460" s="110" t="s">
        <v>71</v>
      </c>
      <c r="E2460" s="118">
        <v>44953</v>
      </c>
      <c r="F2460" s="289">
        <v>44953</v>
      </c>
      <c r="G2460" s="198">
        <v>89305913</v>
      </c>
      <c r="H2460" s="207">
        <v>89305913</v>
      </c>
      <c r="I2460" s="233"/>
      <c r="J2460" s="290" t="s">
        <v>82</v>
      </c>
      <c r="K2460" s="199" t="s">
        <v>21</v>
      </c>
      <c r="L2460" s="268"/>
      <c r="M2460" s="270"/>
      <c r="N2460" s="272"/>
    </row>
    <row r="2461" spans="2:14" ht="13.5" x14ac:dyDescent="0.25">
      <c r="B2461" s="122">
        <v>2444</v>
      </c>
      <c r="C2461" s="122" t="s">
        <v>101</v>
      </c>
      <c r="D2461" s="110" t="s">
        <v>71</v>
      </c>
      <c r="E2461" s="118">
        <v>44953</v>
      </c>
      <c r="F2461" s="289">
        <v>44953</v>
      </c>
      <c r="G2461" s="198">
        <v>102200</v>
      </c>
      <c r="H2461" s="207">
        <v>102200</v>
      </c>
      <c r="I2461" s="233"/>
      <c r="J2461" s="290" t="s">
        <v>82</v>
      </c>
      <c r="K2461" s="199" t="s">
        <v>21</v>
      </c>
      <c r="L2461" s="268"/>
      <c r="M2461" s="270"/>
      <c r="N2461" s="272"/>
    </row>
    <row r="2462" spans="2:14" ht="13.5" x14ac:dyDescent="0.25">
      <c r="B2462" s="122">
        <v>2445</v>
      </c>
      <c r="C2462" s="122" t="s">
        <v>101</v>
      </c>
      <c r="D2462" s="110" t="s">
        <v>71</v>
      </c>
      <c r="E2462" s="118">
        <v>44954</v>
      </c>
      <c r="F2462" s="289">
        <v>44954</v>
      </c>
      <c r="G2462" s="198">
        <v>331400</v>
      </c>
      <c r="H2462" s="207">
        <v>331400</v>
      </c>
      <c r="I2462" s="233"/>
      <c r="J2462" s="290" t="s">
        <v>82</v>
      </c>
      <c r="K2462" s="199" t="s">
        <v>21</v>
      </c>
      <c r="L2462" s="268"/>
      <c r="M2462" s="270"/>
      <c r="N2462" s="272"/>
    </row>
    <row r="2463" spans="2:14" ht="13.5" x14ac:dyDescent="0.25">
      <c r="B2463" s="122">
        <v>2446</v>
      </c>
      <c r="C2463" s="122" t="s">
        <v>101</v>
      </c>
      <c r="D2463" s="110" t="s">
        <v>71</v>
      </c>
      <c r="E2463" s="118">
        <v>44954</v>
      </c>
      <c r="F2463" s="289">
        <v>44954</v>
      </c>
      <c r="G2463" s="198">
        <v>644230</v>
      </c>
      <c r="H2463" s="207">
        <v>644230</v>
      </c>
      <c r="I2463" s="233"/>
      <c r="J2463" s="290" t="s">
        <v>82</v>
      </c>
      <c r="K2463" s="199" t="s">
        <v>21</v>
      </c>
      <c r="L2463" s="268"/>
      <c r="M2463" s="270"/>
      <c r="N2463" s="272"/>
    </row>
    <row r="2464" spans="2:14" ht="13.5" x14ac:dyDescent="0.25">
      <c r="B2464" s="122">
        <v>2447</v>
      </c>
      <c r="C2464" s="122" t="s">
        <v>101</v>
      </c>
      <c r="D2464" s="110" t="s">
        <v>71</v>
      </c>
      <c r="E2464" s="118">
        <v>44954</v>
      </c>
      <c r="F2464" s="289">
        <v>44954</v>
      </c>
      <c r="G2464" s="198">
        <v>226908</v>
      </c>
      <c r="H2464" s="207">
        <v>226908</v>
      </c>
      <c r="I2464" s="233"/>
      <c r="J2464" s="290" t="s">
        <v>82</v>
      </c>
      <c r="K2464" s="199" t="s">
        <v>21</v>
      </c>
      <c r="L2464" s="268"/>
      <c r="M2464" s="270"/>
      <c r="N2464" s="272"/>
    </row>
    <row r="2465" spans="2:14" ht="13.5" x14ac:dyDescent="0.25">
      <c r="B2465" s="122">
        <v>2448</v>
      </c>
      <c r="C2465" s="122" t="s">
        <v>101</v>
      </c>
      <c r="D2465" s="110" t="s">
        <v>71</v>
      </c>
      <c r="E2465" s="118">
        <v>44954</v>
      </c>
      <c r="F2465" s="289">
        <v>44954</v>
      </c>
      <c r="G2465" s="198">
        <v>983800</v>
      </c>
      <c r="H2465" s="207">
        <v>983800</v>
      </c>
      <c r="I2465" s="233"/>
      <c r="J2465" s="290" t="s">
        <v>82</v>
      </c>
      <c r="K2465" s="199" t="s">
        <v>21</v>
      </c>
      <c r="L2465" s="268"/>
      <c r="M2465" s="270"/>
      <c r="N2465" s="272"/>
    </row>
    <row r="2466" spans="2:14" ht="13.5" x14ac:dyDescent="0.25">
      <c r="B2466" s="122">
        <v>2449</v>
      </c>
      <c r="C2466" s="122" t="s">
        <v>101</v>
      </c>
      <c r="D2466" s="110" t="s">
        <v>71</v>
      </c>
      <c r="E2466" s="118">
        <v>44954</v>
      </c>
      <c r="F2466" s="289">
        <v>44954</v>
      </c>
      <c r="G2466" s="198">
        <v>90000</v>
      </c>
      <c r="H2466" s="207">
        <v>90000</v>
      </c>
      <c r="I2466" s="233"/>
      <c r="J2466" s="290" t="s">
        <v>82</v>
      </c>
      <c r="K2466" s="199" t="s">
        <v>21</v>
      </c>
      <c r="L2466" s="268"/>
      <c r="M2466" s="270"/>
      <c r="N2466" s="272"/>
    </row>
    <row r="2467" spans="2:14" ht="13.5" x14ac:dyDescent="0.25">
      <c r="B2467" s="122">
        <v>2450</v>
      </c>
      <c r="C2467" s="122" t="s">
        <v>101</v>
      </c>
      <c r="D2467" s="110" t="s">
        <v>71</v>
      </c>
      <c r="E2467" s="118">
        <v>44955</v>
      </c>
      <c r="F2467" s="289">
        <v>44955</v>
      </c>
      <c r="G2467" s="198">
        <v>513900</v>
      </c>
      <c r="H2467" s="207">
        <v>513900</v>
      </c>
      <c r="I2467" s="233"/>
      <c r="J2467" s="290" t="s">
        <v>82</v>
      </c>
      <c r="K2467" s="199" t="s">
        <v>21</v>
      </c>
      <c r="L2467" s="268"/>
      <c r="M2467" s="270"/>
      <c r="N2467" s="272"/>
    </row>
    <row r="2468" spans="2:14" ht="13.5" x14ac:dyDescent="0.25">
      <c r="B2468" s="122">
        <v>2451</v>
      </c>
      <c r="C2468" s="122" t="s">
        <v>101</v>
      </c>
      <c r="D2468" s="110" t="s">
        <v>71</v>
      </c>
      <c r="E2468" s="118">
        <v>44956</v>
      </c>
      <c r="F2468" s="289">
        <v>44956</v>
      </c>
      <c r="G2468" s="198">
        <v>10452347</v>
      </c>
      <c r="H2468" s="207">
        <v>10452347</v>
      </c>
      <c r="I2468" s="233"/>
      <c r="J2468" s="290" t="s">
        <v>82</v>
      </c>
      <c r="K2468" s="199" t="s">
        <v>21</v>
      </c>
      <c r="L2468" s="268"/>
      <c r="M2468" s="270"/>
      <c r="N2468" s="272"/>
    </row>
    <row r="2469" spans="2:14" ht="13.5" x14ac:dyDescent="0.25">
      <c r="B2469" s="122">
        <v>2452</v>
      </c>
      <c r="C2469" s="122" t="s">
        <v>101</v>
      </c>
      <c r="D2469" s="110" t="s">
        <v>71</v>
      </c>
      <c r="E2469" s="118">
        <v>44957</v>
      </c>
      <c r="F2469" s="289">
        <v>44957</v>
      </c>
      <c r="G2469" s="198">
        <v>17827134</v>
      </c>
      <c r="H2469" s="207">
        <v>17827134</v>
      </c>
      <c r="I2469" s="233"/>
      <c r="J2469" s="290" t="s">
        <v>82</v>
      </c>
      <c r="K2469" s="199" t="s">
        <v>21</v>
      </c>
      <c r="L2469" s="268"/>
      <c r="M2469" s="270"/>
      <c r="N2469" s="272"/>
    </row>
    <row r="2470" spans="2:14" ht="13.5" x14ac:dyDescent="0.25">
      <c r="B2470" s="122">
        <v>2453</v>
      </c>
      <c r="C2470" s="122" t="s">
        <v>101</v>
      </c>
      <c r="D2470" s="110" t="s">
        <v>71</v>
      </c>
      <c r="E2470" s="118">
        <v>44957</v>
      </c>
      <c r="F2470" s="289">
        <v>44957</v>
      </c>
      <c r="G2470" s="198">
        <v>388740</v>
      </c>
      <c r="H2470" s="207">
        <v>388740</v>
      </c>
      <c r="I2470" s="233"/>
      <c r="J2470" s="290" t="s">
        <v>82</v>
      </c>
      <c r="K2470" s="199" t="s">
        <v>21</v>
      </c>
      <c r="L2470" s="268"/>
      <c r="M2470" s="270"/>
      <c r="N2470" s="272"/>
    </row>
    <row r="2471" spans="2:14" ht="13.5" x14ac:dyDescent="0.25">
      <c r="B2471" s="122">
        <v>2454</v>
      </c>
      <c r="C2471" s="122" t="s">
        <v>101</v>
      </c>
      <c r="D2471" s="110" t="s">
        <v>71</v>
      </c>
      <c r="E2471" s="118">
        <v>44957</v>
      </c>
      <c r="F2471" s="289">
        <v>44957</v>
      </c>
      <c r="G2471" s="198">
        <v>74300</v>
      </c>
      <c r="H2471" s="207">
        <v>74300</v>
      </c>
      <c r="I2471" s="233"/>
      <c r="J2471" s="290" t="s">
        <v>82</v>
      </c>
      <c r="K2471" s="199" t="s">
        <v>21</v>
      </c>
      <c r="L2471" s="268"/>
      <c r="M2471" s="270"/>
      <c r="N2471" s="272"/>
    </row>
    <row r="2472" spans="2:14" ht="13.5" x14ac:dyDescent="0.25">
      <c r="B2472" s="122">
        <v>2455</v>
      </c>
      <c r="C2472" s="122" t="s">
        <v>101</v>
      </c>
      <c r="D2472" s="110" t="s">
        <v>71</v>
      </c>
      <c r="E2472" s="118">
        <v>44958</v>
      </c>
      <c r="F2472" s="289">
        <v>44958</v>
      </c>
      <c r="G2472" s="198">
        <v>9000</v>
      </c>
      <c r="H2472" s="207">
        <v>9000</v>
      </c>
      <c r="I2472" s="233"/>
      <c r="J2472" s="290" t="s">
        <v>82</v>
      </c>
      <c r="K2472" s="199" t="s">
        <v>21</v>
      </c>
      <c r="L2472" s="268"/>
      <c r="M2472" s="270"/>
      <c r="N2472" s="272"/>
    </row>
    <row r="2473" spans="2:14" ht="13.5" x14ac:dyDescent="0.25">
      <c r="B2473" s="122">
        <v>2456</v>
      </c>
      <c r="C2473" s="122" t="s">
        <v>101</v>
      </c>
      <c r="D2473" s="110" t="s">
        <v>71</v>
      </c>
      <c r="E2473" s="118">
        <v>44959</v>
      </c>
      <c r="F2473" s="289">
        <v>44959</v>
      </c>
      <c r="G2473" s="198">
        <v>5232640</v>
      </c>
      <c r="H2473" s="207">
        <v>5232640</v>
      </c>
      <c r="I2473" s="233"/>
      <c r="J2473" s="290" t="s">
        <v>82</v>
      </c>
      <c r="K2473" s="199" t="s">
        <v>21</v>
      </c>
      <c r="L2473" s="268"/>
      <c r="M2473" s="270"/>
      <c r="N2473" s="272"/>
    </row>
    <row r="2474" spans="2:14" ht="13.5" x14ac:dyDescent="0.25">
      <c r="B2474" s="122">
        <v>2457</v>
      </c>
      <c r="C2474" s="122" t="s">
        <v>101</v>
      </c>
      <c r="D2474" s="110" t="s">
        <v>71</v>
      </c>
      <c r="E2474" s="118">
        <v>44959</v>
      </c>
      <c r="F2474" s="289">
        <v>44959</v>
      </c>
      <c r="G2474" s="198">
        <v>467960</v>
      </c>
      <c r="H2474" s="207">
        <v>467960</v>
      </c>
      <c r="I2474" s="233"/>
      <c r="J2474" s="290" t="s">
        <v>82</v>
      </c>
      <c r="K2474" s="199" t="s">
        <v>21</v>
      </c>
      <c r="L2474" s="268"/>
      <c r="M2474" s="270"/>
      <c r="N2474" s="272"/>
    </row>
    <row r="2475" spans="2:14" ht="13.5" x14ac:dyDescent="0.25">
      <c r="B2475" s="122">
        <v>2458</v>
      </c>
      <c r="C2475" s="122" t="s">
        <v>101</v>
      </c>
      <c r="D2475" s="110" t="s">
        <v>71</v>
      </c>
      <c r="E2475" s="118">
        <v>44959</v>
      </c>
      <c r="F2475" s="289">
        <v>44959</v>
      </c>
      <c r="G2475" s="198">
        <v>256300</v>
      </c>
      <c r="H2475" s="207">
        <v>256300</v>
      </c>
      <c r="I2475" s="233"/>
      <c r="J2475" s="290" t="s">
        <v>82</v>
      </c>
      <c r="K2475" s="199" t="s">
        <v>21</v>
      </c>
      <c r="L2475" s="268"/>
      <c r="M2475" s="270"/>
      <c r="N2475" s="272"/>
    </row>
    <row r="2476" spans="2:14" ht="13.5" x14ac:dyDescent="0.25">
      <c r="B2476" s="122">
        <v>2459</v>
      </c>
      <c r="C2476" s="122" t="s">
        <v>101</v>
      </c>
      <c r="D2476" s="110" t="s">
        <v>71</v>
      </c>
      <c r="E2476" s="118">
        <v>44959</v>
      </c>
      <c r="F2476" s="289">
        <v>44959</v>
      </c>
      <c r="G2476" s="198">
        <v>784850</v>
      </c>
      <c r="H2476" s="207">
        <v>784850</v>
      </c>
      <c r="I2476" s="233"/>
      <c r="J2476" s="290" t="s">
        <v>82</v>
      </c>
      <c r="K2476" s="199" t="s">
        <v>21</v>
      </c>
      <c r="L2476" s="268"/>
      <c r="M2476" s="270"/>
      <c r="N2476" s="272"/>
    </row>
    <row r="2477" spans="2:14" ht="13.5" x14ac:dyDescent="0.25">
      <c r="B2477" s="122">
        <v>2460</v>
      </c>
      <c r="C2477" s="122" t="s">
        <v>101</v>
      </c>
      <c r="D2477" s="110" t="s">
        <v>71</v>
      </c>
      <c r="E2477" s="118">
        <v>44959</v>
      </c>
      <c r="F2477" s="289">
        <v>44959</v>
      </c>
      <c r="G2477" s="198">
        <v>27635886</v>
      </c>
      <c r="H2477" s="207">
        <v>27635886</v>
      </c>
      <c r="I2477" s="233"/>
      <c r="J2477" s="290" t="s">
        <v>82</v>
      </c>
      <c r="K2477" s="199" t="s">
        <v>21</v>
      </c>
      <c r="L2477" s="268"/>
      <c r="M2477" s="270"/>
      <c r="N2477" s="272"/>
    </row>
    <row r="2478" spans="2:14" ht="13.5" x14ac:dyDescent="0.25">
      <c r="B2478" s="122">
        <v>2461</v>
      </c>
      <c r="C2478" s="122" t="s">
        <v>101</v>
      </c>
      <c r="D2478" s="110" t="s">
        <v>71</v>
      </c>
      <c r="E2478" s="118">
        <v>44959</v>
      </c>
      <c r="F2478" s="289">
        <v>44959</v>
      </c>
      <c r="G2478" s="198">
        <v>28350</v>
      </c>
      <c r="H2478" s="207">
        <v>28350</v>
      </c>
      <c r="I2478" s="233"/>
      <c r="J2478" s="290" t="s">
        <v>82</v>
      </c>
      <c r="K2478" s="199" t="s">
        <v>21</v>
      </c>
      <c r="L2478" s="268"/>
      <c r="M2478" s="270"/>
      <c r="N2478" s="272"/>
    </row>
    <row r="2479" spans="2:14" ht="13.5" x14ac:dyDescent="0.25">
      <c r="B2479" s="122">
        <v>2462</v>
      </c>
      <c r="C2479" s="122" t="s">
        <v>101</v>
      </c>
      <c r="D2479" s="110" t="s">
        <v>71</v>
      </c>
      <c r="E2479" s="118">
        <v>44959</v>
      </c>
      <c r="F2479" s="289">
        <v>44959</v>
      </c>
      <c r="G2479" s="198">
        <v>49800</v>
      </c>
      <c r="H2479" s="207">
        <v>49800</v>
      </c>
      <c r="I2479" s="233"/>
      <c r="J2479" s="290" t="s">
        <v>82</v>
      </c>
      <c r="K2479" s="199" t="s">
        <v>21</v>
      </c>
      <c r="L2479" s="268"/>
      <c r="M2479" s="270"/>
      <c r="N2479" s="272"/>
    </row>
    <row r="2480" spans="2:14" ht="13.5" x14ac:dyDescent="0.25">
      <c r="B2480" s="122">
        <v>2463</v>
      </c>
      <c r="C2480" s="122" t="s">
        <v>101</v>
      </c>
      <c r="D2480" s="110" t="s">
        <v>71</v>
      </c>
      <c r="E2480" s="118">
        <v>44960</v>
      </c>
      <c r="F2480" s="289">
        <v>44960</v>
      </c>
      <c r="G2480" s="198">
        <v>199092</v>
      </c>
      <c r="H2480" s="207">
        <v>199092</v>
      </c>
      <c r="I2480" s="233"/>
      <c r="J2480" s="290" t="s">
        <v>82</v>
      </c>
      <c r="K2480" s="199" t="s">
        <v>21</v>
      </c>
      <c r="L2480" s="268"/>
      <c r="M2480" s="270"/>
      <c r="N2480" s="272"/>
    </row>
    <row r="2481" spans="2:14" ht="13.5" x14ac:dyDescent="0.25">
      <c r="B2481" s="122">
        <v>2464</v>
      </c>
      <c r="C2481" s="122" t="s">
        <v>101</v>
      </c>
      <c r="D2481" s="110" t="s">
        <v>71</v>
      </c>
      <c r="E2481" s="118">
        <v>44960</v>
      </c>
      <c r="F2481" s="289">
        <v>44960</v>
      </c>
      <c r="G2481" s="198">
        <v>2957650</v>
      </c>
      <c r="H2481" s="207">
        <v>2957650</v>
      </c>
      <c r="I2481" s="233"/>
      <c r="J2481" s="290" t="s">
        <v>82</v>
      </c>
      <c r="K2481" s="199" t="s">
        <v>21</v>
      </c>
      <c r="L2481" s="268"/>
      <c r="M2481" s="270"/>
      <c r="N2481" s="272"/>
    </row>
    <row r="2482" spans="2:14" ht="13.5" x14ac:dyDescent="0.25">
      <c r="B2482" s="122">
        <v>2465</v>
      </c>
      <c r="C2482" s="122" t="s">
        <v>101</v>
      </c>
      <c r="D2482" s="110" t="s">
        <v>71</v>
      </c>
      <c r="E2482" s="118">
        <v>44961</v>
      </c>
      <c r="F2482" s="289">
        <v>44961</v>
      </c>
      <c r="G2482" s="198">
        <v>227200</v>
      </c>
      <c r="H2482" s="207">
        <v>227200</v>
      </c>
      <c r="I2482" s="233"/>
      <c r="J2482" s="290" t="s">
        <v>82</v>
      </c>
      <c r="K2482" s="199" t="s">
        <v>21</v>
      </c>
      <c r="L2482" s="268"/>
      <c r="M2482" s="270"/>
      <c r="N2482" s="272"/>
    </row>
    <row r="2483" spans="2:14" ht="13.5" x14ac:dyDescent="0.25">
      <c r="B2483" s="122">
        <v>2466</v>
      </c>
      <c r="C2483" s="122" t="s">
        <v>101</v>
      </c>
      <c r="D2483" s="110" t="s">
        <v>71</v>
      </c>
      <c r="E2483" s="118">
        <v>44961</v>
      </c>
      <c r="F2483" s="289">
        <v>44961</v>
      </c>
      <c r="G2483" s="198">
        <v>563184</v>
      </c>
      <c r="H2483" s="207">
        <v>563184</v>
      </c>
      <c r="I2483" s="233"/>
      <c r="J2483" s="290" t="s">
        <v>82</v>
      </c>
      <c r="K2483" s="199" t="s">
        <v>21</v>
      </c>
      <c r="L2483" s="268"/>
      <c r="M2483" s="270"/>
      <c r="N2483" s="272"/>
    </row>
    <row r="2484" spans="2:14" ht="13.5" x14ac:dyDescent="0.25">
      <c r="B2484" s="122">
        <v>2467</v>
      </c>
      <c r="C2484" s="122" t="s">
        <v>101</v>
      </c>
      <c r="D2484" s="110" t="s">
        <v>71</v>
      </c>
      <c r="E2484" s="118">
        <v>44961</v>
      </c>
      <c r="F2484" s="289">
        <v>44961</v>
      </c>
      <c r="G2484" s="198">
        <v>406120</v>
      </c>
      <c r="H2484" s="207">
        <v>406120</v>
      </c>
      <c r="I2484" s="233"/>
      <c r="J2484" s="290" t="s">
        <v>82</v>
      </c>
      <c r="K2484" s="199" t="s">
        <v>21</v>
      </c>
      <c r="L2484" s="268"/>
      <c r="M2484" s="270"/>
      <c r="N2484" s="272"/>
    </row>
    <row r="2485" spans="2:14" ht="13.5" x14ac:dyDescent="0.25">
      <c r="B2485" s="122">
        <v>2468</v>
      </c>
      <c r="C2485" s="122" t="s">
        <v>101</v>
      </c>
      <c r="D2485" s="110" t="s">
        <v>71</v>
      </c>
      <c r="E2485" s="118">
        <v>44961</v>
      </c>
      <c r="F2485" s="289">
        <v>44961</v>
      </c>
      <c r="G2485" s="198">
        <v>13619709</v>
      </c>
      <c r="H2485" s="207">
        <v>13619709</v>
      </c>
      <c r="I2485" s="233"/>
      <c r="J2485" s="290" t="s">
        <v>82</v>
      </c>
      <c r="K2485" s="199" t="s">
        <v>21</v>
      </c>
      <c r="L2485" s="268"/>
      <c r="M2485" s="270"/>
      <c r="N2485" s="272"/>
    </row>
    <row r="2486" spans="2:14" ht="13.5" x14ac:dyDescent="0.25">
      <c r="B2486" s="122">
        <v>2469</v>
      </c>
      <c r="C2486" s="122" t="s">
        <v>101</v>
      </c>
      <c r="D2486" s="110" t="s">
        <v>71</v>
      </c>
      <c r="E2486" s="118">
        <v>44961</v>
      </c>
      <c r="F2486" s="289">
        <v>44961</v>
      </c>
      <c r="G2486" s="198">
        <v>1106950</v>
      </c>
      <c r="H2486" s="207">
        <v>1106950</v>
      </c>
      <c r="I2486" s="233"/>
      <c r="J2486" s="290" t="s">
        <v>82</v>
      </c>
      <c r="K2486" s="199" t="s">
        <v>21</v>
      </c>
      <c r="L2486" s="268"/>
      <c r="M2486" s="270"/>
      <c r="N2486" s="272"/>
    </row>
    <row r="2487" spans="2:14" ht="13.5" x14ac:dyDescent="0.25">
      <c r="B2487" s="122">
        <v>2470</v>
      </c>
      <c r="C2487" s="122" t="s">
        <v>101</v>
      </c>
      <c r="D2487" s="110" t="s">
        <v>71</v>
      </c>
      <c r="E2487" s="118">
        <v>44962</v>
      </c>
      <c r="F2487" s="289">
        <v>44962</v>
      </c>
      <c r="G2487" s="198">
        <v>170650</v>
      </c>
      <c r="H2487" s="207">
        <v>170650</v>
      </c>
      <c r="I2487" s="233"/>
      <c r="J2487" s="290" t="s">
        <v>82</v>
      </c>
      <c r="K2487" s="199" t="s">
        <v>21</v>
      </c>
      <c r="L2487" s="268"/>
      <c r="M2487" s="270"/>
      <c r="N2487" s="272"/>
    </row>
    <row r="2488" spans="2:14" ht="13.5" x14ac:dyDescent="0.25">
      <c r="B2488" s="122">
        <v>2471</v>
      </c>
      <c r="C2488" s="122" t="s">
        <v>101</v>
      </c>
      <c r="D2488" s="110" t="s">
        <v>71</v>
      </c>
      <c r="E2488" s="118">
        <v>44962</v>
      </c>
      <c r="F2488" s="289">
        <v>44962</v>
      </c>
      <c r="G2488" s="198">
        <v>1672300</v>
      </c>
      <c r="H2488" s="207">
        <v>1672300</v>
      </c>
      <c r="I2488" s="233"/>
      <c r="J2488" s="290" t="s">
        <v>82</v>
      </c>
      <c r="K2488" s="199" t="s">
        <v>21</v>
      </c>
      <c r="L2488" s="268"/>
      <c r="M2488" s="270"/>
      <c r="N2488" s="272"/>
    </row>
    <row r="2489" spans="2:14" ht="13.5" x14ac:dyDescent="0.25">
      <c r="B2489" s="122">
        <v>2472</v>
      </c>
      <c r="C2489" s="122" t="s">
        <v>101</v>
      </c>
      <c r="D2489" s="110" t="s">
        <v>71</v>
      </c>
      <c r="E2489" s="118">
        <v>44964</v>
      </c>
      <c r="F2489" s="289">
        <v>44964</v>
      </c>
      <c r="G2489" s="198">
        <v>6600628</v>
      </c>
      <c r="H2489" s="207">
        <v>6600628</v>
      </c>
      <c r="I2489" s="233"/>
      <c r="J2489" s="290" t="s">
        <v>82</v>
      </c>
      <c r="K2489" s="199" t="s">
        <v>21</v>
      </c>
      <c r="L2489" s="268"/>
      <c r="M2489" s="270"/>
      <c r="N2489" s="272"/>
    </row>
    <row r="2490" spans="2:14" ht="13.5" x14ac:dyDescent="0.25">
      <c r="B2490" s="122">
        <v>2473</v>
      </c>
      <c r="C2490" s="122" t="s">
        <v>101</v>
      </c>
      <c r="D2490" s="110" t="s">
        <v>71</v>
      </c>
      <c r="E2490" s="118">
        <v>44964</v>
      </c>
      <c r="F2490" s="289">
        <v>44964</v>
      </c>
      <c r="G2490" s="198">
        <v>1088650</v>
      </c>
      <c r="H2490" s="207">
        <v>1088650</v>
      </c>
      <c r="I2490" s="233"/>
      <c r="J2490" s="290" t="s">
        <v>82</v>
      </c>
      <c r="K2490" s="199" t="s">
        <v>21</v>
      </c>
      <c r="L2490" s="268"/>
      <c r="M2490" s="270"/>
      <c r="N2490" s="272"/>
    </row>
    <row r="2491" spans="2:14" ht="13.5" x14ac:dyDescent="0.25">
      <c r="B2491" s="122">
        <v>2474</v>
      </c>
      <c r="C2491" s="122" t="s">
        <v>101</v>
      </c>
      <c r="D2491" s="110" t="s">
        <v>71</v>
      </c>
      <c r="E2491" s="118">
        <v>44964</v>
      </c>
      <c r="F2491" s="289">
        <v>44964</v>
      </c>
      <c r="G2491" s="198">
        <v>47900</v>
      </c>
      <c r="H2491" s="207">
        <v>47900</v>
      </c>
      <c r="I2491" s="233"/>
      <c r="J2491" s="290" t="s">
        <v>82</v>
      </c>
      <c r="K2491" s="199" t="s">
        <v>21</v>
      </c>
      <c r="L2491" s="268"/>
      <c r="M2491" s="270"/>
      <c r="N2491" s="272"/>
    </row>
    <row r="2492" spans="2:14" ht="13.5" x14ac:dyDescent="0.25">
      <c r="B2492" s="122">
        <v>2475</v>
      </c>
      <c r="C2492" s="122" t="s">
        <v>101</v>
      </c>
      <c r="D2492" s="110" t="s">
        <v>71</v>
      </c>
      <c r="E2492" s="118">
        <v>44965</v>
      </c>
      <c r="F2492" s="289">
        <v>44965</v>
      </c>
      <c r="G2492" s="198">
        <v>338184</v>
      </c>
      <c r="H2492" s="207">
        <v>338184</v>
      </c>
      <c r="I2492" s="233"/>
      <c r="J2492" s="290" t="s">
        <v>82</v>
      </c>
      <c r="K2492" s="199" t="s">
        <v>21</v>
      </c>
      <c r="L2492" s="268"/>
      <c r="M2492" s="270"/>
      <c r="N2492" s="272"/>
    </row>
    <row r="2493" spans="2:14" ht="13.5" x14ac:dyDescent="0.25">
      <c r="B2493" s="122">
        <v>2476</v>
      </c>
      <c r="C2493" s="122" t="s">
        <v>101</v>
      </c>
      <c r="D2493" s="110" t="s">
        <v>71</v>
      </c>
      <c r="E2493" s="118">
        <v>44965</v>
      </c>
      <c r="F2493" s="289">
        <v>44965</v>
      </c>
      <c r="G2493" s="198">
        <v>24650</v>
      </c>
      <c r="H2493" s="207">
        <v>24650</v>
      </c>
      <c r="I2493" s="233"/>
      <c r="J2493" s="290" t="s">
        <v>82</v>
      </c>
      <c r="K2493" s="199" t="s">
        <v>21</v>
      </c>
      <c r="L2493" s="268"/>
      <c r="M2493" s="270"/>
      <c r="N2493" s="272"/>
    </row>
    <row r="2494" spans="2:14" ht="13.5" x14ac:dyDescent="0.25">
      <c r="B2494" s="122">
        <v>2477</v>
      </c>
      <c r="C2494" s="122" t="s">
        <v>101</v>
      </c>
      <c r="D2494" s="110" t="s">
        <v>71</v>
      </c>
      <c r="E2494" s="118">
        <v>44965</v>
      </c>
      <c r="F2494" s="289">
        <v>44965</v>
      </c>
      <c r="G2494" s="198">
        <v>8486070</v>
      </c>
      <c r="H2494" s="207">
        <v>8486070</v>
      </c>
      <c r="I2494" s="233"/>
      <c r="J2494" s="290" t="s">
        <v>82</v>
      </c>
      <c r="K2494" s="199" t="s">
        <v>21</v>
      </c>
      <c r="L2494" s="268"/>
      <c r="M2494" s="270"/>
      <c r="N2494" s="272"/>
    </row>
    <row r="2495" spans="2:14" ht="13.5" x14ac:dyDescent="0.25">
      <c r="B2495" s="122">
        <v>2478</v>
      </c>
      <c r="C2495" s="122" t="s">
        <v>101</v>
      </c>
      <c r="D2495" s="110" t="s">
        <v>71</v>
      </c>
      <c r="E2495" s="118">
        <v>44965</v>
      </c>
      <c r="F2495" s="289">
        <v>44965</v>
      </c>
      <c r="G2495" s="198">
        <v>368850</v>
      </c>
      <c r="H2495" s="207">
        <v>368850</v>
      </c>
      <c r="I2495" s="233"/>
      <c r="J2495" s="290" t="s">
        <v>82</v>
      </c>
      <c r="K2495" s="199" t="s">
        <v>21</v>
      </c>
      <c r="L2495" s="268"/>
      <c r="M2495" s="270"/>
      <c r="N2495" s="272"/>
    </row>
    <row r="2496" spans="2:14" ht="13.5" x14ac:dyDescent="0.25">
      <c r="B2496" s="122">
        <v>2479</v>
      </c>
      <c r="C2496" s="122" t="s">
        <v>101</v>
      </c>
      <c r="D2496" s="110" t="s">
        <v>71</v>
      </c>
      <c r="E2496" s="118">
        <v>44966</v>
      </c>
      <c r="F2496" s="289">
        <v>44966</v>
      </c>
      <c r="G2496" s="198">
        <v>17642504</v>
      </c>
      <c r="H2496" s="207">
        <v>17642504</v>
      </c>
      <c r="I2496" s="233"/>
      <c r="J2496" s="290" t="s">
        <v>82</v>
      </c>
      <c r="K2496" s="199" t="s">
        <v>21</v>
      </c>
      <c r="L2496" s="268"/>
      <c r="M2496" s="270"/>
      <c r="N2496" s="272"/>
    </row>
    <row r="2497" spans="2:14" ht="13.5" x14ac:dyDescent="0.25">
      <c r="B2497" s="122">
        <v>2480</v>
      </c>
      <c r="C2497" s="122" t="s">
        <v>101</v>
      </c>
      <c r="D2497" s="110" t="s">
        <v>71</v>
      </c>
      <c r="E2497" s="118">
        <v>44966</v>
      </c>
      <c r="F2497" s="289">
        <v>44966</v>
      </c>
      <c r="G2497" s="198">
        <v>1210550</v>
      </c>
      <c r="H2497" s="207">
        <v>1210550</v>
      </c>
      <c r="I2497" s="233"/>
      <c r="J2497" s="290" t="s">
        <v>82</v>
      </c>
      <c r="K2497" s="199" t="s">
        <v>21</v>
      </c>
      <c r="L2497" s="268"/>
      <c r="M2497" s="270"/>
      <c r="N2497" s="272"/>
    </row>
    <row r="2498" spans="2:14" ht="13.5" x14ac:dyDescent="0.25">
      <c r="B2498" s="122">
        <v>2481</v>
      </c>
      <c r="C2498" s="122" t="s">
        <v>101</v>
      </c>
      <c r="D2498" s="110" t="s">
        <v>71</v>
      </c>
      <c r="E2498" s="118">
        <v>44966</v>
      </c>
      <c r="F2498" s="289">
        <v>44966</v>
      </c>
      <c r="G2498" s="198">
        <v>60666460</v>
      </c>
      <c r="H2498" s="207">
        <v>60666460</v>
      </c>
      <c r="I2498" s="233"/>
      <c r="J2498" s="290" t="s">
        <v>82</v>
      </c>
      <c r="K2498" s="199" t="s">
        <v>21</v>
      </c>
      <c r="L2498" s="268"/>
      <c r="M2498" s="270"/>
      <c r="N2498" s="272"/>
    </row>
    <row r="2499" spans="2:14" ht="13.5" x14ac:dyDescent="0.25">
      <c r="B2499" s="122">
        <v>2482</v>
      </c>
      <c r="C2499" s="122" t="s">
        <v>101</v>
      </c>
      <c r="D2499" s="110" t="s">
        <v>71</v>
      </c>
      <c r="E2499" s="118">
        <v>44967</v>
      </c>
      <c r="F2499" s="289">
        <v>44967</v>
      </c>
      <c r="G2499" s="198">
        <v>336300</v>
      </c>
      <c r="H2499" s="207">
        <v>336300</v>
      </c>
      <c r="I2499" s="233"/>
      <c r="J2499" s="290" t="s">
        <v>82</v>
      </c>
      <c r="K2499" s="199" t="s">
        <v>21</v>
      </c>
      <c r="L2499" s="268"/>
      <c r="M2499" s="270"/>
      <c r="N2499" s="272"/>
    </row>
    <row r="2500" spans="2:14" ht="13.5" x14ac:dyDescent="0.25">
      <c r="B2500" s="122">
        <v>2483</v>
      </c>
      <c r="C2500" s="122" t="s">
        <v>101</v>
      </c>
      <c r="D2500" s="110" t="s">
        <v>71</v>
      </c>
      <c r="E2500" s="118">
        <v>44967</v>
      </c>
      <c r="F2500" s="289">
        <v>44967</v>
      </c>
      <c r="G2500" s="198">
        <v>1596672</v>
      </c>
      <c r="H2500" s="207">
        <v>1596672</v>
      </c>
      <c r="I2500" s="233"/>
      <c r="J2500" s="290" t="s">
        <v>82</v>
      </c>
      <c r="K2500" s="199" t="s">
        <v>21</v>
      </c>
      <c r="L2500" s="268"/>
      <c r="M2500" s="270"/>
      <c r="N2500" s="272"/>
    </row>
    <row r="2501" spans="2:14" ht="13.5" x14ac:dyDescent="0.25">
      <c r="B2501" s="122">
        <v>2484</v>
      </c>
      <c r="C2501" s="122" t="s">
        <v>101</v>
      </c>
      <c r="D2501" s="110" t="s">
        <v>71</v>
      </c>
      <c r="E2501" s="118">
        <v>44967</v>
      </c>
      <c r="F2501" s="289">
        <v>44967</v>
      </c>
      <c r="G2501" s="198">
        <v>158800</v>
      </c>
      <c r="H2501" s="207">
        <v>158800</v>
      </c>
      <c r="I2501" s="233"/>
      <c r="J2501" s="290" t="s">
        <v>82</v>
      </c>
      <c r="K2501" s="199" t="s">
        <v>21</v>
      </c>
      <c r="L2501" s="268"/>
      <c r="M2501" s="270"/>
      <c r="N2501" s="272"/>
    </row>
    <row r="2502" spans="2:14" ht="13.5" x14ac:dyDescent="0.25">
      <c r="B2502" s="122">
        <v>2485</v>
      </c>
      <c r="C2502" s="122" t="s">
        <v>101</v>
      </c>
      <c r="D2502" s="110" t="s">
        <v>71</v>
      </c>
      <c r="E2502" s="118">
        <v>44967</v>
      </c>
      <c r="F2502" s="289">
        <v>44967</v>
      </c>
      <c r="G2502" s="198">
        <v>99750</v>
      </c>
      <c r="H2502" s="207">
        <v>99750</v>
      </c>
      <c r="I2502" s="233"/>
      <c r="J2502" s="290" t="s">
        <v>82</v>
      </c>
      <c r="K2502" s="199" t="s">
        <v>21</v>
      </c>
      <c r="L2502" s="268"/>
      <c r="M2502" s="270"/>
      <c r="N2502" s="272"/>
    </row>
    <row r="2503" spans="2:14" ht="13.5" x14ac:dyDescent="0.25">
      <c r="B2503" s="122">
        <v>2486</v>
      </c>
      <c r="C2503" s="122" t="s">
        <v>101</v>
      </c>
      <c r="D2503" s="110" t="s">
        <v>71</v>
      </c>
      <c r="E2503" s="118">
        <v>44967</v>
      </c>
      <c r="F2503" s="289">
        <v>44967</v>
      </c>
      <c r="G2503" s="198">
        <v>157750</v>
      </c>
      <c r="H2503" s="207">
        <v>157750</v>
      </c>
      <c r="I2503" s="233"/>
      <c r="J2503" s="290" t="s">
        <v>82</v>
      </c>
      <c r="K2503" s="199" t="s">
        <v>21</v>
      </c>
      <c r="L2503" s="268"/>
      <c r="M2503" s="270"/>
      <c r="N2503" s="272"/>
    </row>
    <row r="2504" spans="2:14" ht="13.5" x14ac:dyDescent="0.25">
      <c r="B2504" s="122">
        <v>2487</v>
      </c>
      <c r="C2504" s="122" t="s">
        <v>101</v>
      </c>
      <c r="D2504" s="110" t="s">
        <v>71</v>
      </c>
      <c r="E2504" s="118">
        <v>44968</v>
      </c>
      <c r="F2504" s="289">
        <v>44968</v>
      </c>
      <c r="G2504" s="198">
        <v>3348402</v>
      </c>
      <c r="H2504" s="207">
        <v>3348402</v>
      </c>
      <c r="I2504" s="233"/>
      <c r="J2504" s="290" t="s">
        <v>82</v>
      </c>
      <c r="K2504" s="199" t="s">
        <v>21</v>
      </c>
      <c r="L2504" s="268"/>
      <c r="M2504" s="270"/>
      <c r="N2504" s="272"/>
    </row>
    <row r="2505" spans="2:14" ht="13.5" x14ac:dyDescent="0.25">
      <c r="B2505" s="122">
        <v>2488</v>
      </c>
      <c r="C2505" s="122" t="s">
        <v>101</v>
      </c>
      <c r="D2505" s="110" t="s">
        <v>71</v>
      </c>
      <c r="E2505" s="118">
        <v>44968</v>
      </c>
      <c r="F2505" s="289">
        <v>44968</v>
      </c>
      <c r="G2505" s="198">
        <v>36000</v>
      </c>
      <c r="H2505" s="207">
        <v>36000</v>
      </c>
      <c r="I2505" s="233"/>
      <c r="J2505" s="290" t="s">
        <v>82</v>
      </c>
      <c r="K2505" s="199" t="s">
        <v>21</v>
      </c>
      <c r="L2505" s="268"/>
      <c r="M2505" s="270"/>
      <c r="N2505" s="272"/>
    </row>
    <row r="2506" spans="2:14" ht="13.5" x14ac:dyDescent="0.25">
      <c r="B2506" s="122">
        <v>2489</v>
      </c>
      <c r="C2506" s="122" t="s">
        <v>101</v>
      </c>
      <c r="D2506" s="110" t="s">
        <v>71</v>
      </c>
      <c r="E2506" s="118">
        <v>44968</v>
      </c>
      <c r="F2506" s="289">
        <v>44968</v>
      </c>
      <c r="G2506" s="198">
        <v>105300</v>
      </c>
      <c r="H2506" s="207">
        <v>105300</v>
      </c>
      <c r="I2506" s="233"/>
      <c r="J2506" s="290" t="s">
        <v>82</v>
      </c>
      <c r="K2506" s="199" t="s">
        <v>21</v>
      </c>
      <c r="L2506" s="268"/>
      <c r="M2506" s="270"/>
      <c r="N2506" s="272"/>
    </row>
    <row r="2507" spans="2:14" ht="13.5" x14ac:dyDescent="0.25">
      <c r="B2507" s="122">
        <v>2490</v>
      </c>
      <c r="C2507" s="122" t="s">
        <v>101</v>
      </c>
      <c r="D2507" s="110" t="s">
        <v>71</v>
      </c>
      <c r="E2507" s="118">
        <v>44969</v>
      </c>
      <c r="F2507" s="289">
        <v>44969</v>
      </c>
      <c r="G2507" s="198">
        <v>590750</v>
      </c>
      <c r="H2507" s="207">
        <v>590750</v>
      </c>
      <c r="I2507" s="233"/>
      <c r="J2507" s="290" t="s">
        <v>82</v>
      </c>
      <c r="K2507" s="199" t="s">
        <v>21</v>
      </c>
      <c r="L2507" s="268"/>
      <c r="M2507" s="270"/>
      <c r="N2507" s="272"/>
    </row>
    <row r="2508" spans="2:14" ht="13.5" x14ac:dyDescent="0.25">
      <c r="B2508" s="122">
        <v>2491</v>
      </c>
      <c r="C2508" s="122" t="s">
        <v>101</v>
      </c>
      <c r="D2508" s="110" t="s">
        <v>71</v>
      </c>
      <c r="E2508" s="118">
        <v>44970</v>
      </c>
      <c r="F2508" s="289">
        <v>44970</v>
      </c>
      <c r="G2508" s="198">
        <v>9626431</v>
      </c>
      <c r="H2508" s="207">
        <v>9626431</v>
      </c>
      <c r="I2508" s="233"/>
      <c r="J2508" s="290" t="s">
        <v>82</v>
      </c>
      <c r="K2508" s="199" t="s">
        <v>21</v>
      </c>
      <c r="L2508" s="268"/>
      <c r="M2508" s="270"/>
      <c r="N2508" s="272"/>
    </row>
    <row r="2509" spans="2:14" ht="13.5" x14ac:dyDescent="0.25">
      <c r="B2509" s="122">
        <v>2492</v>
      </c>
      <c r="C2509" s="122" t="s">
        <v>101</v>
      </c>
      <c r="D2509" s="110" t="s">
        <v>71</v>
      </c>
      <c r="E2509" s="118">
        <v>44971</v>
      </c>
      <c r="F2509" s="289">
        <v>44971</v>
      </c>
      <c r="G2509" s="198">
        <v>6668680</v>
      </c>
      <c r="H2509" s="207">
        <v>6668680</v>
      </c>
      <c r="I2509" s="233"/>
      <c r="J2509" s="290" t="s">
        <v>82</v>
      </c>
      <c r="K2509" s="199" t="s">
        <v>21</v>
      </c>
      <c r="L2509" s="268"/>
      <c r="M2509" s="270"/>
      <c r="N2509" s="272"/>
    </row>
    <row r="2510" spans="2:14" ht="13.5" x14ac:dyDescent="0.25">
      <c r="B2510" s="122">
        <v>2493</v>
      </c>
      <c r="C2510" s="122" t="s">
        <v>101</v>
      </c>
      <c r="D2510" s="110" t="s">
        <v>71</v>
      </c>
      <c r="E2510" s="118">
        <v>44971</v>
      </c>
      <c r="F2510" s="289">
        <v>44971</v>
      </c>
      <c r="G2510" s="198">
        <v>879350</v>
      </c>
      <c r="H2510" s="207">
        <v>879350</v>
      </c>
      <c r="I2510" s="233"/>
      <c r="J2510" s="290" t="s">
        <v>82</v>
      </c>
      <c r="K2510" s="199" t="s">
        <v>21</v>
      </c>
      <c r="L2510" s="268"/>
      <c r="M2510" s="270"/>
      <c r="N2510" s="272"/>
    </row>
    <row r="2511" spans="2:14" ht="13.5" x14ac:dyDescent="0.25">
      <c r="B2511" s="122">
        <v>2494</v>
      </c>
      <c r="C2511" s="122" t="s">
        <v>101</v>
      </c>
      <c r="D2511" s="110" t="s">
        <v>71</v>
      </c>
      <c r="E2511" s="118">
        <v>44972</v>
      </c>
      <c r="F2511" s="289">
        <v>44972</v>
      </c>
      <c r="G2511" s="198">
        <v>2403437</v>
      </c>
      <c r="H2511" s="207">
        <v>2403437</v>
      </c>
      <c r="I2511" s="233"/>
      <c r="J2511" s="290" t="s">
        <v>82</v>
      </c>
      <c r="K2511" s="199" t="s">
        <v>21</v>
      </c>
      <c r="L2511" s="268"/>
      <c r="M2511" s="270"/>
      <c r="N2511" s="272"/>
    </row>
    <row r="2512" spans="2:14" ht="13.5" x14ac:dyDescent="0.25">
      <c r="B2512" s="122">
        <v>2495</v>
      </c>
      <c r="C2512" s="122" t="s">
        <v>101</v>
      </c>
      <c r="D2512" s="110" t="s">
        <v>71</v>
      </c>
      <c r="E2512" s="118">
        <v>44972</v>
      </c>
      <c r="F2512" s="289">
        <v>44972</v>
      </c>
      <c r="G2512" s="198">
        <v>3377482</v>
      </c>
      <c r="H2512" s="207">
        <v>3377482</v>
      </c>
      <c r="I2512" s="233"/>
      <c r="J2512" s="290" t="s">
        <v>82</v>
      </c>
      <c r="K2512" s="199" t="s">
        <v>21</v>
      </c>
      <c r="L2512" s="268"/>
      <c r="M2512" s="270"/>
      <c r="N2512" s="272"/>
    </row>
    <row r="2513" spans="2:14" ht="13.5" x14ac:dyDescent="0.25">
      <c r="B2513" s="122">
        <v>2496</v>
      </c>
      <c r="C2513" s="122" t="s">
        <v>101</v>
      </c>
      <c r="D2513" s="110" t="s">
        <v>71</v>
      </c>
      <c r="E2513" s="118">
        <v>44972</v>
      </c>
      <c r="F2513" s="289">
        <v>44972</v>
      </c>
      <c r="G2513" s="198">
        <v>1769250</v>
      </c>
      <c r="H2513" s="207">
        <v>1769250</v>
      </c>
      <c r="I2513" s="233"/>
      <c r="J2513" s="290" t="s">
        <v>82</v>
      </c>
      <c r="K2513" s="199" t="s">
        <v>21</v>
      </c>
      <c r="L2513" s="268"/>
      <c r="M2513" s="270"/>
      <c r="N2513" s="272"/>
    </row>
    <row r="2514" spans="2:14" ht="13.5" x14ac:dyDescent="0.25">
      <c r="B2514" s="122">
        <v>2497</v>
      </c>
      <c r="C2514" s="122" t="s">
        <v>101</v>
      </c>
      <c r="D2514" s="110" t="s">
        <v>71</v>
      </c>
      <c r="E2514" s="118">
        <v>44973</v>
      </c>
      <c r="F2514" s="289">
        <v>44973</v>
      </c>
      <c r="G2514" s="198">
        <v>1937991</v>
      </c>
      <c r="H2514" s="207">
        <v>1937991</v>
      </c>
      <c r="I2514" s="233"/>
      <c r="J2514" s="290" t="s">
        <v>82</v>
      </c>
      <c r="K2514" s="199" t="s">
        <v>21</v>
      </c>
      <c r="L2514" s="268"/>
      <c r="M2514" s="270"/>
      <c r="N2514" s="272"/>
    </row>
    <row r="2515" spans="2:14" ht="13.5" x14ac:dyDescent="0.25">
      <c r="B2515" s="122">
        <v>2498</v>
      </c>
      <c r="C2515" s="122" t="s">
        <v>101</v>
      </c>
      <c r="D2515" s="110" t="s">
        <v>71</v>
      </c>
      <c r="E2515" s="118">
        <v>44973</v>
      </c>
      <c r="F2515" s="289">
        <v>44973</v>
      </c>
      <c r="G2515" s="198">
        <v>1584500</v>
      </c>
      <c r="H2515" s="207">
        <v>1584500</v>
      </c>
      <c r="I2515" s="233"/>
      <c r="J2515" s="290" t="s">
        <v>82</v>
      </c>
      <c r="K2515" s="199" t="s">
        <v>21</v>
      </c>
      <c r="L2515" s="268"/>
      <c r="M2515" s="270"/>
      <c r="N2515" s="272"/>
    </row>
    <row r="2516" spans="2:14" ht="13.5" x14ac:dyDescent="0.25">
      <c r="B2516" s="122">
        <v>2499</v>
      </c>
      <c r="C2516" s="122" t="s">
        <v>101</v>
      </c>
      <c r="D2516" s="110" t="s">
        <v>71</v>
      </c>
      <c r="E2516" s="118">
        <v>44973</v>
      </c>
      <c r="F2516" s="289">
        <v>44973</v>
      </c>
      <c r="G2516" s="198">
        <v>1277700</v>
      </c>
      <c r="H2516" s="207">
        <v>1277700</v>
      </c>
      <c r="I2516" s="233"/>
      <c r="J2516" s="290" t="s">
        <v>82</v>
      </c>
      <c r="K2516" s="199" t="s">
        <v>21</v>
      </c>
      <c r="L2516" s="268"/>
      <c r="M2516" s="270"/>
      <c r="N2516" s="272"/>
    </row>
    <row r="2517" spans="2:14" ht="13.5" x14ac:dyDescent="0.25">
      <c r="B2517" s="122">
        <v>2500</v>
      </c>
      <c r="C2517" s="122" t="s">
        <v>101</v>
      </c>
      <c r="D2517" s="110" t="s">
        <v>71</v>
      </c>
      <c r="E2517" s="118">
        <v>44973</v>
      </c>
      <c r="F2517" s="289">
        <v>44973</v>
      </c>
      <c r="G2517" s="198">
        <v>182950</v>
      </c>
      <c r="H2517" s="207">
        <v>182950</v>
      </c>
      <c r="I2517" s="233"/>
      <c r="J2517" s="290" t="s">
        <v>82</v>
      </c>
      <c r="K2517" s="199" t="s">
        <v>21</v>
      </c>
      <c r="L2517" s="268"/>
      <c r="M2517" s="270"/>
      <c r="N2517" s="272"/>
    </row>
    <row r="2518" spans="2:14" ht="13.5" x14ac:dyDescent="0.25">
      <c r="B2518" s="122">
        <v>2501</v>
      </c>
      <c r="C2518" s="122" t="s">
        <v>101</v>
      </c>
      <c r="D2518" s="110" t="s">
        <v>71</v>
      </c>
      <c r="E2518" s="118">
        <v>44973</v>
      </c>
      <c r="F2518" s="289">
        <v>44973</v>
      </c>
      <c r="G2518" s="198">
        <v>177250</v>
      </c>
      <c r="H2518" s="207">
        <v>177250</v>
      </c>
      <c r="I2518" s="233"/>
      <c r="J2518" s="290" t="s">
        <v>82</v>
      </c>
      <c r="K2518" s="199" t="s">
        <v>21</v>
      </c>
      <c r="L2518" s="268"/>
      <c r="M2518" s="270"/>
      <c r="N2518" s="272"/>
    </row>
    <row r="2519" spans="2:14" ht="13.5" x14ac:dyDescent="0.25">
      <c r="B2519" s="122">
        <v>2502</v>
      </c>
      <c r="C2519" s="122" t="s">
        <v>101</v>
      </c>
      <c r="D2519" s="110" t="s">
        <v>71</v>
      </c>
      <c r="E2519" s="118">
        <v>44973</v>
      </c>
      <c r="F2519" s="289">
        <v>44973</v>
      </c>
      <c r="G2519" s="198">
        <v>69400</v>
      </c>
      <c r="H2519" s="207">
        <v>69400</v>
      </c>
      <c r="I2519" s="233"/>
      <c r="J2519" s="290" t="s">
        <v>82</v>
      </c>
      <c r="K2519" s="199" t="s">
        <v>21</v>
      </c>
      <c r="L2519" s="268"/>
      <c r="M2519" s="270"/>
      <c r="N2519" s="272"/>
    </row>
    <row r="2520" spans="2:14" ht="13.5" x14ac:dyDescent="0.25">
      <c r="B2520" s="122">
        <v>2503</v>
      </c>
      <c r="C2520" s="122" t="s">
        <v>101</v>
      </c>
      <c r="D2520" s="110" t="s">
        <v>71</v>
      </c>
      <c r="E2520" s="118">
        <v>44974</v>
      </c>
      <c r="F2520" s="289">
        <v>44974</v>
      </c>
      <c r="G2520" s="198">
        <v>533970</v>
      </c>
      <c r="H2520" s="207">
        <v>533970</v>
      </c>
      <c r="I2520" s="233"/>
      <c r="J2520" s="290" t="s">
        <v>82</v>
      </c>
      <c r="K2520" s="199" t="s">
        <v>21</v>
      </c>
      <c r="L2520" s="268"/>
      <c r="M2520" s="270"/>
      <c r="N2520" s="272"/>
    </row>
    <row r="2521" spans="2:14" ht="13.5" x14ac:dyDescent="0.25">
      <c r="B2521" s="122">
        <v>2504</v>
      </c>
      <c r="C2521" s="122" t="s">
        <v>101</v>
      </c>
      <c r="D2521" s="110" t="s">
        <v>71</v>
      </c>
      <c r="E2521" s="118">
        <v>44974</v>
      </c>
      <c r="F2521" s="289">
        <v>44974</v>
      </c>
      <c r="G2521" s="198">
        <v>63800</v>
      </c>
      <c r="H2521" s="207">
        <v>63800</v>
      </c>
      <c r="I2521" s="233"/>
      <c r="J2521" s="290" t="s">
        <v>82</v>
      </c>
      <c r="K2521" s="199" t="s">
        <v>21</v>
      </c>
      <c r="L2521" s="268"/>
      <c r="M2521" s="270"/>
      <c r="N2521" s="272"/>
    </row>
    <row r="2522" spans="2:14" ht="13.5" x14ac:dyDescent="0.25">
      <c r="B2522" s="122">
        <v>2505</v>
      </c>
      <c r="C2522" s="122" t="s">
        <v>101</v>
      </c>
      <c r="D2522" s="110" t="s">
        <v>71</v>
      </c>
      <c r="E2522" s="118">
        <v>44974</v>
      </c>
      <c r="F2522" s="289">
        <v>44974</v>
      </c>
      <c r="G2522" s="198">
        <v>570950</v>
      </c>
      <c r="H2522" s="207">
        <v>570950</v>
      </c>
      <c r="I2522" s="233"/>
      <c r="J2522" s="290" t="s">
        <v>82</v>
      </c>
      <c r="K2522" s="199" t="s">
        <v>21</v>
      </c>
      <c r="L2522" s="268"/>
      <c r="M2522" s="270"/>
      <c r="N2522" s="272"/>
    </row>
    <row r="2523" spans="2:14" ht="13.5" x14ac:dyDescent="0.25">
      <c r="B2523" s="122">
        <v>2506</v>
      </c>
      <c r="C2523" s="122" t="s">
        <v>101</v>
      </c>
      <c r="D2523" s="110" t="s">
        <v>71</v>
      </c>
      <c r="E2523" s="118">
        <v>44974</v>
      </c>
      <c r="F2523" s="289">
        <v>44974</v>
      </c>
      <c r="G2523" s="198">
        <v>1848250</v>
      </c>
      <c r="H2523" s="207">
        <v>1848250</v>
      </c>
      <c r="I2523" s="233"/>
      <c r="J2523" s="290" t="s">
        <v>82</v>
      </c>
      <c r="K2523" s="199" t="s">
        <v>21</v>
      </c>
      <c r="L2523" s="268"/>
      <c r="M2523" s="270"/>
      <c r="N2523" s="272"/>
    </row>
    <row r="2524" spans="2:14" ht="13.5" x14ac:dyDescent="0.25">
      <c r="B2524" s="122">
        <v>2507</v>
      </c>
      <c r="C2524" s="122" t="s">
        <v>101</v>
      </c>
      <c r="D2524" s="110" t="s">
        <v>71</v>
      </c>
      <c r="E2524" s="118">
        <v>44974</v>
      </c>
      <c r="F2524" s="289">
        <v>44974</v>
      </c>
      <c r="G2524" s="198">
        <v>37695218</v>
      </c>
      <c r="H2524" s="207">
        <v>37695218</v>
      </c>
      <c r="I2524" s="233"/>
      <c r="J2524" s="290" t="s">
        <v>82</v>
      </c>
      <c r="K2524" s="199" t="s">
        <v>21</v>
      </c>
      <c r="L2524" s="268"/>
      <c r="M2524" s="270"/>
      <c r="N2524" s="272"/>
    </row>
    <row r="2525" spans="2:14" ht="13.5" x14ac:dyDescent="0.25">
      <c r="B2525" s="122">
        <v>2508</v>
      </c>
      <c r="C2525" s="122" t="s">
        <v>101</v>
      </c>
      <c r="D2525" s="110" t="s">
        <v>71</v>
      </c>
      <c r="E2525" s="118">
        <v>44974</v>
      </c>
      <c r="F2525" s="289">
        <v>44974</v>
      </c>
      <c r="G2525" s="198">
        <v>1249700</v>
      </c>
      <c r="H2525" s="207">
        <v>1249700</v>
      </c>
      <c r="I2525" s="233"/>
      <c r="J2525" s="290" t="s">
        <v>82</v>
      </c>
      <c r="K2525" s="199" t="s">
        <v>21</v>
      </c>
      <c r="L2525" s="268"/>
      <c r="M2525" s="270"/>
      <c r="N2525" s="272"/>
    </row>
    <row r="2526" spans="2:14" ht="13.5" x14ac:dyDescent="0.25">
      <c r="B2526" s="122">
        <v>2509</v>
      </c>
      <c r="C2526" s="122" t="s">
        <v>101</v>
      </c>
      <c r="D2526" s="110" t="s">
        <v>71</v>
      </c>
      <c r="E2526" s="118">
        <v>44975</v>
      </c>
      <c r="F2526" s="289">
        <v>44975</v>
      </c>
      <c r="G2526" s="198">
        <v>1909310</v>
      </c>
      <c r="H2526" s="207">
        <v>1909310</v>
      </c>
      <c r="I2526" s="233"/>
      <c r="J2526" s="290" t="s">
        <v>82</v>
      </c>
      <c r="K2526" s="199" t="s">
        <v>21</v>
      </c>
      <c r="L2526" s="268"/>
      <c r="M2526" s="270"/>
      <c r="N2526" s="272"/>
    </row>
    <row r="2527" spans="2:14" ht="13.5" x14ac:dyDescent="0.25">
      <c r="B2527" s="122">
        <v>2510</v>
      </c>
      <c r="C2527" s="122" t="s">
        <v>101</v>
      </c>
      <c r="D2527" s="110" t="s">
        <v>71</v>
      </c>
      <c r="E2527" s="118">
        <v>44975</v>
      </c>
      <c r="F2527" s="289">
        <v>44975</v>
      </c>
      <c r="G2527" s="198">
        <v>899400</v>
      </c>
      <c r="H2527" s="207">
        <v>899400</v>
      </c>
      <c r="I2527" s="233"/>
      <c r="J2527" s="290" t="s">
        <v>82</v>
      </c>
      <c r="K2527" s="199" t="s">
        <v>21</v>
      </c>
      <c r="L2527" s="268"/>
      <c r="M2527" s="270"/>
      <c r="N2527" s="272"/>
    </row>
    <row r="2528" spans="2:14" ht="13.5" x14ac:dyDescent="0.25">
      <c r="B2528" s="122">
        <v>2511</v>
      </c>
      <c r="C2528" s="122" t="s">
        <v>101</v>
      </c>
      <c r="D2528" s="110" t="s">
        <v>71</v>
      </c>
      <c r="E2528" s="118">
        <v>44977</v>
      </c>
      <c r="F2528" s="289">
        <v>44977</v>
      </c>
      <c r="G2528" s="198">
        <v>9157480</v>
      </c>
      <c r="H2528" s="207">
        <v>9157480</v>
      </c>
      <c r="I2528" s="233"/>
      <c r="J2528" s="290" t="s">
        <v>82</v>
      </c>
      <c r="K2528" s="199" t="s">
        <v>21</v>
      </c>
      <c r="L2528" s="268"/>
      <c r="M2528" s="270"/>
      <c r="N2528" s="272"/>
    </row>
    <row r="2529" spans="2:14" ht="13.5" x14ac:dyDescent="0.25">
      <c r="B2529" s="122">
        <v>2512</v>
      </c>
      <c r="C2529" s="122" t="s">
        <v>101</v>
      </c>
      <c r="D2529" s="110" t="s">
        <v>71</v>
      </c>
      <c r="E2529" s="118">
        <v>44977</v>
      </c>
      <c r="F2529" s="289">
        <v>44977</v>
      </c>
      <c r="G2529" s="198">
        <v>919086</v>
      </c>
      <c r="H2529" s="207">
        <v>919086</v>
      </c>
      <c r="I2529" s="233"/>
      <c r="J2529" s="290" t="s">
        <v>82</v>
      </c>
      <c r="K2529" s="199" t="s">
        <v>21</v>
      </c>
      <c r="L2529" s="268"/>
      <c r="M2529" s="270"/>
      <c r="N2529" s="272"/>
    </row>
    <row r="2530" spans="2:14" ht="13.5" x14ac:dyDescent="0.25">
      <c r="B2530" s="122">
        <v>2513</v>
      </c>
      <c r="C2530" s="122" t="s">
        <v>101</v>
      </c>
      <c r="D2530" s="110" t="s">
        <v>71</v>
      </c>
      <c r="E2530" s="118">
        <v>44978</v>
      </c>
      <c r="F2530" s="289">
        <v>44978</v>
      </c>
      <c r="G2530" s="198">
        <v>2738650</v>
      </c>
      <c r="H2530" s="207">
        <v>2738650</v>
      </c>
      <c r="I2530" s="233"/>
      <c r="J2530" s="290" t="s">
        <v>82</v>
      </c>
      <c r="K2530" s="199" t="s">
        <v>21</v>
      </c>
      <c r="L2530" s="268"/>
      <c r="M2530" s="270"/>
      <c r="N2530" s="272"/>
    </row>
    <row r="2531" spans="2:14" ht="13.5" x14ac:dyDescent="0.25">
      <c r="B2531" s="122">
        <v>2514</v>
      </c>
      <c r="C2531" s="122" t="s">
        <v>101</v>
      </c>
      <c r="D2531" s="110" t="s">
        <v>71</v>
      </c>
      <c r="E2531" s="118">
        <v>44978</v>
      </c>
      <c r="F2531" s="289">
        <v>44978</v>
      </c>
      <c r="G2531" s="198">
        <v>40100</v>
      </c>
      <c r="H2531" s="207">
        <v>40100</v>
      </c>
      <c r="I2531" s="233"/>
      <c r="J2531" s="290" t="s">
        <v>82</v>
      </c>
      <c r="K2531" s="199" t="s">
        <v>21</v>
      </c>
      <c r="L2531" s="268"/>
      <c r="M2531" s="270"/>
      <c r="N2531" s="272"/>
    </row>
    <row r="2532" spans="2:14" ht="13.5" x14ac:dyDescent="0.25">
      <c r="B2532" s="122">
        <v>2515</v>
      </c>
      <c r="C2532" s="122" t="s">
        <v>101</v>
      </c>
      <c r="D2532" s="110" t="s">
        <v>71</v>
      </c>
      <c r="E2532" s="118">
        <v>44978</v>
      </c>
      <c r="F2532" s="289">
        <v>44978</v>
      </c>
      <c r="G2532" s="198">
        <v>865900</v>
      </c>
      <c r="H2532" s="207">
        <v>865900</v>
      </c>
      <c r="I2532" s="233"/>
      <c r="J2532" s="290" t="s">
        <v>82</v>
      </c>
      <c r="K2532" s="199" t="s">
        <v>21</v>
      </c>
      <c r="L2532" s="268"/>
      <c r="M2532" s="270"/>
      <c r="N2532" s="272"/>
    </row>
    <row r="2533" spans="2:14" ht="13.5" x14ac:dyDescent="0.25">
      <c r="B2533" s="122">
        <v>2516</v>
      </c>
      <c r="C2533" s="122" t="s">
        <v>101</v>
      </c>
      <c r="D2533" s="110" t="s">
        <v>71</v>
      </c>
      <c r="E2533" s="118">
        <v>44979</v>
      </c>
      <c r="F2533" s="289">
        <v>44979</v>
      </c>
      <c r="G2533" s="198">
        <v>331530</v>
      </c>
      <c r="H2533" s="207">
        <v>331530</v>
      </c>
      <c r="I2533" s="233"/>
      <c r="J2533" s="290" t="s">
        <v>82</v>
      </c>
      <c r="K2533" s="199" t="s">
        <v>21</v>
      </c>
      <c r="L2533" s="268"/>
      <c r="M2533" s="270"/>
      <c r="N2533" s="272"/>
    </row>
    <row r="2534" spans="2:14" ht="13.5" x14ac:dyDescent="0.25">
      <c r="B2534" s="122">
        <v>2517</v>
      </c>
      <c r="C2534" s="122" t="s">
        <v>101</v>
      </c>
      <c r="D2534" s="110" t="s">
        <v>71</v>
      </c>
      <c r="E2534" s="118">
        <v>44979</v>
      </c>
      <c r="F2534" s="289">
        <v>44979</v>
      </c>
      <c r="G2534" s="198">
        <v>63800</v>
      </c>
      <c r="H2534" s="207">
        <v>63800</v>
      </c>
      <c r="I2534" s="233"/>
      <c r="J2534" s="290" t="s">
        <v>82</v>
      </c>
      <c r="K2534" s="199" t="s">
        <v>21</v>
      </c>
      <c r="L2534" s="268"/>
      <c r="M2534" s="270"/>
      <c r="N2534" s="272"/>
    </row>
    <row r="2535" spans="2:14" ht="13.5" x14ac:dyDescent="0.25">
      <c r="B2535" s="122">
        <v>2518</v>
      </c>
      <c r="C2535" s="122" t="s">
        <v>101</v>
      </c>
      <c r="D2535" s="110" t="s">
        <v>71</v>
      </c>
      <c r="E2535" s="118">
        <v>44979</v>
      </c>
      <c r="F2535" s="289">
        <v>44979</v>
      </c>
      <c r="G2535" s="198">
        <v>63100</v>
      </c>
      <c r="H2535" s="207">
        <v>63100</v>
      </c>
      <c r="I2535" s="233"/>
      <c r="J2535" s="290" t="s">
        <v>82</v>
      </c>
      <c r="K2535" s="199" t="s">
        <v>21</v>
      </c>
      <c r="L2535" s="268"/>
      <c r="M2535" s="270"/>
      <c r="N2535" s="272"/>
    </row>
    <row r="2536" spans="2:14" ht="13.5" x14ac:dyDescent="0.25">
      <c r="B2536" s="122">
        <v>2519</v>
      </c>
      <c r="C2536" s="122" t="s">
        <v>101</v>
      </c>
      <c r="D2536" s="110" t="s">
        <v>71</v>
      </c>
      <c r="E2536" s="118">
        <v>44979</v>
      </c>
      <c r="F2536" s="289">
        <v>44979</v>
      </c>
      <c r="G2536" s="198">
        <v>958600</v>
      </c>
      <c r="H2536" s="207">
        <v>958600</v>
      </c>
      <c r="I2536" s="233"/>
      <c r="J2536" s="290" t="s">
        <v>82</v>
      </c>
      <c r="K2536" s="199" t="s">
        <v>21</v>
      </c>
      <c r="L2536" s="268"/>
      <c r="M2536" s="270"/>
      <c r="N2536" s="272"/>
    </row>
    <row r="2537" spans="2:14" ht="13.5" x14ac:dyDescent="0.25">
      <c r="B2537" s="122">
        <v>2520</v>
      </c>
      <c r="C2537" s="122" t="s">
        <v>101</v>
      </c>
      <c r="D2537" s="110" t="s">
        <v>71</v>
      </c>
      <c r="E2537" s="118">
        <v>44980</v>
      </c>
      <c r="F2537" s="289">
        <v>44980</v>
      </c>
      <c r="G2537" s="198">
        <v>3197930</v>
      </c>
      <c r="H2537" s="207">
        <v>3197930</v>
      </c>
      <c r="I2537" s="233"/>
      <c r="J2537" s="290" t="s">
        <v>82</v>
      </c>
      <c r="K2537" s="199" t="s">
        <v>21</v>
      </c>
      <c r="L2537" s="268"/>
      <c r="M2537" s="270"/>
      <c r="N2537" s="272"/>
    </row>
    <row r="2538" spans="2:14" ht="13.5" x14ac:dyDescent="0.25">
      <c r="B2538" s="122">
        <v>2521</v>
      </c>
      <c r="C2538" s="122" t="s">
        <v>101</v>
      </c>
      <c r="D2538" s="110" t="s">
        <v>71</v>
      </c>
      <c r="E2538" s="118">
        <v>44980</v>
      </c>
      <c r="F2538" s="289">
        <v>44980</v>
      </c>
      <c r="G2538" s="198">
        <v>3415774</v>
      </c>
      <c r="H2538" s="207">
        <v>3415774</v>
      </c>
      <c r="I2538" s="233"/>
      <c r="J2538" s="290" t="s">
        <v>82</v>
      </c>
      <c r="K2538" s="199" t="s">
        <v>21</v>
      </c>
      <c r="L2538" s="268"/>
      <c r="M2538" s="270"/>
      <c r="N2538" s="272"/>
    </row>
    <row r="2539" spans="2:14" ht="13.5" x14ac:dyDescent="0.25">
      <c r="B2539" s="122">
        <v>2522</v>
      </c>
      <c r="C2539" s="122" t="s">
        <v>101</v>
      </c>
      <c r="D2539" s="110" t="s">
        <v>71</v>
      </c>
      <c r="E2539" s="118">
        <v>44980</v>
      </c>
      <c r="F2539" s="289">
        <v>44980</v>
      </c>
      <c r="G2539" s="198">
        <v>250300</v>
      </c>
      <c r="H2539" s="207">
        <v>250300</v>
      </c>
      <c r="I2539" s="233"/>
      <c r="J2539" s="290" t="s">
        <v>82</v>
      </c>
      <c r="K2539" s="199" t="s">
        <v>21</v>
      </c>
      <c r="L2539" s="268"/>
      <c r="M2539" s="270"/>
      <c r="N2539" s="272"/>
    </row>
    <row r="2540" spans="2:14" ht="13.5" x14ac:dyDescent="0.25">
      <c r="B2540" s="122">
        <v>2523</v>
      </c>
      <c r="C2540" s="122" t="s">
        <v>101</v>
      </c>
      <c r="D2540" s="110" t="s">
        <v>71</v>
      </c>
      <c r="E2540" s="118">
        <v>44980</v>
      </c>
      <c r="F2540" s="289">
        <v>44980</v>
      </c>
      <c r="G2540" s="198">
        <v>37550</v>
      </c>
      <c r="H2540" s="207">
        <v>37550</v>
      </c>
      <c r="I2540" s="233"/>
      <c r="J2540" s="290" t="s">
        <v>82</v>
      </c>
      <c r="K2540" s="199" t="s">
        <v>21</v>
      </c>
      <c r="L2540" s="268"/>
      <c r="M2540" s="270"/>
      <c r="N2540" s="272"/>
    </row>
    <row r="2541" spans="2:14" ht="13.5" x14ac:dyDescent="0.25">
      <c r="B2541" s="122">
        <v>2524</v>
      </c>
      <c r="C2541" s="122" t="s">
        <v>101</v>
      </c>
      <c r="D2541" s="110" t="s">
        <v>71</v>
      </c>
      <c r="E2541" s="118">
        <v>44980</v>
      </c>
      <c r="F2541" s="289">
        <v>44980</v>
      </c>
      <c r="G2541" s="198">
        <v>338550</v>
      </c>
      <c r="H2541" s="207">
        <v>338550</v>
      </c>
      <c r="I2541" s="233"/>
      <c r="J2541" s="290" t="s">
        <v>82</v>
      </c>
      <c r="K2541" s="199" t="s">
        <v>21</v>
      </c>
      <c r="L2541" s="268"/>
      <c r="M2541" s="270"/>
      <c r="N2541" s="272"/>
    </row>
    <row r="2542" spans="2:14" ht="13.5" x14ac:dyDescent="0.25">
      <c r="B2542" s="122">
        <v>2525</v>
      </c>
      <c r="C2542" s="122" t="s">
        <v>101</v>
      </c>
      <c r="D2542" s="110" t="s">
        <v>71</v>
      </c>
      <c r="E2542" s="118">
        <v>44980</v>
      </c>
      <c r="F2542" s="289">
        <v>44980</v>
      </c>
      <c r="G2542" s="198">
        <v>85000</v>
      </c>
      <c r="H2542" s="207">
        <v>85000</v>
      </c>
      <c r="I2542" s="233"/>
      <c r="J2542" s="290" t="s">
        <v>82</v>
      </c>
      <c r="K2542" s="199" t="s">
        <v>21</v>
      </c>
      <c r="L2542" s="268"/>
      <c r="M2542" s="270"/>
      <c r="N2542" s="272"/>
    </row>
    <row r="2543" spans="2:14" ht="13.5" x14ac:dyDescent="0.25">
      <c r="B2543" s="122">
        <v>2526</v>
      </c>
      <c r="C2543" s="122" t="s">
        <v>101</v>
      </c>
      <c r="D2543" s="110" t="s">
        <v>71</v>
      </c>
      <c r="E2543" s="118">
        <v>44981</v>
      </c>
      <c r="F2543" s="289">
        <v>44981</v>
      </c>
      <c r="G2543" s="198">
        <v>6401705</v>
      </c>
      <c r="H2543" s="207">
        <v>6401705</v>
      </c>
      <c r="I2543" s="233"/>
      <c r="J2543" s="290" t="s">
        <v>82</v>
      </c>
      <c r="K2543" s="199" t="s">
        <v>21</v>
      </c>
      <c r="L2543" s="268"/>
      <c r="M2543" s="270"/>
      <c r="N2543" s="272"/>
    </row>
    <row r="2544" spans="2:14" ht="13.5" x14ac:dyDescent="0.25">
      <c r="B2544" s="122">
        <v>2527</v>
      </c>
      <c r="C2544" s="122" t="s">
        <v>101</v>
      </c>
      <c r="D2544" s="110" t="s">
        <v>71</v>
      </c>
      <c r="E2544" s="118">
        <v>44981</v>
      </c>
      <c r="F2544" s="289">
        <v>44981</v>
      </c>
      <c r="G2544" s="198">
        <v>6355992</v>
      </c>
      <c r="H2544" s="207">
        <v>6355992</v>
      </c>
      <c r="I2544" s="233"/>
      <c r="J2544" s="290" t="s">
        <v>82</v>
      </c>
      <c r="K2544" s="199" t="s">
        <v>21</v>
      </c>
      <c r="L2544" s="268"/>
      <c r="M2544" s="270"/>
      <c r="N2544" s="272"/>
    </row>
    <row r="2545" spans="2:14" ht="13.5" x14ac:dyDescent="0.25">
      <c r="B2545" s="122">
        <v>2528</v>
      </c>
      <c r="C2545" s="122" t="s">
        <v>101</v>
      </c>
      <c r="D2545" s="110" t="s">
        <v>71</v>
      </c>
      <c r="E2545" s="118">
        <v>44981</v>
      </c>
      <c r="F2545" s="289">
        <v>44981</v>
      </c>
      <c r="G2545" s="198">
        <v>143650</v>
      </c>
      <c r="H2545" s="207">
        <v>143650</v>
      </c>
      <c r="I2545" s="233"/>
      <c r="J2545" s="290" t="s">
        <v>82</v>
      </c>
      <c r="K2545" s="199" t="s">
        <v>21</v>
      </c>
      <c r="L2545" s="268"/>
      <c r="M2545" s="270"/>
      <c r="N2545" s="272"/>
    </row>
    <row r="2546" spans="2:14" ht="13.5" x14ac:dyDescent="0.25">
      <c r="B2546" s="122">
        <v>2529</v>
      </c>
      <c r="C2546" s="122" t="s">
        <v>101</v>
      </c>
      <c r="D2546" s="110" t="s">
        <v>71</v>
      </c>
      <c r="E2546" s="118">
        <v>44981</v>
      </c>
      <c r="F2546" s="289">
        <v>44981</v>
      </c>
      <c r="G2546" s="198">
        <v>1015250</v>
      </c>
      <c r="H2546" s="207">
        <v>1015250</v>
      </c>
      <c r="I2546" s="233"/>
      <c r="J2546" s="290" t="s">
        <v>82</v>
      </c>
      <c r="K2546" s="199" t="s">
        <v>21</v>
      </c>
      <c r="L2546" s="268"/>
      <c r="M2546" s="270"/>
      <c r="N2546" s="272"/>
    </row>
    <row r="2547" spans="2:14" ht="13.5" x14ac:dyDescent="0.25">
      <c r="B2547" s="122">
        <v>2530</v>
      </c>
      <c r="C2547" s="122" t="s">
        <v>101</v>
      </c>
      <c r="D2547" s="110" t="s">
        <v>71</v>
      </c>
      <c r="E2547" s="118">
        <v>44981</v>
      </c>
      <c r="F2547" s="289">
        <v>44981</v>
      </c>
      <c r="G2547" s="198">
        <v>76109796</v>
      </c>
      <c r="H2547" s="207">
        <v>76109796</v>
      </c>
      <c r="I2547" s="233"/>
      <c r="J2547" s="290" t="s">
        <v>82</v>
      </c>
      <c r="K2547" s="199" t="s">
        <v>21</v>
      </c>
      <c r="L2547" s="268"/>
      <c r="M2547" s="270"/>
      <c r="N2547" s="272"/>
    </row>
    <row r="2548" spans="2:14" ht="13.5" x14ac:dyDescent="0.25">
      <c r="B2548" s="122">
        <v>2531</v>
      </c>
      <c r="C2548" s="122" t="s">
        <v>101</v>
      </c>
      <c r="D2548" s="110" t="s">
        <v>71</v>
      </c>
      <c r="E2548" s="118">
        <v>44981</v>
      </c>
      <c r="F2548" s="289">
        <v>44981</v>
      </c>
      <c r="G2548" s="198">
        <v>83150</v>
      </c>
      <c r="H2548" s="207">
        <v>83150</v>
      </c>
      <c r="I2548" s="233"/>
      <c r="J2548" s="290" t="s">
        <v>82</v>
      </c>
      <c r="K2548" s="199" t="s">
        <v>21</v>
      </c>
      <c r="L2548" s="268"/>
      <c r="M2548" s="270"/>
      <c r="N2548" s="272"/>
    </row>
    <row r="2549" spans="2:14" ht="13.5" x14ac:dyDescent="0.25">
      <c r="B2549" s="122">
        <v>2532</v>
      </c>
      <c r="C2549" s="122" t="s">
        <v>101</v>
      </c>
      <c r="D2549" s="110" t="s">
        <v>71</v>
      </c>
      <c r="E2549" s="118">
        <v>44981</v>
      </c>
      <c r="F2549" s="289">
        <v>44981</v>
      </c>
      <c r="G2549" s="198">
        <v>75350</v>
      </c>
      <c r="H2549" s="207">
        <v>75350</v>
      </c>
      <c r="I2549" s="233"/>
      <c r="J2549" s="290" t="s">
        <v>82</v>
      </c>
      <c r="K2549" s="199" t="s">
        <v>21</v>
      </c>
      <c r="L2549" s="268"/>
      <c r="M2549" s="270"/>
      <c r="N2549" s="272"/>
    </row>
    <row r="2550" spans="2:14" ht="13.5" x14ac:dyDescent="0.25">
      <c r="B2550" s="122">
        <v>2533</v>
      </c>
      <c r="C2550" s="122" t="s">
        <v>101</v>
      </c>
      <c r="D2550" s="110" t="s">
        <v>71</v>
      </c>
      <c r="E2550" s="118">
        <v>44982</v>
      </c>
      <c r="F2550" s="289">
        <v>44982</v>
      </c>
      <c r="G2550" s="198">
        <v>1842449</v>
      </c>
      <c r="H2550" s="207">
        <v>1842449</v>
      </c>
      <c r="I2550" s="233"/>
      <c r="J2550" s="290" t="s">
        <v>82</v>
      </c>
      <c r="K2550" s="199" t="s">
        <v>21</v>
      </c>
      <c r="L2550" s="268"/>
      <c r="M2550" s="270"/>
      <c r="N2550" s="272"/>
    </row>
    <row r="2551" spans="2:14" ht="13.5" x14ac:dyDescent="0.25">
      <c r="B2551" s="122">
        <v>2534</v>
      </c>
      <c r="C2551" s="122" t="s">
        <v>101</v>
      </c>
      <c r="D2551" s="110" t="s">
        <v>71</v>
      </c>
      <c r="E2551" s="118">
        <v>44982</v>
      </c>
      <c r="F2551" s="289">
        <v>44982</v>
      </c>
      <c r="G2551" s="198">
        <v>199092</v>
      </c>
      <c r="H2551" s="207">
        <v>199092</v>
      </c>
      <c r="I2551" s="233"/>
      <c r="J2551" s="290" t="s">
        <v>82</v>
      </c>
      <c r="K2551" s="199" t="s">
        <v>21</v>
      </c>
      <c r="L2551" s="268"/>
      <c r="M2551" s="270"/>
      <c r="N2551" s="272"/>
    </row>
    <row r="2552" spans="2:14" ht="13.5" x14ac:dyDescent="0.25">
      <c r="B2552" s="122">
        <v>2535</v>
      </c>
      <c r="C2552" s="122" t="s">
        <v>101</v>
      </c>
      <c r="D2552" s="110" t="s">
        <v>71</v>
      </c>
      <c r="E2552" s="118">
        <v>44982</v>
      </c>
      <c r="F2552" s="289">
        <v>44982</v>
      </c>
      <c r="G2552" s="198">
        <v>226800</v>
      </c>
      <c r="H2552" s="207">
        <v>226800</v>
      </c>
      <c r="I2552" s="233"/>
      <c r="J2552" s="290" t="s">
        <v>82</v>
      </c>
      <c r="K2552" s="199" t="s">
        <v>21</v>
      </c>
      <c r="L2552" s="268"/>
      <c r="M2552" s="270"/>
      <c r="N2552" s="272"/>
    </row>
    <row r="2553" spans="2:14" ht="13.5" x14ac:dyDescent="0.25">
      <c r="B2553" s="122">
        <v>2536</v>
      </c>
      <c r="C2553" s="122" t="s">
        <v>101</v>
      </c>
      <c r="D2553" s="110" t="s">
        <v>71</v>
      </c>
      <c r="E2553" s="118">
        <v>44982</v>
      </c>
      <c r="F2553" s="289">
        <v>44982</v>
      </c>
      <c r="G2553" s="198">
        <v>818450</v>
      </c>
      <c r="H2553" s="207">
        <v>818450</v>
      </c>
      <c r="I2553" s="233"/>
      <c r="J2553" s="290" t="s">
        <v>82</v>
      </c>
      <c r="K2553" s="199" t="s">
        <v>21</v>
      </c>
      <c r="L2553" s="268"/>
      <c r="M2553" s="270"/>
      <c r="N2553" s="272"/>
    </row>
    <row r="2554" spans="2:14" ht="13.5" x14ac:dyDescent="0.25">
      <c r="B2554" s="122">
        <v>2537</v>
      </c>
      <c r="C2554" s="122" t="s">
        <v>101</v>
      </c>
      <c r="D2554" s="110" t="s">
        <v>71</v>
      </c>
      <c r="E2554" s="118">
        <v>44982</v>
      </c>
      <c r="F2554" s="289">
        <v>44982</v>
      </c>
      <c r="G2554" s="198">
        <v>12695425</v>
      </c>
      <c r="H2554" s="207">
        <v>12695425</v>
      </c>
      <c r="I2554" s="233"/>
      <c r="J2554" s="290" t="s">
        <v>82</v>
      </c>
      <c r="K2554" s="199" t="s">
        <v>21</v>
      </c>
      <c r="L2554" s="268"/>
      <c r="M2554" s="270"/>
      <c r="N2554" s="272"/>
    </row>
    <row r="2555" spans="2:14" ht="13.5" x14ac:dyDescent="0.25">
      <c r="B2555" s="122">
        <v>2538</v>
      </c>
      <c r="C2555" s="122" t="s">
        <v>101</v>
      </c>
      <c r="D2555" s="110" t="s">
        <v>71</v>
      </c>
      <c r="E2555" s="118">
        <v>44985</v>
      </c>
      <c r="F2555" s="289">
        <v>44985</v>
      </c>
      <c r="G2555" s="198">
        <v>403200</v>
      </c>
      <c r="H2555" s="207">
        <v>403200</v>
      </c>
      <c r="I2555" s="233"/>
      <c r="J2555" s="290" t="s">
        <v>82</v>
      </c>
      <c r="K2555" s="199" t="s">
        <v>21</v>
      </c>
      <c r="L2555" s="268"/>
      <c r="M2555" s="270"/>
      <c r="N2555" s="272"/>
    </row>
    <row r="2556" spans="2:14" ht="13.5" x14ac:dyDescent="0.25">
      <c r="B2556" s="122">
        <v>2539</v>
      </c>
      <c r="C2556" s="122" t="s">
        <v>101</v>
      </c>
      <c r="D2556" s="110" t="s">
        <v>71</v>
      </c>
      <c r="E2556" s="118">
        <v>44986</v>
      </c>
      <c r="F2556" s="289">
        <v>44986</v>
      </c>
      <c r="G2556" s="198">
        <v>226800</v>
      </c>
      <c r="H2556" s="207">
        <v>226800</v>
      </c>
      <c r="I2556" s="233"/>
      <c r="J2556" s="290" t="s">
        <v>82</v>
      </c>
      <c r="K2556" s="199" t="s">
        <v>21</v>
      </c>
      <c r="L2556" s="268"/>
      <c r="M2556" s="270"/>
      <c r="N2556" s="272"/>
    </row>
    <row r="2557" spans="2:14" ht="13.5" x14ac:dyDescent="0.25">
      <c r="B2557" s="122">
        <v>2540</v>
      </c>
      <c r="C2557" s="122" t="s">
        <v>101</v>
      </c>
      <c r="D2557" s="110" t="s">
        <v>71</v>
      </c>
      <c r="E2557" s="118">
        <v>44986</v>
      </c>
      <c r="F2557" s="289">
        <v>44986</v>
      </c>
      <c r="G2557" s="198">
        <v>39153116</v>
      </c>
      <c r="H2557" s="207">
        <v>39153116</v>
      </c>
      <c r="I2557" s="233"/>
      <c r="J2557" s="290" t="s">
        <v>82</v>
      </c>
      <c r="K2557" s="199" t="s">
        <v>21</v>
      </c>
      <c r="L2557" s="268"/>
      <c r="M2557" s="270"/>
      <c r="N2557" s="272"/>
    </row>
    <row r="2558" spans="2:14" ht="13.5" x14ac:dyDescent="0.25">
      <c r="B2558" s="122">
        <v>2541</v>
      </c>
      <c r="C2558" s="122" t="s">
        <v>101</v>
      </c>
      <c r="D2558" s="110" t="s">
        <v>71</v>
      </c>
      <c r="E2558" s="118">
        <v>44986</v>
      </c>
      <c r="F2558" s="289">
        <v>44986</v>
      </c>
      <c r="G2558" s="198">
        <v>6413167</v>
      </c>
      <c r="H2558" s="207">
        <v>6413167</v>
      </c>
      <c r="I2558" s="233"/>
      <c r="J2558" s="290" t="s">
        <v>82</v>
      </c>
      <c r="K2558" s="199" t="s">
        <v>21</v>
      </c>
      <c r="L2558" s="268"/>
      <c r="M2558" s="270"/>
      <c r="N2558" s="272"/>
    </row>
    <row r="2559" spans="2:14" ht="13.5" x14ac:dyDescent="0.25">
      <c r="B2559" s="122">
        <v>2542</v>
      </c>
      <c r="C2559" s="122" t="s">
        <v>101</v>
      </c>
      <c r="D2559" s="110" t="s">
        <v>71</v>
      </c>
      <c r="E2559" s="118">
        <v>44986</v>
      </c>
      <c r="F2559" s="289">
        <v>44986</v>
      </c>
      <c r="G2559" s="198">
        <v>165000</v>
      </c>
      <c r="H2559" s="207">
        <v>165000</v>
      </c>
      <c r="I2559" s="233"/>
      <c r="J2559" s="290" t="s">
        <v>82</v>
      </c>
      <c r="K2559" s="199" t="s">
        <v>21</v>
      </c>
      <c r="L2559" s="268"/>
      <c r="M2559" s="270"/>
      <c r="N2559" s="272"/>
    </row>
    <row r="2560" spans="2:14" ht="13.5" x14ac:dyDescent="0.25">
      <c r="B2560" s="122">
        <v>2543</v>
      </c>
      <c r="C2560" s="122" t="s">
        <v>101</v>
      </c>
      <c r="D2560" s="110" t="s">
        <v>71</v>
      </c>
      <c r="E2560" s="118">
        <v>44986</v>
      </c>
      <c r="F2560" s="289">
        <v>44986</v>
      </c>
      <c r="G2560" s="198">
        <v>3549250</v>
      </c>
      <c r="H2560" s="207">
        <v>3549250</v>
      </c>
      <c r="I2560" s="233"/>
      <c r="J2560" s="290" t="s">
        <v>82</v>
      </c>
      <c r="K2560" s="199" t="s">
        <v>21</v>
      </c>
      <c r="L2560" s="268"/>
      <c r="M2560" s="270"/>
      <c r="N2560" s="272"/>
    </row>
    <row r="2561" spans="2:14" ht="13.5" x14ac:dyDescent="0.25">
      <c r="B2561" s="122">
        <v>2544</v>
      </c>
      <c r="C2561" s="122" t="s">
        <v>101</v>
      </c>
      <c r="D2561" s="110" t="s">
        <v>71</v>
      </c>
      <c r="E2561" s="118">
        <v>44986</v>
      </c>
      <c r="F2561" s="289">
        <v>44986</v>
      </c>
      <c r="G2561" s="198">
        <v>2541240</v>
      </c>
      <c r="H2561" s="207">
        <v>2541240</v>
      </c>
      <c r="I2561" s="233"/>
      <c r="J2561" s="290" t="s">
        <v>82</v>
      </c>
      <c r="K2561" s="199" t="s">
        <v>21</v>
      </c>
      <c r="L2561" s="268"/>
      <c r="M2561" s="270"/>
      <c r="N2561" s="272"/>
    </row>
    <row r="2562" spans="2:14" ht="13.5" x14ac:dyDescent="0.25">
      <c r="B2562" s="122">
        <v>2545</v>
      </c>
      <c r="C2562" s="122" t="s">
        <v>101</v>
      </c>
      <c r="D2562" s="110" t="s">
        <v>71</v>
      </c>
      <c r="E2562" s="118">
        <v>44986</v>
      </c>
      <c r="F2562" s="289">
        <v>44986</v>
      </c>
      <c r="G2562" s="198">
        <v>2223180</v>
      </c>
      <c r="H2562" s="207">
        <v>2223180</v>
      </c>
      <c r="I2562" s="233"/>
      <c r="J2562" s="290" t="s">
        <v>82</v>
      </c>
      <c r="K2562" s="199" t="s">
        <v>21</v>
      </c>
      <c r="L2562" s="268"/>
      <c r="M2562" s="270"/>
      <c r="N2562" s="272"/>
    </row>
    <row r="2563" spans="2:14" ht="13.5" x14ac:dyDescent="0.25">
      <c r="B2563" s="122">
        <v>2546</v>
      </c>
      <c r="C2563" s="122" t="s">
        <v>101</v>
      </c>
      <c r="D2563" s="110" t="s">
        <v>71</v>
      </c>
      <c r="E2563" s="118">
        <v>44987</v>
      </c>
      <c r="F2563" s="289">
        <v>44987</v>
      </c>
      <c r="G2563" s="198">
        <v>91000</v>
      </c>
      <c r="H2563" s="207">
        <v>91000</v>
      </c>
      <c r="I2563" s="233"/>
      <c r="J2563" s="290" t="s">
        <v>82</v>
      </c>
      <c r="K2563" s="199" t="s">
        <v>21</v>
      </c>
      <c r="L2563" s="268"/>
      <c r="M2563" s="270"/>
      <c r="N2563" s="272"/>
    </row>
    <row r="2564" spans="2:14" ht="13.5" x14ac:dyDescent="0.25">
      <c r="B2564" s="122">
        <v>2547</v>
      </c>
      <c r="C2564" s="122" t="s">
        <v>101</v>
      </c>
      <c r="D2564" s="110" t="s">
        <v>71</v>
      </c>
      <c r="E2564" s="118">
        <v>44987</v>
      </c>
      <c r="F2564" s="289">
        <v>44987</v>
      </c>
      <c r="G2564" s="198">
        <v>58950</v>
      </c>
      <c r="H2564" s="207">
        <v>58950</v>
      </c>
      <c r="I2564" s="233"/>
      <c r="J2564" s="290" t="s">
        <v>82</v>
      </c>
      <c r="K2564" s="199" t="s">
        <v>21</v>
      </c>
      <c r="L2564" s="268"/>
      <c r="M2564" s="270"/>
      <c r="N2564" s="272"/>
    </row>
    <row r="2565" spans="2:14" ht="13.5" x14ac:dyDescent="0.25">
      <c r="B2565" s="122">
        <v>2548</v>
      </c>
      <c r="C2565" s="122" t="s">
        <v>101</v>
      </c>
      <c r="D2565" s="110" t="s">
        <v>71</v>
      </c>
      <c r="E2565" s="118">
        <v>44987</v>
      </c>
      <c r="F2565" s="289">
        <v>44987</v>
      </c>
      <c r="G2565" s="198">
        <v>1540356</v>
      </c>
      <c r="H2565" s="207">
        <v>1540356</v>
      </c>
      <c r="I2565" s="233"/>
      <c r="J2565" s="290" t="s">
        <v>82</v>
      </c>
      <c r="K2565" s="199" t="s">
        <v>21</v>
      </c>
      <c r="L2565" s="268"/>
      <c r="M2565" s="270"/>
      <c r="N2565" s="272"/>
    </row>
    <row r="2566" spans="2:14" ht="13.5" x14ac:dyDescent="0.25">
      <c r="B2566" s="122">
        <v>2549</v>
      </c>
      <c r="C2566" s="122" t="s">
        <v>101</v>
      </c>
      <c r="D2566" s="110" t="s">
        <v>71</v>
      </c>
      <c r="E2566" s="118">
        <v>44987</v>
      </c>
      <c r="F2566" s="289">
        <v>44987</v>
      </c>
      <c r="G2566" s="198">
        <v>463900</v>
      </c>
      <c r="H2566" s="207">
        <v>463900</v>
      </c>
      <c r="I2566" s="233"/>
      <c r="J2566" s="290" t="s">
        <v>82</v>
      </c>
      <c r="K2566" s="199" t="s">
        <v>21</v>
      </c>
      <c r="L2566" s="268"/>
      <c r="M2566" s="270"/>
      <c r="N2566" s="272"/>
    </row>
    <row r="2567" spans="2:14" ht="13.5" x14ac:dyDescent="0.25">
      <c r="B2567" s="122">
        <v>2550</v>
      </c>
      <c r="C2567" s="122" t="s">
        <v>101</v>
      </c>
      <c r="D2567" s="110" t="s">
        <v>71</v>
      </c>
      <c r="E2567" s="118">
        <v>44987</v>
      </c>
      <c r="F2567" s="289">
        <v>44987</v>
      </c>
      <c r="G2567" s="198">
        <v>143350</v>
      </c>
      <c r="H2567" s="207">
        <v>143350</v>
      </c>
      <c r="I2567" s="233"/>
      <c r="J2567" s="290" t="s">
        <v>82</v>
      </c>
      <c r="K2567" s="199" t="s">
        <v>21</v>
      </c>
      <c r="L2567" s="268"/>
      <c r="M2567" s="270"/>
      <c r="N2567" s="272"/>
    </row>
    <row r="2568" spans="2:14" ht="13.5" x14ac:dyDescent="0.25">
      <c r="B2568" s="122">
        <v>2551</v>
      </c>
      <c r="C2568" s="122" t="s">
        <v>101</v>
      </c>
      <c r="D2568" s="110" t="s">
        <v>71</v>
      </c>
      <c r="E2568" s="118">
        <v>44987</v>
      </c>
      <c r="F2568" s="289">
        <v>44987</v>
      </c>
      <c r="G2568" s="198">
        <v>247200</v>
      </c>
      <c r="H2568" s="207">
        <v>247200</v>
      </c>
      <c r="I2568" s="233"/>
      <c r="J2568" s="290" t="s">
        <v>82</v>
      </c>
      <c r="K2568" s="199" t="s">
        <v>21</v>
      </c>
      <c r="L2568" s="268"/>
      <c r="M2568" s="270"/>
      <c r="N2568" s="272"/>
    </row>
    <row r="2569" spans="2:14" ht="13.5" x14ac:dyDescent="0.25">
      <c r="B2569" s="122">
        <v>2552</v>
      </c>
      <c r="C2569" s="122" t="s">
        <v>101</v>
      </c>
      <c r="D2569" s="110" t="s">
        <v>71</v>
      </c>
      <c r="E2569" s="118">
        <v>44987</v>
      </c>
      <c r="F2569" s="289">
        <v>44987</v>
      </c>
      <c r="G2569" s="198">
        <v>252000</v>
      </c>
      <c r="H2569" s="207">
        <v>252000</v>
      </c>
      <c r="I2569" s="233"/>
      <c r="J2569" s="290" t="s">
        <v>82</v>
      </c>
      <c r="K2569" s="199" t="s">
        <v>21</v>
      </c>
      <c r="L2569" s="268"/>
      <c r="M2569" s="270"/>
      <c r="N2569" s="272"/>
    </row>
    <row r="2570" spans="2:14" ht="13.5" x14ac:dyDescent="0.25">
      <c r="B2570" s="122">
        <v>2553</v>
      </c>
      <c r="C2570" s="122" t="s">
        <v>101</v>
      </c>
      <c r="D2570" s="110" t="s">
        <v>71</v>
      </c>
      <c r="E2570" s="118">
        <v>44987</v>
      </c>
      <c r="F2570" s="289">
        <v>44987</v>
      </c>
      <c r="G2570" s="198">
        <v>95500</v>
      </c>
      <c r="H2570" s="207">
        <v>95500</v>
      </c>
      <c r="I2570" s="233"/>
      <c r="J2570" s="290" t="s">
        <v>82</v>
      </c>
      <c r="K2570" s="199" t="s">
        <v>21</v>
      </c>
      <c r="L2570" s="268"/>
      <c r="M2570" s="270"/>
      <c r="N2570" s="272"/>
    </row>
    <row r="2571" spans="2:14" ht="13.5" x14ac:dyDescent="0.25">
      <c r="B2571" s="122">
        <v>2554</v>
      </c>
      <c r="C2571" s="122" t="s">
        <v>101</v>
      </c>
      <c r="D2571" s="110" t="s">
        <v>71</v>
      </c>
      <c r="E2571" s="118">
        <v>44987</v>
      </c>
      <c r="F2571" s="289">
        <v>44987</v>
      </c>
      <c r="G2571" s="198">
        <v>738720</v>
      </c>
      <c r="H2571" s="207">
        <v>738720</v>
      </c>
      <c r="I2571" s="233"/>
      <c r="J2571" s="290" t="s">
        <v>82</v>
      </c>
      <c r="K2571" s="199" t="s">
        <v>21</v>
      </c>
      <c r="L2571" s="268"/>
      <c r="M2571" s="270"/>
      <c r="N2571" s="272"/>
    </row>
    <row r="2572" spans="2:14" ht="13.5" x14ac:dyDescent="0.25">
      <c r="B2572" s="122">
        <v>2555</v>
      </c>
      <c r="C2572" s="122" t="s">
        <v>101</v>
      </c>
      <c r="D2572" s="110" t="s">
        <v>71</v>
      </c>
      <c r="E2572" s="118">
        <v>44988</v>
      </c>
      <c r="F2572" s="289">
        <v>44988</v>
      </c>
      <c r="G2572" s="198">
        <v>6020530</v>
      </c>
      <c r="H2572" s="207">
        <v>6020530</v>
      </c>
      <c r="I2572" s="233"/>
      <c r="J2572" s="290" t="s">
        <v>82</v>
      </c>
      <c r="K2572" s="199" t="s">
        <v>21</v>
      </c>
      <c r="L2572" s="268"/>
      <c r="M2572" s="270"/>
      <c r="N2572" s="272"/>
    </row>
    <row r="2573" spans="2:14" ht="13.5" x14ac:dyDescent="0.25">
      <c r="B2573" s="122">
        <v>2556</v>
      </c>
      <c r="C2573" s="122" t="s">
        <v>101</v>
      </c>
      <c r="D2573" s="110" t="s">
        <v>71</v>
      </c>
      <c r="E2573" s="118">
        <v>44988</v>
      </c>
      <c r="F2573" s="289">
        <v>44988</v>
      </c>
      <c r="G2573" s="198">
        <v>7301849</v>
      </c>
      <c r="H2573" s="207">
        <v>7301849</v>
      </c>
      <c r="I2573" s="233"/>
      <c r="J2573" s="290" t="s">
        <v>82</v>
      </c>
      <c r="K2573" s="199" t="s">
        <v>21</v>
      </c>
      <c r="L2573" s="268"/>
      <c r="M2573" s="270"/>
      <c r="N2573" s="272"/>
    </row>
    <row r="2574" spans="2:14" ht="13.5" x14ac:dyDescent="0.25">
      <c r="B2574" s="122">
        <v>2557</v>
      </c>
      <c r="C2574" s="122" t="s">
        <v>101</v>
      </c>
      <c r="D2574" s="110" t="s">
        <v>71</v>
      </c>
      <c r="E2574" s="118">
        <v>44988</v>
      </c>
      <c r="F2574" s="289">
        <v>44988</v>
      </c>
      <c r="G2574" s="198">
        <v>555003</v>
      </c>
      <c r="H2574" s="207">
        <v>555003</v>
      </c>
      <c r="I2574" s="233"/>
      <c r="J2574" s="290" t="s">
        <v>82</v>
      </c>
      <c r="K2574" s="199" t="s">
        <v>21</v>
      </c>
      <c r="L2574" s="268"/>
      <c r="M2574" s="270"/>
      <c r="N2574" s="272"/>
    </row>
    <row r="2575" spans="2:14" ht="13.5" x14ac:dyDescent="0.25">
      <c r="B2575" s="122">
        <v>2558</v>
      </c>
      <c r="C2575" s="122" t="s">
        <v>101</v>
      </c>
      <c r="D2575" s="110" t="s">
        <v>71</v>
      </c>
      <c r="E2575" s="118">
        <v>44988</v>
      </c>
      <c r="F2575" s="289">
        <v>44988</v>
      </c>
      <c r="G2575" s="198">
        <v>99450</v>
      </c>
      <c r="H2575" s="207">
        <v>99450</v>
      </c>
      <c r="I2575" s="233"/>
      <c r="J2575" s="290" t="s">
        <v>82</v>
      </c>
      <c r="K2575" s="199" t="s">
        <v>21</v>
      </c>
      <c r="L2575" s="268"/>
      <c r="M2575" s="270"/>
      <c r="N2575" s="272"/>
    </row>
    <row r="2576" spans="2:14" ht="13.5" x14ac:dyDescent="0.25">
      <c r="B2576" s="122">
        <v>2559</v>
      </c>
      <c r="C2576" s="122" t="s">
        <v>101</v>
      </c>
      <c r="D2576" s="110" t="s">
        <v>71</v>
      </c>
      <c r="E2576" s="118">
        <v>44988</v>
      </c>
      <c r="F2576" s="289">
        <v>44988</v>
      </c>
      <c r="G2576" s="198">
        <v>23489805</v>
      </c>
      <c r="H2576" s="207">
        <v>23489805</v>
      </c>
      <c r="I2576" s="233"/>
      <c r="J2576" s="290" t="s">
        <v>82</v>
      </c>
      <c r="K2576" s="199" t="s">
        <v>21</v>
      </c>
      <c r="L2576" s="268"/>
      <c r="M2576" s="270"/>
      <c r="N2576" s="272"/>
    </row>
    <row r="2577" spans="2:14" ht="13.5" x14ac:dyDescent="0.25">
      <c r="B2577" s="122">
        <v>2560</v>
      </c>
      <c r="C2577" s="122" t="s">
        <v>101</v>
      </c>
      <c r="D2577" s="110" t="s">
        <v>71</v>
      </c>
      <c r="E2577" s="118">
        <v>44988</v>
      </c>
      <c r="F2577" s="289">
        <v>44988</v>
      </c>
      <c r="G2577" s="198">
        <v>583</v>
      </c>
      <c r="H2577" s="207">
        <v>583</v>
      </c>
      <c r="I2577" s="233"/>
      <c r="J2577" s="290" t="s">
        <v>82</v>
      </c>
      <c r="K2577" s="199" t="s">
        <v>21</v>
      </c>
      <c r="L2577" s="268"/>
      <c r="M2577" s="270"/>
      <c r="N2577" s="272"/>
    </row>
    <row r="2578" spans="2:14" ht="13.5" x14ac:dyDescent="0.25">
      <c r="B2578" s="122">
        <v>2561</v>
      </c>
      <c r="C2578" s="122" t="s">
        <v>101</v>
      </c>
      <c r="D2578" s="110" t="s">
        <v>71</v>
      </c>
      <c r="E2578" s="118">
        <v>44988</v>
      </c>
      <c r="F2578" s="289">
        <v>44988</v>
      </c>
      <c r="G2578" s="198">
        <v>702400</v>
      </c>
      <c r="H2578" s="207">
        <v>702400</v>
      </c>
      <c r="I2578" s="233"/>
      <c r="J2578" s="290" t="s">
        <v>82</v>
      </c>
      <c r="K2578" s="199" t="s">
        <v>21</v>
      </c>
      <c r="L2578" s="268"/>
      <c r="M2578" s="270"/>
      <c r="N2578" s="272"/>
    </row>
    <row r="2579" spans="2:14" ht="13.5" x14ac:dyDescent="0.25">
      <c r="B2579" s="122">
        <v>2562</v>
      </c>
      <c r="C2579" s="122" t="s">
        <v>101</v>
      </c>
      <c r="D2579" s="110" t="s">
        <v>71</v>
      </c>
      <c r="E2579" s="118">
        <v>44988</v>
      </c>
      <c r="F2579" s="289">
        <v>44988</v>
      </c>
      <c r="G2579" s="198">
        <v>233492</v>
      </c>
      <c r="H2579" s="207">
        <v>233492</v>
      </c>
      <c r="I2579" s="233"/>
      <c r="J2579" s="290" t="s">
        <v>82</v>
      </c>
      <c r="K2579" s="199" t="s">
        <v>21</v>
      </c>
      <c r="L2579" s="268"/>
      <c r="M2579" s="270"/>
      <c r="N2579" s="272"/>
    </row>
    <row r="2580" spans="2:14" ht="13.5" x14ac:dyDescent="0.25">
      <c r="B2580" s="122">
        <v>2563</v>
      </c>
      <c r="C2580" s="122" t="s">
        <v>101</v>
      </c>
      <c r="D2580" s="110" t="s">
        <v>71</v>
      </c>
      <c r="E2580" s="118">
        <v>44989</v>
      </c>
      <c r="F2580" s="289">
        <v>44989</v>
      </c>
      <c r="G2580" s="198">
        <v>660750</v>
      </c>
      <c r="H2580" s="207">
        <v>660750</v>
      </c>
      <c r="I2580" s="233"/>
      <c r="J2580" s="290" t="s">
        <v>82</v>
      </c>
      <c r="K2580" s="199" t="s">
        <v>21</v>
      </c>
      <c r="L2580" s="268"/>
      <c r="M2580" s="270"/>
      <c r="N2580" s="272"/>
    </row>
    <row r="2581" spans="2:14" ht="13.5" x14ac:dyDescent="0.25">
      <c r="B2581" s="122">
        <v>2564</v>
      </c>
      <c r="C2581" s="122" t="s">
        <v>101</v>
      </c>
      <c r="D2581" s="110" t="s">
        <v>71</v>
      </c>
      <c r="E2581" s="118">
        <v>44989</v>
      </c>
      <c r="F2581" s="289">
        <v>44989</v>
      </c>
      <c r="G2581" s="198">
        <v>1224360</v>
      </c>
      <c r="H2581" s="207">
        <v>1224360</v>
      </c>
      <c r="I2581" s="233"/>
      <c r="J2581" s="290" t="s">
        <v>82</v>
      </c>
      <c r="K2581" s="199" t="s">
        <v>21</v>
      </c>
      <c r="L2581" s="268"/>
      <c r="M2581" s="270"/>
      <c r="N2581" s="272"/>
    </row>
    <row r="2582" spans="2:14" ht="13.5" x14ac:dyDescent="0.25">
      <c r="B2582" s="122">
        <v>2565</v>
      </c>
      <c r="C2582" s="122" t="s">
        <v>101</v>
      </c>
      <c r="D2582" s="110" t="s">
        <v>71</v>
      </c>
      <c r="E2582" s="118">
        <v>44989</v>
      </c>
      <c r="F2582" s="289">
        <v>44989</v>
      </c>
      <c r="G2582" s="198">
        <v>630000</v>
      </c>
      <c r="H2582" s="207">
        <v>630000</v>
      </c>
      <c r="I2582" s="233"/>
      <c r="J2582" s="290" t="s">
        <v>82</v>
      </c>
      <c r="K2582" s="199" t="s">
        <v>21</v>
      </c>
      <c r="L2582" s="268"/>
      <c r="M2582" s="270"/>
      <c r="N2582" s="272"/>
    </row>
    <row r="2583" spans="2:14" ht="13.5" x14ac:dyDescent="0.25">
      <c r="B2583" s="122">
        <v>2566</v>
      </c>
      <c r="C2583" s="122" t="s">
        <v>101</v>
      </c>
      <c r="D2583" s="110" t="s">
        <v>71</v>
      </c>
      <c r="E2583" s="118">
        <v>44989</v>
      </c>
      <c r="F2583" s="289">
        <v>44989</v>
      </c>
      <c r="G2583" s="198">
        <v>909720</v>
      </c>
      <c r="H2583" s="207">
        <v>909720</v>
      </c>
      <c r="I2583" s="233"/>
      <c r="J2583" s="290" t="s">
        <v>82</v>
      </c>
      <c r="K2583" s="199" t="s">
        <v>21</v>
      </c>
      <c r="L2583" s="268"/>
      <c r="M2583" s="270"/>
      <c r="N2583" s="272"/>
    </row>
    <row r="2584" spans="2:14" ht="13.5" x14ac:dyDescent="0.25">
      <c r="B2584" s="122">
        <v>2567</v>
      </c>
      <c r="C2584" s="122" t="s">
        <v>101</v>
      </c>
      <c r="D2584" s="110" t="s">
        <v>71</v>
      </c>
      <c r="E2584" s="118">
        <v>44990</v>
      </c>
      <c r="F2584" s="289">
        <v>44990</v>
      </c>
      <c r="G2584" s="198">
        <v>162000</v>
      </c>
      <c r="H2584" s="207">
        <v>162000</v>
      </c>
      <c r="I2584" s="233"/>
      <c r="J2584" s="290" t="s">
        <v>82</v>
      </c>
      <c r="K2584" s="199" t="s">
        <v>21</v>
      </c>
      <c r="L2584" s="268"/>
      <c r="M2584" s="270"/>
      <c r="N2584" s="272"/>
    </row>
    <row r="2585" spans="2:14" ht="13.5" x14ac:dyDescent="0.25">
      <c r="B2585" s="122">
        <v>2568</v>
      </c>
      <c r="C2585" s="122" t="s">
        <v>101</v>
      </c>
      <c r="D2585" s="110" t="s">
        <v>71</v>
      </c>
      <c r="E2585" s="118">
        <v>44991</v>
      </c>
      <c r="F2585" s="289">
        <v>44991</v>
      </c>
      <c r="G2585" s="198">
        <v>3487291</v>
      </c>
      <c r="H2585" s="207">
        <v>3487291</v>
      </c>
      <c r="I2585" s="233"/>
      <c r="J2585" s="290" t="s">
        <v>82</v>
      </c>
      <c r="K2585" s="199" t="s">
        <v>21</v>
      </c>
      <c r="L2585" s="268"/>
      <c r="M2585" s="270"/>
      <c r="N2585" s="272"/>
    </row>
    <row r="2586" spans="2:14" ht="13.5" x14ac:dyDescent="0.25">
      <c r="B2586" s="122">
        <v>2569</v>
      </c>
      <c r="C2586" s="122" t="s">
        <v>101</v>
      </c>
      <c r="D2586" s="110" t="s">
        <v>71</v>
      </c>
      <c r="E2586" s="118">
        <v>44991</v>
      </c>
      <c r="F2586" s="289">
        <v>44991</v>
      </c>
      <c r="G2586" s="198">
        <v>7031676</v>
      </c>
      <c r="H2586" s="207">
        <v>7031676</v>
      </c>
      <c r="I2586" s="233"/>
      <c r="J2586" s="290" t="s">
        <v>82</v>
      </c>
      <c r="K2586" s="199" t="s">
        <v>21</v>
      </c>
      <c r="L2586" s="268"/>
      <c r="M2586" s="270"/>
      <c r="N2586" s="272"/>
    </row>
    <row r="2587" spans="2:14" ht="13.5" x14ac:dyDescent="0.25">
      <c r="B2587" s="122">
        <v>2570</v>
      </c>
      <c r="C2587" s="122" t="s">
        <v>101</v>
      </c>
      <c r="D2587" s="110" t="s">
        <v>71</v>
      </c>
      <c r="E2587" s="118">
        <v>44991</v>
      </c>
      <c r="F2587" s="289">
        <v>44991</v>
      </c>
      <c r="G2587" s="198">
        <v>896940</v>
      </c>
      <c r="H2587" s="207">
        <v>896940</v>
      </c>
      <c r="I2587" s="233"/>
      <c r="J2587" s="290" t="s">
        <v>82</v>
      </c>
      <c r="K2587" s="199" t="s">
        <v>21</v>
      </c>
      <c r="L2587" s="268"/>
      <c r="M2587" s="270"/>
      <c r="N2587" s="272"/>
    </row>
    <row r="2588" spans="2:14" ht="13.5" x14ac:dyDescent="0.25">
      <c r="B2588" s="122">
        <v>2571</v>
      </c>
      <c r="C2588" s="122" t="s">
        <v>101</v>
      </c>
      <c r="D2588" s="110" t="s">
        <v>71</v>
      </c>
      <c r="E2588" s="118">
        <v>44991</v>
      </c>
      <c r="F2588" s="289">
        <v>44991</v>
      </c>
      <c r="G2588" s="198">
        <v>789300</v>
      </c>
      <c r="H2588" s="207">
        <v>789300</v>
      </c>
      <c r="I2588" s="233"/>
      <c r="J2588" s="290" t="s">
        <v>82</v>
      </c>
      <c r="K2588" s="199" t="s">
        <v>21</v>
      </c>
      <c r="L2588" s="268"/>
      <c r="M2588" s="270"/>
      <c r="N2588" s="272"/>
    </row>
    <row r="2589" spans="2:14" ht="13.5" x14ac:dyDescent="0.25">
      <c r="B2589" s="122">
        <v>2572</v>
      </c>
      <c r="C2589" s="122" t="s">
        <v>101</v>
      </c>
      <c r="D2589" s="110" t="s">
        <v>71</v>
      </c>
      <c r="E2589" s="118">
        <v>44992</v>
      </c>
      <c r="F2589" s="289">
        <v>44992</v>
      </c>
      <c r="G2589" s="198">
        <v>22898328</v>
      </c>
      <c r="H2589" s="207">
        <v>22898328</v>
      </c>
      <c r="I2589" s="233"/>
      <c r="J2589" s="290" t="s">
        <v>82</v>
      </c>
      <c r="K2589" s="199" t="s">
        <v>21</v>
      </c>
      <c r="L2589" s="268"/>
      <c r="M2589" s="270"/>
      <c r="N2589" s="272"/>
    </row>
    <row r="2590" spans="2:14" ht="13.5" x14ac:dyDescent="0.25">
      <c r="B2590" s="122">
        <v>2573</v>
      </c>
      <c r="C2590" s="122" t="s">
        <v>101</v>
      </c>
      <c r="D2590" s="110" t="s">
        <v>71</v>
      </c>
      <c r="E2590" s="118">
        <v>44992</v>
      </c>
      <c r="F2590" s="289">
        <v>44992</v>
      </c>
      <c r="G2590" s="198">
        <v>364000</v>
      </c>
      <c r="H2590" s="207">
        <v>364000</v>
      </c>
      <c r="I2590" s="233"/>
      <c r="J2590" s="290" t="s">
        <v>82</v>
      </c>
      <c r="K2590" s="199" t="s">
        <v>21</v>
      </c>
      <c r="L2590" s="268"/>
      <c r="M2590" s="270"/>
      <c r="N2590" s="272"/>
    </row>
    <row r="2591" spans="2:14" ht="13.5" x14ac:dyDescent="0.25">
      <c r="B2591" s="122">
        <v>2574</v>
      </c>
      <c r="C2591" s="122" t="s">
        <v>101</v>
      </c>
      <c r="D2591" s="110" t="s">
        <v>71</v>
      </c>
      <c r="E2591" s="118">
        <v>44992</v>
      </c>
      <c r="F2591" s="289">
        <v>44992</v>
      </c>
      <c r="G2591" s="198">
        <v>83800</v>
      </c>
      <c r="H2591" s="207">
        <v>83800</v>
      </c>
      <c r="I2591" s="233"/>
      <c r="J2591" s="290" t="s">
        <v>82</v>
      </c>
      <c r="K2591" s="199" t="s">
        <v>21</v>
      </c>
      <c r="L2591" s="268"/>
      <c r="M2591" s="270"/>
      <c r="N2591" s="272"/>
    </row>
    <row r="2592" spans="2:14" ht="13.5" x14ac:dyDescent="0.25">
      <c r="B2592" s="122">
        <v>2575</v>
      </c>
      <c r="C2592" s="122" t="s">
        <v>101</v>
      </c>
      <c r="D2592" s="110" t="s">
        <v>71</v>
      </c>
      <c r="E2592" s="118">
        <v>44992</v>
      </c>
      <c r="F2592" s="289">
        <v>44992</v>
      </c>
      <c r="G2592" s="198">
        <v>220000</v>
      </c>
      <c r="H2592" s="207">
        <v>220000</v>
      </c>
      <c r="I2592" s="233"/>
      <c r="J2592" s="290" t="s">
        <v>82</v>
      </c>
      <c r="K2592" s="199" t="s">
        <v>21</v>
      </c>
      <c r="L2592" s="268"/>
      <c r="M2592" s="270"/>
      <c r="N2592" s="272"/>
    </row>
    <row r="2593" spans="2:14" ht="13.5" x14ac:dyDescent="0.25">
      <c r="B2593" s="122">
        <v>2576</v>
      </c>
      <c r="C2593" s="122" t="s">
        <v>101</v>
      </c>
      <c r="D2593" s="110" t="s">
        <v>71</v>
      </c>
      <c r="E2593" s="118">
        <v>44992</v>
      </c>
      <c r="F2593" s="289">
        <v>44992</v>
      </c>
      <c r="G2593" s="198">
        <v>1199700</v>
      </c>
      <c r="H2593" s="207">
        <v>1199700</v>
      </c>
      <c r="I2593" s="233"/>
      <c r="J2593" s="290" t="s">
        <v>82</v>
      </c>
      <c r="K2593" s="199" t="s">
        <v>21</v>
      </c>
      <c r="L2593" s="268"/>
      <c r="M2593" s="270"/>
      <c r="N2593" s="272"/>
    </row>
    <row r="2594" spans="2:14" ht="13.5" x14ac:dyDescent="0.25">
      <c r="B2594" s="122">
        <v>2577</v>
      </c>
      <c r="C2594" s="122" t="s">
        <v>101</v>
      </c>
      <c r="D2594" s="110" t="s">
        <v>71</v>
      </c>
      <c r="E2594" s="118">
        <v>44992</v>
      </c>
      <c r="F2594" s="289">
        <v>44992</v>
      </c>
      <c r="G2594" s="198">
        <v>1202950</v>
      </c>
      <c r="H2594" s="207">
        <v>1202950</v>
      </c>
      <c r="I2594" s="233"/>
      <c r="J2594" s="290" t="s">
        <v>82</v>
      </c>
      <c r="K2594" s="199" t="s">
        <v>21</v>
      </c>
      <c r="L2594" s="268"/>
      <c r="M2594" s="270"/>
      <c r="N2594" s="272"/>
    </row>
    <row r="2595" spans="2:14" ht="13.5" x14ac:dyDescent="0.25">
      <c r="B2595" s="122">
        <v>2578</v>
      </c>
      <c r="C2595" s="122" t="s">
        <v>101</v>
      </c>
      <c r="D2595" s="110" t="s">
        <v>71</v>
      </c>
      <c r="E2595" s="118">
        <v>44993</v>
      </c>
      <c r="F2595" s="289">
        <v>44993</v>
      </c>
      <c r="G2595" s="198">
        <v>1752300</v>
      </c>
      <c r="H2595" s="207">
        <v>1752300</v>
      </c>
      <c r="I2595" s="233"/>
      <c r="J2595" s="290" t="s">
        <v>82</v>
      </c>
      <c r="K2595" s="199" t="s">
        <v>21</v>
      </c>
      <c r="L2595" s="268"/>
      <c r="M2595" s="270"/>
      <c r="N2595" s="272"/>
    </row>
    <row r="2596" spans="2:14" ht="13.5" x14ac:dyDescent="0.25">
      <c r="B2596" s="122">
        <v>2579</v>
      </c>
      <c r="C2596" s="122" t="s">
        <v>101</v>
      </c>
      <c r="D2596" s="110" t="s">
        <v>71</v>
      </c>
      <c r="E2596" s="118">
        <v>44993</v>
      </c>
      <c r="F2596" s="289">
        <v>44993</v>
      </c>
      <c r="G2596" s="198">
        <v>82300</v>
      </c>
      <c r="H2596" s="207">
        <v>82300</v>
      </c>
      <c r="I2596" s="233"/>
      <c r="J2596" s="290" t="s">
        <v>82</v>
      </c>
      <c r="K2596" s="199" t="s">
        <v>21</v>
      </c>
      <c r="L2596" s="268"/>
      <c r="M2596" s="270"/>
      <c r="N2596" s="272"/>
    </row>
    <row r="2597" spans="2:14" ht="13.5" x14ac:dyDescent="0.25">
      <c r="B2597" s="122">
        <v>2580</v>
      </c>
      <c r="C2597" s="122" t="s">
        <v>101</v>
      </c>
      <c r="D2597" s="110" t="s">
        <v>71</v>
      </c>
      <c r="E2597" s="118">
        <v>44993</v>
      </c>
      <c r="F2597" s="289">
        <v>44993</v>
      </c>
      <c r="G2597" s="198">
        <v>186300</v>
      </c>
      <c r="H2597" s="207">
        <v>186300</v>
      </c>
      <c r="I2597" s="233"/>
      <c r="J2597" s="290" t="s">
        <v>82</v>
      </c>
      <c r="K2597" s="199" t="s">
        <v>21</v>
      </c>
      <c r="L2597" s="268"/>
      <c r="M2597" s="270"/>
      <c r="N2597" s="272"/>
    </row>
    <row r="2598" spans="2:14" ht="13.5" x14ac:dyDescent="0.25">
      <c r="B2598" s="122">
        <v>2581</v>
      </c>
      <c r="C2598" s="122" t="s">
        <v>101</v>
      </c>
      <c r="D2598" s="110" t="s">
        <v>71</v>
      </c>
      <c r="E2598" s="118">
        <v>44993</v>
      </c>
      <c r="F2598" s="289">
        <v>44993</v>
      </c>
      <c r="G2598" s="198">
        <v>113850</v>
      </c>
      <c r="H2598" s="207">
        <v>113850</v>
      </c>
      <c r="I2598" s="233"/>
      <c r="J2598" s="290" t="s">
        <v>82</v>
      </c>
      <c r="K2598" s="199" t="s">
        <v>21</v>
      </c>
      <c r="L2598" s="268"/>
      <c r="M2598" s="270"/>
      <c r="N2598" s="272"/>
    </row>
    <row r="2599" spans="2:14" ht="13.5" x14ac:dyDescent="0.25">
      <c r="B2599" s="122">
        <v>2582</v>
      </c>
      <c r="C2599" s="122" t="s">
        <v>101</v>
      </c>
      <c r="D2599" s="110" t="s">
        <v>71</v>
      </c>
      <c r="E2599" s="118">
        <v>44994</v>
      </c>
      <c r="F2599" s="289">
        <v>44994</v>
      </c>
      <c r="G2599" s="198">
        <v>4014196</v>
      </c>
      <c r="H2599" s="207">
        <v>4014196</v>
      </c>
      <c r="I2599" s="233"/>
      <c r="J2599" s="290" t="s">
        <v>82</v>
      </c>
      <c r="K2599" s="199" t="s">
        <v>21</v>
      </c>
      <c r="L2599" s="268"/>
      <c r="M2599" s="270"/>
      <c r="N2599" s="272"/>
    </row>
    <row r="2600" spans="2:14" ht="13.5" x14ac:dyDescent="0.25">
      <c r="B2600" s="122">
        <v>2583</v>
      </c>
      <c r="C2600" s="122" t="s">
        <v>101</v>
      </c>
      <c r="D2600" s="110" t="s">
        <v>71</v>
      </c>
      <c r="E2600" s="118">
        <v>44994</v>
      </c>
      <c r="F2600" s="289">
        <v>44994</v>
      </c>
      <c r="G2600" s="198">
        <v>494600</v>
      </c>
      <c r="H2600" s="207">
        <v>494600</v>
      </c>
      <c r="I2600" s="233"/>
      <c r="J2600" s="290" t="s">
        <v>82</v>
      </c>
      <c r="K2600" s="199" t="s">
        <v>21</v>
      </c>
      <c r="L2600" s="268"/>
      <c r="M2600" s="270"/>
      <c r="N2600" s="272"/>
    </row>
    <row r="2601" spans="2:14" ht="13.5" x14ac:dyDescent="0.25">
      <c r="B2601" s="122">
        <v>2584</v>
      </c>
      <c r="C2601" s="122" t="s">
        <v>101</v>
      </c>
      <c r="D2601" s="110" t="s">
        <v>71</v>
      </c>
      <c r="E2601" s="118">
        <v>44994</v>
      </c>
      <c r="F2601" s="289">
        <v>44994</v>
      </c>
      <c r="G2601" s="198">
        <v>610200</v>
      </c>
      <c r="H2601" s="207">
        <v>610200</v>
      </c>
      <c r="I2601" s="233"/>
      <c r="J2601" s="290" t="s">
        <v>82</v>
      </c>
      <c r="K2601" s="199" t="s">
        <v>21</v>
      </c>
      <c r="L2601" s="268"/>
      <c r="M2601" s="270"/>
      <c r="N2601" s="272"/>
    </row>
    <row r="2602" spans="2:14" ht="13.5" x14ac:dyDescent="0.25">
      <c r="B2602" s="122">
        <v>2585</v>
      </c>
      <c r="C2602" s="122" t="s">
        <v>101</v>
      </c>
      <c r="D2602" s="110" t="s">
        <v>71</v>
      </c>
      <c r="E2602" s="118">
        <v>44994</v>
      </c>
      <c r="F2602" s="289">
        <v>44994</v>
      </c>
      <c r="G2602" s="198">
        <v>555100</v>
      </c>
      <c r="H2602" s="207">
        <v>555100</v>
      </c>
      <c r="I2602" s="233"/>
      <c r="J2602" s="290" t="s">
        <v>82</v>
      </c>
      <c r="K2602" s="199" t="s">
        <v>21</v>
      </c>
      <c r="L2602" s="268"/>
      <c r="M2602" s="270"/>
      <c r="N2602" s="272"/>
    </row>
    <row r="2603" spans="2:14" ht="13.5" x14ac:dyDescent="0.25">
      <c r="B2603" s="122">
        <v>2586</v>
      </c>
      <c r="C2603" s="122" t="s">
        <v>101</v>
      </c>
      <c r="D2603" s="110" t="s">
        <v>71</v>
      </c>
      <c r="E2603" s="118">
        <v>44994</v>
      </c>
      <c r="F2603" s="289">
        <v>44994</v>
      </c>
      <c r="G2603" s="198">
        <v>49500</v>
      </c>
      <c r="H2603" s="207">
        <v>49500</v>
      </c>
      <c r="I2603" s="233"/>
      <c r="J2603" s="290" t="s">
        <v>82</v>
      </c>
      <c r="K2603" s="199" t="s">
        <v>21</v>
      </c>
      <c r="L2603" s="268"/>
      <c r="M2603" s="270"/>
      <c r="N2603" s="272"/>
    </row>
    <row r="2604" spans="2:14" ht="13.5" x14ac:dyDescent="0.25">
      <c r="B2604" s="122">
        <v>2587</v>
      </c>
      <c r="C2604" s="122" t="s">
        <v>101</v>
      </c>
      <c r="D2604" s="110" t="s">
        <v>71</v>
      </c>
      <c r="E2604" s="118">
        <v>44994</v>
      </c>
      <c r="F2604" s="289">
        <v>44994</v>
      </c>
      <c r="G2604" s="198">
        <v>108100</v>
      </c>
      <c r="H2604" s="207">
        <v>108100</v>
      </c>
      <c r="I2604" s="233"/>
      <c r="J2604" s="290" t="s">
        <v>82</v>
      </c>
      <c r="K2604" s="199" t="s">
        <v>21</v>
      </c>
      <c r="L2604" s="268"/>
      <c r="M2604" s="270"/>
      <c r="N2604" s="272"/>
    </row>
    <row r="2605" spans="2:14" ht="13.5" x14ac:dyDescent="0.25">
      <c r="B2605" s="122">
        <v>2588</v>
      </c>
      <c r="C2605" s="122" t="s">
        <v>101</v>
      </c>
      <c r="D2605" s="110" t="s">
        <v>71</v>
      </c>
      <c r="E2605" s="118">
        <v>44995</v>
      </c>
      <c r="F2605" s="289">
        <v>44995</v>
      </c>
      <c r="G2605" s="198">
        <v>36178030</v>
      </c>
      <c r="H2605" s="207">
        <v>36178030</v>
      </c>
      <c r="I2605" s="233"/>
      <c r="J2605" s="290" t="s">
        <v>82</v>
      </c>
      <c r="K2605" s="199" t="s">
        <v>21</v>
      </c>
      <c r="L2605" s="268"/>
      <c r="M2605" s="270"/>
      <c r="N2605" s="272"/>
    </row>
    <row r="2606" spans="2:14" ht="13.5" x14ac:dyDescent="0.25">
      <c r="B2606" s="122">
        <v>2589</v>
      </c>
      <c r="C2606" s="122" t="s">
        <v>101</v>
      </c>
      <c r="D2606" s="110" t="s">
        <v>71</v>
      </c>
      <c r="E2606" s="118">
        <v>44995</v>
      </c>
      <c r="F2606" s="289">
        <v>44995</v>
      </c>
      <c r="G2606" s="198">
        <v>25475119</v>
      </c>
      <c r="H2606" s="207">
        <v>25475119</v>
      </c>
      <c r="I2606" s="233"/>
      <c r="J2606" s="290" t="s">
        <v>82</v>
      </c>
      <c r="K2606" s="199" t="s">
        <v>21</v>
      </c>
      <c r="L2606" s="268"/>
      <c r="M2606" s="270"/>
      <c r="N2606" s="272"/>
    </row>
    <row r="2607" spans="2:14" ht="13.5" x14ac:dyDescent="0.25">
      <c r="B2607" s="122">
        <v>2590</v>
      </c>
      <c r="C2607" s="122" t="s">
        <v>101</v>
      </c>
      <c r="D2607" s="110" t="s">
        <v>71</v>
      </c>
      <c r="E2607" s="118">
        <v>44995</v>
      </c>
      <c r="F2607" s="289">
        <v>44995</v>
      </c>
      <c r="G2607" s="198">
        <v>185350</v>
      </c>
      <c r="H2607" s="207">
        <v>185350</v>
      </c>
      <c r="I2607" s="233"/>
      <c r="J2607" s="290" t="s">
        <v>82</v>
      </c>
      <c r="K2607" s="199" t="s">
        <v>21</v>
      </c>
      <c r="L2607" s="268"/>
      <c r="M2607" s="270"/>
      <c r="N2607" s="272"/>
    </row>
    <row r="2608" spans="2:14" ht="13.5" x14ac:dyDescent="0.25">
      <c r="B2608" s="122">
        <v>2591</v>
      </c>
      <c r="C2608" s="122" t="s">
        <v>101</v>
      </c>
      <c r="D2608" s="110" t="s">
        <v>71</v>
      </c>
      <c r="E2608" s="118">
        <v>44995</v>
      </c>
      <c r="F2608" s="289">
        <v>44995</v>
      </c>
      <c r="G2608" s="198">
        <v>157300</v>
      </c>
      <c r="H2608" s="207">
        <v>157300</v>
      </c>
      <c r="I2608" s="233"/>
      <c r="J2608" s="290" t="s">
        <v>82</v>
      </c>
      <c r="K2608" s="199" t="s">
        <v>21</v>
      </c>
      <c r="L2608" s="268"/>
      <c r="M2608" s="270"/>
      <c r="N2608" s="272"/>
    </row>
    <row r="2609" spans="2:14" ht="13.5" x14ac:dyDescent="0.25">
      <c r="B2609" s="122">
        <v>2592</v>
      </c>
      <c r="C2609" s="122" t="s">
        <v>101</v>
      </c>
      <c r="D2609" s="110" t="s">
        <v>71</v>
      </c>
      <c r="E2609" s="118">
        <v>44995</v>
      </c>
      <c r="F2609" s="289">
        <v>44995</v>
      </c>
      <c r="G2609" s="198">
        <v>188050</v>
      </c>
      <c r="H2609" s="207">
        <v>188050</v>
      </c>
      <c r="I2609" s="233"/>
      <c r="J2609" s="290" t="s">
        <v>82</v>
      </c>
      <c r="K2609" s="199" t="s">
        <v>21</v>
      </c>
      <c r="L2609" s="268"/>
      <c r="M2609" s="270"/>
      <c r="N2609" s="272"/>
    </row>
    <row r="2610" spans="2:14" ht="13.5" x14ac:dyDescent="0.25">
      <c r="B2610" s="122">
        <v>2593</v>
      </c>
      <c r="C2610" s="122" t="s">
        <v>101</v>
      </c>
      <c r="D2610" s="110" t="s">
        <v>71</v>
      </c>
      <c r="E2610" s="118">
        <v>44995</v>
      </c>
      <c r="F2610" s="289">
        <v>44995</v>
      </c>
      <c r="G2610" s="198">
        <v>758700</v>
      </c>
      <c r="H2610" s="207">
        <v>758700</v>
      </c>
      <c r="I2610" s="233"/>
      <c r="J2610" s="290" t="s">
        <v>82</v>
      </c>
      <c r="K2610" s="199" t="s">
        <v>21</v>
      </c>
      <c r="L2610" s="268"/>
      <c r="M2610" s="270"/>
      <c r="N2610" s="272"/>
    </row>
    <row r="2611" spans="2:14" ht="13.5" x14ac:dyDescent="0.25">
      <c r="B2611" s="122">
        <v>2594</v>
      </c>
      <c r="C2611" s="122" t="s">
        <v>101</v>
      </c>
      <c r="D2611" s="110" t="s">
        <v>71</v>
      </c>
      <c r="E2611" s="118">
        <v>44996</v>
      </c>
      <c r="F2611" s="289">
        <v>44996</v>
      </c>
      <c r="G2611" s="198">
        <v>642700</v>
      </c>
      <c r="H2611" s="207">
        <v>642700</v>
      </c>
      <c r="I2611" s="233"/>
      <c r="J2611" s="290" t="s">
        <v>82</v>
      </c>
      <c r="K2611" s="199" t="s">
        <v>21</v>
      </c>
      <c r="L2611" s="268"/>
      <c r="M2611" s="270"/>
      <c r="N2611" s="272"/>
    </row>
    <row r="2612" spans="2:14" ht="13.5" x14ac:dyDescent="0.25">
      <c r="B2612" s="122">
        <v>2595</v>
      </c>
      <c r="C2612" s="122" t="s">
        <v>101</v>
      </c>
      <c r="D2612" s="110" t="s">
        <v>71</v>
      </c>
      <c r="E2612" s="118">
        <v>44996</v>
      </c>
      <c r="F2612" s="289">
        <v>44996</v>
      </c>
      <c r="G2612" s="198">
        <v>14600</v>
      </c>
      <c r="H2612" s="207">
        <v>14600</v>
      </c>
      <c r="I2612" s="233"/>
      <c r="J2612" s="290" t="s">
        <v>82</v>
      </c>
      <c r="K2612" s="199" t="s">
        <v>21</v>
      </c>
      <c r="L2612" s="268"/>
      <c r="M2612" s="270"/>
      <c r="N2612" s="272"/>
    </row>
    <row r="2613" spans="2:14" ht="13.5" x14ac:dyDescent="0.25">
      <c r="B2613" s="122">
        <v>2596</v>
      </c>
      <c r="C2613" s="122" t="s">
        <v>101</v>
      </c>
      <c r="D2613" s="110" t="s">
        <v>71</v>
      </c>
      <c r="E2613" s="118">
        <v>44996</v>
      </c>
      <c r="F2613" s="289">
        <v>44996</v>
      </c>
      <c r="G2613" s="198">
        <v>64000</v>
      </c>
      <c r="H2613" s="207">
        <v>64000</v>
      </c>
      <c r="I2613" s="233"/>
      <c r="J2613" s="290" t="s">
        <v>82</v>
      </c>
      <c r="K2613" s="199" t="s">
        <v>21</v>
      </c>
      <c r="L2613" s="268"/>
      <c r="M2613" s="270"/>
      <c r="N2613" s="272"/>
    </row>
    <row r="2614" spans="2:14" ht="13.5" x14ac:dyDescent="0.25">
      <c r="B2614" s="122">
        <v>2597</v>
      </c>
      <c r="C2614" s="122" t="s">
        <v>101</v>
      </c>
      <c r="D2614" s="110" t="s">
        <v>71</v>
      </c>
      <c r="E2614" s="118">
        <v>44996</v>
      </c>
      <c r="F2614" s="289">
        <v>44996</v>
      </c>
      <c r="G2614" s="198">
        <v>117950</v>
      </c>
      <c r="H2614" s="207">
        <v>117950</v>
      </c>
      <c r="I2614" s="233"/>
      <c r="J2614" s="290" t="s">
        <v>82</v>
      </c>
      <c r="K2614" s="199" t="s">
        <v>21</v>
      </c>
      <c r="L2614" s="268"/>
      <c r="M2614" s="270"/>
      <c r="N2614" s="272"/>
    </row>
    <row r="2615" spans="2:14" ht="13.5" x14ac:dyDescent="0.25">
      <c r="B2615" s="122">
        <v>2598</v>
      </c>
      <c r="C2615" s="122" t="s">
        <v>101</v>
      </c>
      <c r="D2615" s="110" t="s">
        <v>71</v>
      </c>
      <c r="E2615" s="118">
        <v>44997</v>
      </c>
      <c r="F2615" s="289">
        <v>44997</v>
      </c>
      <c r="G2615" s="198">
        <v>1499800</v>
      </c>
      <c r="H2615" s="207">
        <v>1499800</v>
      </c>
      <c r="I2615" s="233"/>
      <c r="J2615" s="290" t="s">
        <v>82</v>
      </c>
      <c r="K2615" s="199" t="s">
        <v>21</v>
      </c>
      <c r="L2615" s="268"/>
      <c r="M2615" s="270"/>
      <c r="N2615" s="272"/>
    </row>
    <row r="2616" spans="2:14" ht="13.5" x14ac:dyDescent="0.25">
      <c r="B2616" s="122">
        <v>2599</v>
      </c>
      <c r="C2616" s="122" t="s">
        <v>101</v>
      </c>
      <c r="D2616" s="110" t="s">
        <v>71</v>
      </c>
      <c r="E2616" s="118">
        <v>44998</v>
      </c>
      <c r="F2616" s="289">
        <v>44998</v>
      </c>
      <c r="G2616" s="198">
        <v>43</v>
      </c>
      <c r="H2616" s="207">
        <v>43</v>
      </c>
      <c r="I2616" s="233"/>
      <c r="J2616" s="290" t="s">
        <v>82</v>
      </c>
      <c r="K2616" s="199" t="s">
        <v>21</v>
      </c>
      <c r="L2616" s="268"/>
      <c r="M2616" s="270"/>
      <c r="N2616" s="272"/>
    </row>
    <row r="2617" spans="2:14" ht="13.5" x14ac:dyDescent="0.25">
      <c r="B2617" s="122">
        <v>2600</v>
      </c>
      <c r="C2617" s="122" t="s">
        <v>101</v>
      </c>
      <c r="D2617" s="110" t="s">
        <v>71</v>
      </c>
      <c r="E2617" s="118">
        <v>44998</v>
      </c>
      <c r="F2617" s="289">
        <v>44998</v>
      </c>
      <c r="G2617" s="198">
        <v>10043157</v>
      </c>
      <c r="H2617" s="207">
        <v>10043157</v>
      </c>
      <c r="I2617" s="233"/>
      <c r="J2617" s="290" t="s">
        <v>82</v>
      </c>
      <c r="K2617" s="199" t="s">
        <v>21</v>
      </c>
      <c r="L2617" s="268"/>
      <c r="M2617" s="270"/>
      <c r="N2617" s="272"/>
    </row>
    <row r="2618" spans="2:14" ht="13.5" x14ac:dyDescent="0.25">
      <c r="B2618" s="122">
        <v>2601</v>
      </c>
      <c r="C2618" s="122" t="s">
        <v>101</v>
      </c>
      <c r="D2618" s="110" t="s">
        <v>71</v>
      </c>
      <c r="E2618" s="118">
        <v>44998</v>
      </c>
      <c r="F2618" s="289">
        <v>44998</v>
      </c>
      <c r="G2618" s="198">
        <v>1862460</v>
      </c>
      <c r="H2618" s="207">
        <v>1862460</v>
      </c>
      <c r="I2618" s="233"/>
      <c r="J2618" s="290" t="s">
        <v>82</v>
      </c>
      <c r="K2618" s="199" t="s">
        <v>21</v>
      </c>
      <c r="L2618" s="268"/>
      <c r="M2618" s="270"/>
      <c r="N2618" s="272"/>
    </row>
    <row r="2619" spans="2:14" ht="13.5" x14ac:dyDescent="0.25">
      <c r="B2619" s="122">
        <v>2602</v>
      </c>
      <c r="C2619" s="122" t="s">
        <v>101</v>
      </c>
      <c r="D2619" s="110" t="s">
        <v>71</v>
      </c>
      <c r="E2619" s="118">
        <v>44999</v>
      </c>
      <c r="F2619" s="289">
        <v>44999</v>
      </c>
      <c r="G2619" s="198">
        <v>428183</v>
      </c>
      <c r="H2619" s="207">
        <v>428183</v>
      </c>
      <c r="I2619" s="233"/>
      <c r="J2619" s="290" t="s">
        <v>82</v>
      </c>
      <c r="K2619" s="199" t="s">
        <v>21</v>
      </c>
      <c r="L2619" s="268"/>
      <c r="M2619" s="270"/>
      <c r="N2619" s="272"/>
    </row>
    <row r="2620" spans="2:14" ht="13.5" x14ac:dyDescent="0.25">
      <c r="B2620" s="122">
        <v>2603</v>
      </c>
      <c r="C2620" s="122" t="s">
        <v>101</v>
      </c>
      <c r="D2620" s="110" t="s">
        <v>71</v>
      </c>
      <c r="E2620" s="118">
        <v>44999</v>
      </c>
      <c r="F2620" s="289">
        <v>44999</v>
      </c>
      <c r="G2620" s="198">
        <v>5748688</v>
      </c>
      <c r="H2620" s="207">
        <v>5748688</v>
      </c>
      <c r="I2620" s="233"/>
      <c r="J2620" s="290" t="s">
        <v>82</v>
      </c>
      <c r="K2620" s="199" t="s">
        <v>21</v>
      </c>
      <c r="L2620" s="268"/>
      <c r="M2620" s="270"/>
      <c r="N2620" s="272"/>
    </row>
    <row r="2621" spans="2:14" ht="13.5" x14ac:dyDescent="0.25">
      <c r="B2621" s="122">
        <v>2604</v>
      </c>
      <c r="C2621" s="122" t="s">
        <v>101</v>
      </c>
      <c r="D2621" s="110" t="s">
        <v>71</v>
      </c>
      <c r="E2621" s="118">
        <v>44999</v>
      </c>
      <c r="F2621" s="289">
        <v>44999</v>
      </c>
      <c r="G2621" s="198">
        <v>629640</v>
      </c>
      <c r="H2621" s="207">
        <v>629640</v>
      </c>
      <c r="I2621" s="233"/>
      <c r="J2621" s="290" t="s">
        <v>82</v>
      </c>
      <c r="K2621" s="199" t="s">
        <v>21</v>
      </c>
      <c r="L2621" s="268"/>
      <c r="M2621" s="270"/>
      <c r="N2621" s="272"/>
    </row>
    <row r="2622" spans="2:14" ht="13.5" x14ac:dyDescent="0.25">
      <c r="B2622" s="122">
        <v>2605</v>
      </c>
      <c r="C2622" s="122" t="s">
        <v>101</v>
      </c>
      <c r="D2622" s="110" t="s">
        <v>71</v>
      </c>
      <c r="E2622" s="118">
        <v>44999</v>
      </c>
      <c r="F2622" s="289">
        <v>44999</v>
      </c>
      <c r="G2622" s="198">
        <v>2420480</v>
      </c>
      <c r="H2622" s="207">
        <v>2420480</v>
      </c>
      <c r="I2622" s="233"/>
      <c r="J2622" s="290" t="s">
        <v>82</v>
      </c>
      <c r="K2622" s="199" t="s">
        <v>21</v>
      </c>
      <c r="L2622" s="268"/>
      <c r="M2622" s="270"/>
      <c r="N2622" s="272"/>
    </row>
    <row r="2623" spans="2:14" ht="13.5" x14ac:dyDescent="0.25">
      <c r="B2623" s="122">
        <v>2606</v>
      </c>
      <c r="C2623" s="122" t="s">
        <v>101</v>
      </c>
      <c r="D2623" s="110" t="s">
        <v>71</v>
      </c>
      <c r="E2623" s="118">
        <v>44999</v>
      </c>
      <c r="F2623" s="289">
        <v>44999</v>
      </c>
      <c r="G2623" s="198">
        <v>1274040</v>
      </c>
      <c r="H2623" s="207">
        <v>1274040</v>
      </c>
      <c r="I2623" s="233"/>
      <c r="J2623" s="290" t="s">
        <v>82</v>
      </c>
      <c r="K2623" s="199" t="s">
        <v>21</v>
      </c>
      <c r="L2623" s="268"/>
      <c r="M2623" s="270"/>
      <c r="N2623" s="272"/>
    </row>
    <row r="2624" spans="2:14" ht="13.5" x14ac:dyDescent="0.25">
      <c r="B2624" s="122">
        <v>2607</v>
      </c>
      <c r="C2624" s="122" t="s">
        <v>101</v>
      </c>
      <c r="D2624" s="110" t="s">
        <v>71</v>
      </c>
      <c r="E2624" s="118">
        <v>44999</v>
      </c>
      <c r="F2624" s="289">
        <v>44999</v>
      </c>
      <c r="G2624" s="198">
        <v>126700</v>
      </c>
      <c r="H2624" s="207">
        <v>126700</v>
      </c>
      <c r="I2624" s="233"/>
      <c r="J2624" s="290" t="s">
        <v>82</v>
      </c>
      <c r="K2624" s="199" t="s">
        <v>21</v>
      </c>
      <c r="L2624" s="268"/>
      <c r="M2624" s="270"/>
      <c r="N2624" s="272"/>
    </row>
    <row r="2625" spans="2:14" ht="13.5" x14ac:dyDescent="0.25">
      <c r="B2625" s="122">
        <v>2608</v>
      </c>
      <c r="C2625" s="122" t="s">
        <v>101</v>
      </c>
      <c r="D2625" s="110" t="s">
        <v>71</v>
      </c>
      <c r="E2625" s="118">
        <v>44999</v>
      </c>
      <c r="F2625" s="289">
        <v>44999</v>
      </c>
      <c r="G2625" s="198">
        <v>238400</v>
      </c>
      <c r="H2625" s="207">
        <v>238400</v>
      </c>
      <c r="I2625" s="233"/>
      <c r="J2625" s="290" t="s">
        <v>82</v>
      </c>
      <c r="K2625" s="199" t="s">
        <v>21</v>
      </c>
      <c r="L2625" s="268"/>
      <c r="M2625" s="270"/>
      <c r="N2625" s="272"/>
    </row>
    <row r="2626" spans="2:14" ht="13.5" x14ac:dyDescent="0.25">
      <c r="B2626" s="122">
        <v>2609</v>
      </c>
      <c r="C2626" s="122" t="s">
        <v>101</v>
      </c>
      <c r="D2626" s="110" t="s">
        <v>71</v>
      </c>
      <c r="E2626" s="118">
        <v>45000</v>
      </c>
      <c r="F2626" s="289">
        <v>45000</v>
      </c>
      <c r="G2626" s="198">
        <v>27374615</v>
      </c>
      <c r="H2626" s="207">
        <v>27374615</v>
      </c>
      <c r="I2626" s="233"/>
      <c r="J2626" s="290" t="s">
        <v>82</v>
      </c>
      <c r="K2626" s="199" t="s">
        <v>21</v>
      </c>
      <c r="L2626" s="268"/>
      <c r="M2626" s="270"/>
      <c r="N2626" s="272"/>
    </row>
    <row r="2627" spans="2:14" ht="13.5" x14ac:dyDescent="0.25">
      <c r="B2627" s="122">
        <v>2610</v>
      </c>
      <c r="C2627" s="122" t="s">
        <v>101</v>
      </c>
      <c r="D2627" s="110" t="s">
        <v>71</v>
      </c>
      <c r="E2627" s="118">
        <v>45000</v>
      </c>
      <c r="F2627" s="289">
        <v>45000</v>
      </c>
      <c r="G2627" s="198">
        <v>1109340</v>
      </c>
      <c r="H2627" s="207">
        <v>1109340</v>
      </c>
      <c r="I2627" s="233"/>
      <c r="J2627" s="290" t="s">
        <v>82</v>
      </c>
      <c r="K2627" s="199" t="s">
        <v>21</v>
      </c>
      <c r="L2627" s="268"/>
      <c r="M2627" s="270"/>
      <c r="N2627" s="272"/>
    </row>
    <row r="2628" spans="2:14" ht="13.5" x14ac:dyDescent="0.25">
      <c r="B2628" s="122">
        <v>2611</v>
      </c>
      <c r="C2628" s="122" t="s">
        <v>101</v>
      </c>
      <c r="D2628" s="110" t="s">
        <v>71</v>
      </c>
      <c r="E2628" s="118">
        <v>45000</v>
      </c>
      <c r="F2628" s="289">
        <v>45000</v>
      </c>
      <c r="G2628" s="198">
        <v>453150</v>
      </c>
      <c r="H2628" s="207">
        <v>453150</v>
      </c>
      <c r="I2628" s="233"/>
      <c r="J2628" s="290" t="s">
        <v>82</v>
      </c>
      <c r="K2628" s="199" t="s">
        <v>21</v>
      </c>
      <c r="L2628" s="268"/>
      <c r="M2628" s="270"/>
      <c r="N2628" s="272"/>
    </row>
    <row r="2629" spans="2:14" ht="13.5" x14ac:dyDescent="0.25">
      <c r="B2629" s="122">
        <v>2612</v>
      </c>
      <c r="C2629" s="122" t="s">
        <v>101</v>
      </c>
      <c r="D2629" s="110" t="s">
        <v>71</v>
      </c>
      <c r="E2629" s="118">
        <v>45000</v>
      </c>
      <c r="F2629" s="289">
        <v>45000</v>
      </c>
      <c r="G2629" s="198">
        <v>1545250</v>
      </c>
      <c r="H2629" s="207">
        <v>1545250</v>
      </c>
      <c r="I2629" s="233"/>
      <c r="J2629" s="290" t="s">
        <v>82</v>
      </c>
      <c r="K2629" s="199" t="s">
        <v>21</v>
      </c>
      <c r="L2629" s="268"/>
      <c r="M2629" s="270"/>
      <c r="N2629" s="272"/>
    </row>
    <row r="2630" spans="2:14" ht="13.5" x14ac:dyDescent="0.25">
      <c r="B2630" s="122">
        <v>2613</v>
      </c>
      <c r="C2630" s="122" t="s">
        <v>101</v>
      </c>
      <c r="D2630" s="110" t="s">
        <v>71</v>
      </c>
      <c r="E2630" s="118">
        <v>45000</v>
      </c>
      <c r="F2630" s="289">
        <v>45000</v>
      </c>
      <c r="G2630" s="198">
        <v>62900</v>
      </c>
      <c r="H2630" s="207">
        <v>62900</v>
      </c>
      <c r="I2630" s="233"/>
      <c r="J2630" s="290" t="s">
        <v>82</v>
      </c>
      <c r="K2630" s="199" t="s">
        <v>21</v>
      </c>
      <c r="L2630" s="268"/>
      <c r="M2630" s="270"/>
      <c r="N2630" s="272"/>
    </row>
    <row r="2631" spans="2:14" ht="13.5" x14ac:dyDescent="0.25">
      <c r="B2631" s="122">
        <v>2614</v>
      </c>
      <c r="C2631" s="122" t="s">
        <v>101</v>
      </c>
      <c r="D2631" s="110" t="s">
        <v>71</v>
      </c>
      <c r="E2631" s="118">
        <v>45001</v>
      </c>
      <c r="F2631" s="289">
        <v>45001</v>
      </c>
      <c r="G2631" s="198">
        <v>32020350</v>
      </c>
      <c r="H2631" s="207">
        <v>32020350</v>
      </c>
      <c r="I2631" s="233"/>
      <c r="J2631" s="290" t="s">
        <v>82</v>
      </c>
      <c r="K2631" s="199" t="s">
        <v>21</v>
      </c>
      <c r="L2631" s="268"/>
      <c r="M2631" s="270"/>
      <c r="N2631" s="272"/>
    </row>
    <row r="2632" spans="2:14" ht="13.5" x14ac:dyDescent="0.25">
      <c r="B2632" s="122">
        <v>2615</v>
      </c>
      <c r="C2632" s="122" t="s">
        <v>101</v>
      </c>
      <c r="D2632" s="110" t="s">
        <v>71</v>
      </c>
      <c r="E2632" s="118">
        <v>45001</v>
      </c>
      <c r="F2632" s="289">
        <v>45001</v>
      </c>
      <c r="G2632" s="198">
        <v>202150</v>
      </c>
      <c r="H2632" s="207">
        <v>202150</v>
      </c>
      <c r="I2632" s="233"/>
      <c r="J2632" s="290" t="s">
        <v>82</v>
      </c>
      <c r="K2632" s="199" t="s">
        <v>21</v>
      </c>
      <c r="L2632" s="268"/>
      <c r="M2632" s="270"/>
      <c r="N2632" s="272"/>
    </row>
    <row r="2633" spans="2:14" ht="13.5" x14ac:dyDescent="0.25">
      <c r="B2633" s="122">
        <v>2616</v>
      </c>
      <c r="C2633" s="122" t="s">
        <v>101</v>
      </c>
      <c r="D2633" s="110" t="s">
        <v>71</v>
      </c>
      <c r="E2633" s="118">
        <v>45001</v>
      </c>
      <c r="F2633" s="289">
        <v>45001</v>
      </c>
      <c r="G2633" s="198">
        <v>1129550</v>
      </c>
      <c r="H2633" s="207">
        <v>1129550</v>
      </c>
      <c r="I2633" s="233"/>
      <c r="J2633" s="290" t="s">
        <v>82</v>
      </c>
      <c r="K2633" s="199" t="s">
        <v>21</v>
      </c>
      <c r="L2633" s="268"/>
      <c r="M2633" s="270"/>
      <c r="N2633" s="272"/>
    </row>
    <row r="2634" spans="2:14" ht="13.5" x14ac:dyDescent="0.25">
      <c r="B2634" s="122">
        <v>2617</v>
      </c>
      <c r="C2634" s="122" t="s">
        <v>101</v>
      </c>
      <c r="D2634" s="110" t="s">
        <v>71</v>
      </c>
      <c r="E2634" s="118">
        <v>45001</v>
      </c>
      <c r="F2634" s="289">
        <v>45001</v>
      </c>
      <c r="G2634" s="198">
        <v>59000</v>
      </c>
      <c r="H2634" s="207">
        <v>59000</v>
      </c>
      <c r="I2634" s="233"/>
      <c r="J2634" s="290" t="s">
        <v>82</v>
      </c>
      <c r="K2634" s="199" t="s">
        <v>21</v>
      </c>
      <c r="L2634" s="268"/>
      <c r="M2634" s="270"/>
      <c r="N2634" s="272"/>
    </row>
    <row r="2635" spans="2:14" ht="13.5" x14ac:dyDescent="0.25">
      <c r="B2635" s="122">
        <v>2618</v>
      </c>
      <c r="C2635" s="122" t="s">
        <v>101</v>
      </c>
      <c r="D2635" s="110" t="s">
        <v>71</v>
      </c>
      <c r="E2635" s="118">
        <v>45002</v>
      </c>
      <c r="F2635" s="289">
        <v>45002</v>
      </c>
      <c r="G2635" s="198">
        <v>4934674</v>
      </c>
      <c r="H2635" s="207">
        <v>4934674</v>
      </c>
      <c r="I2635" s="233"/>
      <c r="J2635" s="290" t="s">
        <v>82</v>
      </c>
      <c r="K2635" s="199" t="s">
        <v>21</v>
      </c>
      <c r="L2635" s="268"/>
      <c r="M2635" s="270"/>
      <c r="N2635" s="272"/>
    </row>
    <row r="2636" spans="2:14" ht="13.5" x14ac:dyDescent="0.25">
      <c r="B2636" s="122">
        <v>2619</v>
      </c>
      <c r="C2636" s="122" t="s">
        <v>101</v>
      </c>
      <c r="D2636" s="110" t="s">
        <v>71</v>
      </c>
      <c r="E2636" s="118">
        <v>45002</v>
      </c>
      <c r="F2636" s="289">
        <v>45002</v>
      </c>
      <c r="G2636" s="198">
        <v>94100</v>
      </c>
      <c r="H2636" s="207">
        <v>94100</v>
      </c>
      <c r="I2636" s="233"/>
      <c r="J2636" s="290" t="s">
        <v>82</v>
      </c>
      <c r="K2636" s="199" t="s">
        <v>21</v>
      </c>
      <c r="L2636" s="268"/>
      <c r="M2636" s="270"/>
      <c r="N2636" s="272"/>
    </row>
    <row r="2637" spans="2:14" ht="13.5" x14ac:dyDescent="0.25">
      <c r="B2637" s="122">
        <v>2620</v>
      </c>
      <c r="C2637" s="122" t="s">
        <v>101</v>
      </c>
      <c r="D2637" s="110" t="s">
        <v>71</v>
      </c>
      <c r="E2637" s="118">
        <v>45002</v>
      </c>
      <c r="F2637" s="289">
        <v>45002</v>
      </c>
      <c r="G2637" s="198">
        <v>894960</v>
      </c>
      <c r="H2637" s="207">
        <v>894960</v>
      </c>
      <c r="I2637" s="233"/>
      <c r="J2637" s="290" t="s">
        <v>82</v>
      </c>
      <c r="K2637" s="199" t="s">
        <v>21</v>
      </c>
      <c r="L2637" s="268"/>
      <c r="M2637" s="270"/>
      <c r="N2637" s="272"/>
    </row>
    <row r="2638" spans="2:14" ht="13.5" x14ac:dyDescent="0.25">
      <c r="B2638" s="122">
        <v>2621</v>
      </c>
      <c r="C2638" s="122" t="s">
        <v>101</v>
      </c>
      <c r="D2638" s="110" t="s">
        <v>71</v>
      </c>
      <c r="E2638" s="118">
        <v>45002</v>
      </c>
      <c r="F2638" s="289">
        <v>45002</v>
      </c>
      <c r="G2638" s="198">
        <v>3146760</v>
      </c>
      <c r="H2638" s="207">
        <v>3146760</v>
      </c>
      <c r="I2638" s="233"/>
      <c r="J2638" s="290" t="s">
        <v>82</v>
      </c>
      <c r="K2638" s="199" t="s">
        <v>21</v>
      </c>
      <c r="L2638" s="268"/>
      <c r="M2638" s="270"/>
      <c r="N2638" s="272"/>
    </row>
    <row r="2639" spans="2:14" ht="13.5" x14ac:dyDescent="0.25">
      <c r="B2639" s="122">
        <v>2622</v>
      </c>
      <c r="C2639" s="122" t="s">
        <v>101</v>
      </c>
      <c r="D2639" s="110" t="s">
        <v>71</v>
      </c>
      <c r="E2639" s="118">
        <v>45002</v>
      </c>
      <c r="F2639" s="289">
        <v>45002</v>
      </c>
      <c r="G2639" s="198">
        <v>292500</v>
      </c>
      <c r="H2639" s="207">
        <v>292500</v>
      </c>
      <c r="I2639" s="233"/>
      <c r="J2639" s="290" t="s">
        <v>82</v>
      </c>
      <c r="K2639" s="199" t="s">
        <v>21</v>
      </c>
      <c r="L2639" s="268"/>
      <c r="M2639" s="270"/>
      <c r="N2639" s="272"/>
    </row>
    <row r="2640" spans="2:14" ht="13.5" x14ac:dyDescent="0.25">
      <c r="B2640" s="122">
        <v>2623</v>
      </c>
      <c r="C2640" s="122" t="s">
        <v>101</v>
      </c>
      <c r="D2640" s="110" t="s">
        <v>71</v>
      </c>
      <c r="E2640" s="118">
        <v>45003</v>
      </c>
      <c r="F2640" s="289">
        <v>45003</v>
      </c>
      <c r="G2640" s="198">
        <v>564732</v>
      </c>
      <c r="H2640" s="207">
        <v>564732</v>
      </c>
      <c r="I2640" s="233"/>
      <c r="J2640" s="290" t="s">
        <v>82</v>
      </c>
      <c r="K2640" s="199" t="s">
        <v>21</v>
      </c>
      <c r="L2640" s="268"/>
      <c r="M2640" s="270"/>
      <c r="N2640" s="272"/>
    </row>
    <row r="2641" spans="2:14" ht="13.5" x14ac:dyDescent="0.25">
      <c r="B2641" s="122">
        <v>2624</v>
      </c>
      <c r="C2641" s="122" t="s">
        <v>101</v>
      </c>
      <c r="D2641" s="110" t="s">
        <v>71</v>
      </c>
      <c r="E2641" s="118">
        <v>45003</v>
      </c>
      <c r="F2641" s="289">
        <v>45003</v>
      </c>
      <c r="G2641" s="198">
        <v>327264</v>
      </c>
      <c r="H2641" s="207">
        <v>327264</v>
      </c>
      <c r="I2641" s="233"/>
      <c r="J2641" s="290" t="s">
        <v>82</v>
      </c>
      <c r="K2641" s="199" t="s">
        <v>21</v>
      </c>
      <c r="L2641" s="268"/>
      <c r="M2641" s="270"/>
      <c r="N2641" s="272"/>
    </row>
    <row r="2642" spans="2:14" ht="13.5" x14ac:dyDescent="0.25">
      <c r="B2642" s="122">
        <v>2625</v>
      </c>
      <c r="C2642" s="122" t="s">
        <v>101</v>
      </c>
      <c r="D2642" s="110" t="s">
        <v>71</v>
      </c>
      <c r="E2642" s="118">
        <v>45003</v>
      </c>
      <c r="F2642" s="289">
        <v>45003</v>
      </c>
      <c r="G2642" s="198">
        <v>2064850</v>
      </c>
      <c r="H2642" s="207">
        <v>2064850</v>
      </c>
      <c r="I2642" s="233"/>
      <c r="J2642" s="290" t="s">
        <v>82</v>
      </c>
      <c r="K2642" s="199" t="s">
        <v>21</v>
      </c>
      <c r="L2642" s="268"/>
      <c r="M2642" s="270"/>
      <c r="N2642" s="272"/>
    </row>
    <row r="2643" spans="2:14" ht="13.5" x14ac:dyDescent="0.25">
      <c r="B2643" s="122">
        <v>2626</v>
      </c>
      <c r="C2643" s="122" t="s">
        <v>101</v>
      </c>
      <c r="D2643" s="110" t="s">
        <v>71</v>
      </c>
      <c r="E2643" s="118">
        <v>45003</v>
      </c>
      <c r="F2643" s="289">
        <v>45003</v>
      </c>
      <c r="G2643" s="198">
        <v>2643680</v>
      </c>
      <c r="H2643" s="207">
        <v>2643680</v>
      </c>
      <c r="I2643" s="233"/>
      <c r="J2643" s="290" t="s">
        <v>82</v>
      </c>
      <c r="K2643" s="199" t="s">
        <v>21</v>
      </c>
      <c r="L2643" s="268"/>
      <c r="M2643" s="270"/>
      <c r="N2643" s="272"/>
    </row>
    <row r="2644" spans="2:14" ht="13.5" x14ac:dyDescent="0.25">
      <c r="B2644" s="122">
        <v>2627</v>
      </c>
      <c r="C2644" s="122" t="s">
        <v>101</v>
      </c>
      <c r="D2644" s="110" t="s">
        <v>71</v>
      </c>
      <c r="E2644" s="118">
        <v>45005</v>
      </c>
      <c r="F2644" s="289">
        <v>45005</v>
      </c>
      <c r="G2644" s="198">
        <v>3917561</v>
      </c>
      <c r="H2644" s="207">
        <v>3917561</v>
      </c>
      <c r="I2644" s="233"/>
      <c r="J2644" s="290" t="s">
        <v>82</v>
      </c>
      <c r="K2644" s="199" t="s">
        <v>21</v>
      </c>
      <c r="L2644" s="268"/>
      <c r="M2644" s="270"/>
      <c r="N2644" s="272"/>
    </row>
    <row r="2645" spans="2:14" ht="13.5" x14ac:dyDescent="0.25">
      <c r="B2645" s="122">
        <v>2628</v>
      </c>
      <c r="C2645" s="122" t="s">
        <v>101</v>
      </c>
      <c r="D2645" s="110" t="s">
        <v>71</v>
      </c>
      <c r="E2645" s="118">
        <v>45005</v>
      </c>
      <c r="F2645" s="289">
        <v>45005</v>
      </c>
      <c r="G2645" s="198">
        <v>372000</v>
      </c>
      <c r="H2645" s="207">
        <v>372000</v>
      </c>
      <c r="I2645" s="233"/>
      <c r="J2645" s="290" t="s">
        <v>82</v>
      </c>
      <c r="K2645" s="199" t="s">
        <v>21</v>
      </c>
      <c r="L2645" s="268"/>
      <c r="M2645" s="270"/>
      <c r="N2645" s="272"/>
    </row>
    <row r="2646" spans="2:14" ht="13.5" x14ac:dyDescent="0.25">
      <c r="B2646" s="122">
        <v>2629</v>
      </c>
      <c r="C2646" s="122" t="s">
        <v>101</v>
      </c>
      <c r="D2646" s="110" t="s">
        <v>71</v>
      </c>
      <c r="E2646" s="118">
        <v>45005</v>
      </c>
      <c r="F2646" s="289">
        <v>45005</v>
      </c>
      <c r="G2646" s="198">
        <v>375456</v>
      </c>
      <c r="H2646" s="207">
        <v>375456</v>
      </c>
      <c r="I2646" s="233"/>
      <c r="J2646" s="290" t="s">
        <v>82</v>
      </c>
      <c r="K2646" s="199" t="s">
        <v>21</v>
      </c>
      <c r="L2646" s="268"/>
      <c r="M2646" s="270"/>
      <c r="N2646" s="272"/>
    </row>
    <row r="2647" spans="2:14" ht="13.5" x14ac:dyDescent="0.25">
      <c r="B2647" s="122">
        <v>2630</v>
      </c>
      <c r="C2647" s="122" t="s">
        <v>101</v>
      </c>
      <c r="D2647" s="110" t="s">
        <v>71</v>
      </c>
      <c r="E2647" s="118">
        <v>45005</v>
      </c>
      <c r="F2647" s="289">
        <v>45005</v>
      </c>
      <c r="G2647" s="198">
        <v>977332</v>
      </c>
      <c r="H2647" s="207">
        <v>977332</v>
      </c>
      <c r="I2647" s="233"/>
      <c r="J2647" s="290" t="s">
        <v>82</v>
      </c>
      <c r="K2647" s="199" t="s">
        <v>21</v>
      </c>
      <c r="L2647" s="268"/>
      <c r="M2647" s="270"/>
      <c r="N2647" s="272"/>
    </row>
    <row r="2648" spans="2:14" ht="13.5" x14ac:dyDescent="0.25">
      <c r="B2648" s="122">
        <v>2631</v>
      </c>
      <c r="C2648" s="122" t="s">
        <v>101</v>
      </c>
      <c r="D2648" s="110" t="s">
        <v>71</v>
      </c>
      <c r="E2648" s="118">
        <v>45005</v>
      </c>
      <c r="F2648" s="289">
        <v>45005</v>
      </c>
      <c r="G2648" s="198">
        <v>991105</v>
      </c>
      <c r="H2648" s="207">
        <v>991105</v>
      </c>
      <c r="I2648" s="233"/>
      <c r="J2648" s="290" t="s">
        <v>82</v>
      </c>
      <c r="K2648" s="199" t="s">
        <v>21</v>
      </c>
      <c r="L2648" s="268"/>
      <c r="M2648" s="270"/>
      <c r="N2648" s="272"/>
    </row>
    <row r="2649" spans="2:14" ht="13.5" x14ac:dyDescent="0.25">
      <c r="B2649" s="122">
        <v>2632</v>
      </c>
      <c r="C2649" s="122" t="s">
        <v>101</v>
      </c>
      <c r="D2649" s="110" t="s">
        <v>71</v>
      </c>
      <c r="E2649" s="118">
        <v>45005</v>
      </c>
      <c r="F2649" s="289">
        <v>45005</v>
      </c>
      <c r="G2649" s="198">
        <v>22000</v>
      </c>
      <c r="H2649" s="207">
        <v>22000</v>
      </c>
      <c r="I2649" s="233"/>
      <c r="J2649" s="290" t="s">
        <v>82</v>
      </c>
      <c r="K2649" s="199" t="s">
        <v>21</v>
      </c>
      <c r="L2649" s="268"/>
      <c r="M2649" s="270"/>
      <c r="N2649" s="272"/>
    </row>
    <row r="2650" spans="2:14" ht="13.5" x14ac:dyDescent="0.25">
      <c r="B2650" s="122">
        <v>2633</v>
      </c>
      <c r="C2650" s="122" t="s">
        <v>101</v>
      </c>
      <c r="D2650" s="110" t="s">
        <v>71</v>
      </c>
      <c r="E2650" s="118">
        <v>45006</v>
      </c>
      <c r="F2650" s="289">
        <v>45006</v>
      </c>
      <c r="G2650" s="198">
        <v>32476516</v>
      </c>
      <c r="H2650" s="207">
        <v>32476516</v>
      </c>
      <c r="I2650" s="233"/>
      <c r="J2650" s="290" t="s">
        <v>82</v>
      </c>
      <c r="K2650" s="199" t="s">
        <v>21</v>
      </c>
      <c r="L2650" s="268"/>
      <c r="M2650" s="270"/>
      <c r="N2650" s="272"/>
    </row>
    <row r="2651" spans="2:14" ht="13.5" x14ac:dyDescent="0.25">
      <c r="B2651" s="122">
        <v>2634</v>
      </c>
      <c r="C2651" s="122" t="s">
        <v>101</v>
      </c>
      <c r="D2651" s="110" t="s">
        <v>71</v>
      </c>
      <c r="E2651" s="118">
        <v>45006</v>
      </c>
      <c r="F2651" s="289">
        <v>45006</v>
      </c>
      <c r="G2651" s="198">
        <v>442550</v>
      </c>
      <c r="H2651" s="207">
        <v>442550</v>
      </c>
      <c r="I2651" s="233"/>
      <c r="J2651" s="290" t="s">
        <v>82</v>
      </c>
      <c r="K2651" s="199" t="s">
        <v>21</v>
      </c>
      <c r="L2651" s="268"/>
      <c r="M2651" s="270"/>
      <c r="N2651" s="272"/>
    </row>
    <row r="2652" spans="2:14" ht="13.5" x14ac:dyDescent="0.25">
      <c r="B2652" s="122">
        <v>2635</v>
      </c>
      <c r="C2652" s="122" t="s">
        <v>101</v>
      </c>
      <c r="D2652" s="110" t="s">
        <v>71</v>
      </c>
      <c r="E2652" s="118">
        <v>45007</v>
      </c>
      <c r="F2652" s="289">
        <v>45007</v>
      </c>
      <c r="G2652" s="198">
        <v>847100</v>
      </c>
      <c r="H2652" s="207">
        <v>847100</v>
      </c>
      <c r="I2652" s="233"/>
      <c r="J2652" s="290" t="s">
        <v>82</v>
      </c>
      <c r="K2652" s="199" t="s">
        <v>21</v>
      </c>
      <c r="L2652" s="268"/>
      <c r="M2652" s="270"/>
      <c r="N2652" s="272"/>
    </row>
    <row r="2653" spans="2:14" ht="13.5" x14ac:dyDescent="0.25">
      <c r="B2653" s="122">
        <v>2636</v>
      </c>
      <c r="C2653" s="122" t="s">
        <v>101</v>
      </c>
      <c r="D2653" s="110" t="s">
        <v>71</v>
      </c>
      <c r="E2653" s="118">
        <v>45007</v>
      </c>
      <c r="F2653" s="289">
        <v>45007</v>
      </c>
      <c r="G2653" s="198">
        <v>324450</v>
      </c>
      <c r="H2653" s="207">
        <v>324450</v>
      </c>
      <c r="I2653" s="233"/>
      <c r="J2653" s="290" t="s">
        <v>82</v>
      </c>
      <c r="K2653" s="199" t="s">
        <v>21</v>
      </c>
      <c r="L2653" s="268"/>
      <c r="M2653" s="270"/>
      <c r="N2653" s="272"/>
    </row>
    <row r="2654" spans="2:14" ht="13.5" x14ac:dyDescent="0.25">
      <c r="B2654" s="122">
        <v>2637</v>
      </c>
      <c r="C2654" s="122" t="s">
        <v>101</v>
      </c>
      <c r="D2654" s="110" t="s">
        <v>71</v>
      </c>
      <c r="E2654" s="118">
        <v>45007</v>
      </c>
      <c r="F2654" s="289">
        <v>45007</v>
      </c>
      <c r="G2654" s="198">
        <v>15000</v>
      </c>
      <c r="H2654" s="207">
        <v>15000</v>
      </c>
      <c r="I2654" s="233"/>
      <c r="J2654" s="290" t="s">
        <v>82</v>
      </c>
      <c r="K2654" s="199" t="s">
        <v>21</v>
      </c>
      <c r="L2654" s="268"/>
      <c r="M2654" s="270"/>
      <c r="N2654" s="272"/>
    </row>
    <row r="2655" spans="2:14" ht="13.5" x14ac:dyDescent="0.25">
      <c r="B2655" s="122">
        <v>2638</v>
      </c>
      <c r="C2655" s="122" t="s">
        <v>101</v>
      </c>
      <c r="D2655" s="110" t="s">
        <v>71</v>
      </c>
      <c r="E2655" s="118">
        <v>45007</v>
      </c>
      <c r="F2655" s="289">
        <v>45007</v>
      </c>
      <c r="G2655" s="198">
        <v>789900</v>
      </c>
      <c r="H2655" s="207">
        <v>789900</v>
      </c>
      <c r="I2655" s="233"/>
      <c r="J2655" s="290" t="s">
        <v>82</v>
      </c>
      <c r="K2655" s="199" t="s">
        <v>21</v>
      </c>
      <c r="L2655" s="268"/>
      <c r="M2655" s="270"/>
      <c r="N2655" s="272"/>
    </row>
    <row r="2656" spans="2:14" ht="13.5" x14ac:dyDescent="0.25">
      <c r="B2656" s="122">
        <v>2639</v>
      </c>
      <c r="C2656" s="122" t="s">
        <v>101</v>
      </c>
      <c r="D2656" s="110" t="s">
        <v>71</v>
      </c>
      <c r="E2656" s="118">
        <v>45007</v>
      </c>
      <c r="F2656" s="289">
        <v>45007</v>
      </c>
      <c r="G2656" s="198">
        <v>769320</v>
      </c>
      <c r="H2656" s="207">
        <v>769320</v>
      </c>
      <c r="I2656" s="233"/>
      <c r="J2656" s="290" t="s">
        <v>82</v>
      </c>
      <c r="K2656" s="199" t="s">
        <v>21</v>
      </c>
      <c r="L2656" s="268"/>
      <c r="M2656" s="270"/>
      <c r="N2656" s="272"/>
    </row>
    <row r="2657" spans="2:14" ht="13.5" x14ac:dyDescent="0.25">
      <c r="B2657" s="122">
        <v>2640</v>
      </c>
      <c r="C2657" s="122" t="s">
        <v>101</v>
      </c>
      <c r="D2657" s="110" t="s">
        <v>71</v>
      </c>
      <c r="E2657" s="118">
        <v>45008</v>
      </c>
      <c r="F2657" s="289">
        <v>45008</v>
      </c>
      <c r="G2657" s="198">
        <v>1787160</v>
      </c>
      <c r="H2657" s="207">
        <v>1787160</v>
      </c>
      <c r="I2657" s="233"/>
      <c r="J2657" s="290" t="s">
        <v>82</v>
      </c>
      <c r="K2657" s="199" t="s">
        <v>21</v>
      </c>
      <c r="L2657" s="268"/>
      <c r="M2657" s="270"/>
      <c r="N2657" s="272"/>
    </row>
    <row r="2658" spans="2:14" ht="13.5" x14ac:dyDescent="0.25">
      <c r="B2658" s="122">
        <v>2641</v>
      </c>
      <c r="C2658" s="122" t="s">
        <v>101</v>
      </c>
      <c r="D2658" s="110" t="s">
        <v>71</v>
      </c>
      <c r="E2658" s="118">
        <v>45008</v>
      </c>
      <c r="F2658" s="289">
        <v>45008</v>
      </c>
      <c r="G2658" s="198">
        <v>5501378</v>
      </c>
      <c r="H2658" s="207">
        <v>5501378</v>
      </c>
      <c r="I2658" s="233"/>
      <c r="J2658" s="290" t="s">
        <v>82</v>
      </c>
      <c r="K2658" s="199" t="s">
        <v>21</v>
      </c>
      <c r="L2658" s="268"/>
      <c r="M2658" s="270"/>
      <c r="N2658" s="272"/>
    </row>
    <row r="2659" spans="2:14" ht="13.5" x14ac:dyDescent="0.25">
      <c r="B2659" s="122">
        <v>2642</v>
      </c>
      <c r="C2659" s="122" t="s">
        <v>101</v>
      </c>
      <c r="D2659" s="110" t="s">
        <v>71</v>
      </c>
      <c r="E2659" s="118">
        <v>45008</v>
      </c>
      <c r="F2659" s="289">
        <v>45008</v>
      </c>
      <c r="G2659" s="198">
        <v>10183805</v>
      </c>
      <c r="H2659" s="207">
        <v>10183805</v>
      </c>
      <c r="I2659" s="233"/>
      <c r="J2659" s="290" t="s">
        <v>82</v>
      </c>
      <c r="K2659" s="199" t="s">
        <v>21</v>
      </c>
      <c r="L2659" s="268"/>
      <c r="M2659" s="270"/>
      <c r="N2659" s="272"/>
    </row>
    <row r="2660" spans="2:14" ht="13.5" x14ac:dyDescent="0.25">
      <c r="B2660" s="122">
        <v>2643</v>
      </c>
      <c r="C2660" s="122" t="s">
        <v>101</v>
      </c>
      <c r="D2660" s="110" t="s">
        <v>71</v>
      </c>
      <c r="E2660" s="118">
        <v>45008</v>
      </c>
      <c r="F2660" s="289">
        <v>45008</v>
      </c>
      <c r="G2660" s="198">
        <v>598800</v>
      </c>
      <c r="H2660" s="207">
        <v>598800</v>
      </c>
      <c r="I2660" s="233"/>
      <c r="J2660" s="290" t="s">
        <v>82</v>
      </c>
      <c r="K2660" s="199" t="s">
        <v>21</v>
      </c>
      <c r="L2660" s="268"/>
      <c r="M2660" s="270"/>
      <c r="N2660" s="272"/>
    </row>
    <row r="2661" spans="2:14" ht="13.5" x14ac:dyDescent="0.25">
      <c r="B2661" s="122">
        <v>2644</v>
      </c>
      <c r="C2661" s="122" t="s">
        <v>101</v>
      </c>
      <c r="D2661" s="110" t="s">
        <v>71</v>
      </c>
      <c r="E2661" s="118">
        <v>45008</v>
      </c>
      <c r="F2661" s="289">
        <v>45008</v>
      </c>
      <c r="G2661" s="198">
        <v>117300</v>
      </c>
      <c r="H2661" s="207">
        <v>117300</v>
      </c>
      <c r="I2661" s="233"/>
      <c r="J2661" s="290" t="s">
        <v>82</v>
      </c>
      <c r="K2661" s="199" t="s">
        <v>21</v>
      </c>
      <c r="L2661" s="268"/>
      <c r="M2661" s="270"/>
      <c r="N2661" s="272"/>
    </row>
    <row r="2662" spans="2:14" ht="13.5" x14ac:dyDescent="0.25">
      <c r="B2662" s="122">
        <v>2645</v>
      </c>
      <c r="C2662" s="122" t="s">
        <v>101</v>
      </c>
      <c r="D2662" s="110" t="s">
        <v>71</v>
      </c>
      <c r="E2662" s="118">
        <v>45008</v>
      </c>
      <c r="F2662" s="289">
        <v>45008</v>
      </c>
      <c r="G2662" s="198">
        <v>274250</v>
      </c>
      <c r="H2662" s="207">
        <v>274250</v>
      </c>
      <c r="I2662" s="233"/>
      <c r="J2662" s="290" t="s">
        <v>82</v>
      </c>
      <c r="K2662" s="199" t="s">
        <v>21</v>
      </c>
      <c r="L2662" s="268"/>
      <c r="M2662" s="270"/>
      <c r="N2662" s="272"/>
    </row>
    <row r="2663" spans="2:14" ht="13.5" x14ac:dyDescent="0.25">
      <c r="B2663" s="122">
        <v>2646</v>
      </c>
      <c r="C2663" s="122" t="s">
        <v>101</v>
      </c>
      <c r="D2663" s="110" t="s">
        <v>71</v>
      </c>
      <c r="E2663" s="118">
        <v>45008</v>
      </c>
      <c r="F2663" s="289">
        <v>45008</v>
      </c>
      <c r="G2663" s="198">
        <v>1791000</v>
      </c>
      <c r="H2663" s="207">
        <v>1791000</v>
      </c>
      <c r="I2663" s="233"/>
      <c r="J2663" s="290" t="s">
        <v>82</v>
      </c>
      <c r="K2663" s="199" t="s">
        <v>21</v>
      </c>
      <c r="L2663" s="268"/>
      <c r="M2663" s="270"/>
      <c r="N2663" s="272"/>
    </row>
    <row r="2664" spans="2:14" ht="13.5" x14ac:dyDescent="0.25">
      <c r="B2664" s="122">
        <v>2647</v>
      </c>
      <c r="C2664" s="122" t="s">
        <v>101</v>
      </c>
      <c r="D2664" s="110" t="s">
        <v>71</v>
      </c>
      <c r="E2664" s="118">
        <v>45008</v>
      </c>
      <c r="F2664" s="289">
        <v>45008</v>
      </c>
      <c r="G2664" s="198">
        <v>59625</v>
      </c>
      <c r="H2664" s="207">
        <v>59625</v>
      </c>
      <c r="I2664" s="233"/>
      <c r="J2664" s="290" t="s">
        <v>82</v>
      </c>
      <c r="K2664" s="199" t="s">
        <v>21</v>
      </c>
      <c r="L2664" s="268"/>
      <c r="M2664" s="270"/>
      <c r="N2664" s="272"/>
    </row>
    <row r="2665" spans="2:14" ht="13.5" x14ac:dyDescent="0.25">
      <c r="B2665" s="122">
        <v>2648</v>
      </c>
      <c r="C2665" s="122" t="s">
        <v>101</v>
      </c>
      <c r="D2665" s="110" t="s">
        <v>71</v>
      </c>
      <c r="E2665" s="118">
        <v>45008</v>
      </c>
      <c r="F2665" s="289">
        <v>45008</v>
      </c>
      <c r="G2665" s="198">
        <v>84450</v>
      </c>
      <c r="H2665" s="207">
        <v>84450</v>
      </c>
      <c r="I2665" s="233"/>
      <c r="J2665" s="290" t="s">
        <v>82</v>
      </c>
      <c r="K2665" s="199" t="s">
        <v>21</v>
      </c>
      <c r="L2665" s="268"/>
      <c r="M2665" s="270"/>
      <c r="N2665" s="272"/>
    </row>
    <row r="2666" spans="2:14" ht="13.5" x14ac:dyDescent="0.25">
      <c r="B2666" s="122">
        <v>2649</v>
      </c>
      <c r="C2666" s="122" t="s">
        <v>101</v>
      </c>
      <c r="D2666" s="110" t="s">
        <v>71</v>
      </c>
      <c r="E2666" s="118">
        <v>45008</v>
      </c>
      <c r="F2666" s="289">
        <v>45008</v>
      </c>
      <c r="G2666" s="198">
        <v>2655360</v>
      </c>
      <c r="H2666" s="207">
        <v>2655360</v>
      </c>
      <c r="I2666" s="233"/>
      <c r="J2666" s="290" t="s">
        <v>82</v>
      </c>
      <c r="K2666" s="199" t="s">
        <v>21</v>
      </c>
      <c r="L2666" s="268"/>
      <c r="M2666" s="270"/>
      <c r="N2666" s="272"/>
    </row>
    <row r="2667" spans="2:14" ht="13.5" x14ac:dyDescent="0.25">
      <c r="B2667" s="122">
        <v>2650</v>
      </c>
      <c r="C2667" s="122" t="s">
        <v>101</v>
      </c>
      <c r="D2667" s="110" t="s">
        <v>71</v>
      </c>
      <c r="E2667" s="118">
        <v>45009</v>
      </c>
      <c r="F2667" s="289">
        <v>45009</v>
      </c>
      <c r="G2667" s="198">
        <v>18022483</v>
      </c>
      <c r="H2667" s="207">
        <v>18022483</v>
      </c>
      <c r="I2667" s="233"/>
      <c r="J2667" s="290" t="s">
        <v>82</v>
      </c>
      <c r="K2667" s="199" t="s">
        <v>21</v>
      </c>
      <c r="L2667" s="268"/>
      <c r="M2667" s="270"/>
      <c r="N2667" s="272"/>
    </row>
    <row r="2668" spans="2:14" ht="13.5" x14ac:dyDescent="0.25">
      <c r="B2668" s="122">
        <v>2651</v>
      </c>
      <c r="C2668" s="122" t="s">
        <v>101</v>
      </c>
      <c r="D2668" s="110" t="s">
        <v>71</v>
      </c>
      <c r="E2668" s="118">
        <v>45009</v>
      </c>
      <c r="F2668" s="289">
        <v>45009</v>
      </c>
      <c r="G2668" s="198">
        <v>666366</v>
      </c>
      <c r="H2668" s="207">
        <v>666366</v>
      </c>
      <c r="I2668" s="233"/>
      <c r="J2668" s="290" t="s">
        <v>82</v>
      </c>
      <c r="K2668" s="199" t="s">
        <v>21</v>
      </c>
      <c r="L2668" s="268"/>
      <c r="M2668" s="270"/>
      <c r="N2668" s="272"/>
    </row>
    <row r="2669" spans="2:14" ht="13.5" x14ac:dyDescent="0.25">
      <c r="B2669" s="122">
        <v>2652</v>
      </c>
      <c r="C2669" s="122" t="s">
        <v>101</v>
      </c>
      <c r="D2669" s="110" t="s">
        <v>71</v>
      </c>
      <c r="E2669" s="118">
        <v>45009</v>
      </c>
      <c r="F2669" s="289">
        <v>45009</v>
      </c>
      <c r="G2669" s="198">
        <v>121750</v>
      </c>
      <c r="H2669" s="207">
        <v>121750</v>
      </c>
      <c r="I2669" s="233"/>
      <c r="J2669" s="290" t="s">
        <v>82</v>
      </c>
      <c r="K2669" s="199" t="s">
        <v>21</v>
      </c>
      <c r="L2669" s="268"/>
      <c r="M2669" s="270"/>
      <c r="N2669" s="272"/>
    </row>
    <row r="2670" spans="2:14" ht="13.5" x14ac:dyDescent="0.25">
      <c r="B2670" s="122">
        <v>2653</v>
      </c>
      <c r="C2670" s="122" t="s">
        <v>101</v>
      </c>
      <c r="D2670" s="110" t="s">
        <v>71</v>
      </c>
      <c r="E2670" s="118">
        <v>45009</v>
      </c>
      <c r="F2670" s="289">
        <v>45009</v>
      </c>
      <c r="G2670" s="198">
        <v>1140400</v>
      </c>
      <c r="H2670" s="207">
        <v>1140400</v>
      </c>
      <c r="I2670" s="233"/>
      <c r="J2670" s="290" t="s">
        <v>82</v>
      </c>
      <c r="K2670" s="199" t="s">
        <v>21</v>
      </c>
      <c r="L2670" s="268"/>
      <c r="M2670" s="270"/>
      <c r="N2670" s="272"/>
    </row>
    <row r="2671" spans="2:14" ht="13.5" x14ac:dyDescent="0.25">
      <c r="B2671" s="122">
        <v>2654</v>
      </c>
      <c r="C2671" s="122" t="s">
        <v>101</v>
      </c>
      <c r="D2671" s="110" t="s">
        <v>71</v>
      </c>
      <c r="E2671" s="118">
        <v>45009</v>
      </c>
      <c r="F2671" s="289">
        <v>45009</v>
      </c>
      <c r="G2671" s="198">
        <v>1349650</v>
      </c>
      <c r="H2671" s="207">
        <v>1349650</v>
      </c>
      <c r="I2671" s="233"/>
      <c r="J2671" s="290" t="s">
        <v>82</v>
      </c>
      <c r="K2671" s="199" t="s">
        <v>21</v>
      </c>
      <c r="L2671" s="268"/>
      <c r="M2671" s="270"/>
      <c r="N2671" s="272"/>
    </row>
    <row r="2672" spans="2:14" ht="13.5" x14ac:dyDescent="0.25">
      <c r="B2672" s="122">
        <v>2655</v>
      </c>
      <c r="C2672" s="122" t="s">
        <v>101</v>
      </c>
      <c r="D2672" s="110" t="s">
        <v>71</v>
      </c>
      <c r="E2672" s="118">
        <v>45009</v>
      </c>
      <c r="F2672" s="289">
        <v>45009</v>
      </c>
      <c r="G2672" s="198">
        <v>35280</v>
      </c>
      <c r="H2672" s="207">
        <v>35280</v>
      </c>
      <c r="I2672" s="233"/>
      <c r="J2672" s="290" t="s">
        <v>82</v>
      </c>
      <c r="K2672" s="199" t="s">
        <v>21</v>
      </c>
      <c r="L2672" s="268"/>
      <c r="M2672" s="270"/>
      <c r="N2672" s="272"/>
    </row>
    <row r="2673" spans="2:14" ht="13.5" x14ac:dyDescent="0.25">
      <c r="B2673" s="122">
        <v>2656</v>
      </c>
      <c r="C2673" s="122" t="s">
        <v>101</v>
      </c>
      <c r="D2673" s="110" t="s">
        <v>71</v>
      </c>
      <c r="E2673" s="118">
        <v>45009</v>
      </c>
      <c r="F2673" s="289">
        <v>45009</v>
      </c>
      <c r="G2673" s="198">
        <v>1751580</v>
      </c>
      <c r="H2673" s="207">
        <v>1751580</v>
      </c>
      <c r="I2673" s="233"/>
      <c r="J2673" s="290" t="s">
        <v>82</v>
      </c>
      <c r="K2673" s="199" t="s">
        <v>21</v>
      </c>
      <c r="L2673" s="268"/>
      <c r="M2673" s="270"/>
      <c r="N2673" s="272"/>
    </row>
    <row r="2674" spans="2:14" ht="13.5" x14ac:dyDescent="0.25">
      <c r="B2674" s="122">
        <v>2657</v>
      </c>
      <c r="C2674" s="122" t="s">
        <v>101</v>
      </c>
      <c r="D2674" s="110" t="s">
        <v>71</v>
      </c>
      <c r="E2674" s="118">
        <v>45010</v>
      </c>
      <c r="F2674" s="289">
        <v>45010</v>
      </c>
      <c r="G2674" s="198">
        <v>65700</v>
      </c>
      <c r="H2674" s="207">
        <v>65700</v>
      </c>
      <c r="I2674" s="233"/>
      <c r="J2674" s="290" t="s">
        <v>82</v>
      </c>
      <c r="K2674" s="199" t="s">
        <v>21</v>
      </c>
      <c r="L2674" s="268"/>
      <c r="M2674" s="270"/>
      <c r="N2674" s="272"/>
    </row>
    <row r="2675" spans="2:14" ht="13.5" x14ac:dyDescent="0.25">
      <c r="B2675" s="122">
        <v>2658</v>
      </c>
      <c r="C2675" s="122" t="s">
        <v>101</v>
      </c>
      <c r="D2675" s="110" t="s">
        <v>71</v>
      </c>
      <c r="E2675" s="118">
        <v>45010</v>
      </c>
      <c r="F2675" s="289">
        <v>45010</v>
      </c>
      <c r="G2675" s="198">
        <v>1578050</v>
      </c>
      <c r="H2675" s="207">
        <v>1578050</v>
      </c>
      <c r="I2675" s="233"/>
      <c r="J2675" s="290" t="s">
        <v>82</v>
      </c>
      <c r="K2675" s="199" t="s">
        <v>21</v>
      </c>
      <c r="L2675" s="268"/>
      <c r="M2675" s="270"/>
      <c r="N2675" s="272"/>
    </row>
    <row r="2676" spans="2:14" ht="13.5" x14ac:dyDescent="0.25">
      <c r="B2676" s="122">
        <v>2659</v>
      </c>
      <c r="C2676" s="122" t="s">
        <v>101</v>
      </c>
      <c r="D2676" s="110" t="s">
        <v>71</v>
      </c>
      <c r="E2676" s="118">
        <v>45012</v>
      </c>
      <c r="F2676" s="289">
        <v>45012</v>
      </c>
      <c r="G2676" s="198">
        <v>23037119</v>
      </c>
      <c r="H2676" s="207">
        <v>23037119</v>
      </c>
      <c r="I2676" s="233"/>
      <c r="J2676" s="290" t="s">
        <v>82</v>
      </c>
      <c r="K2676" s="199" t="s">
        <v>21</v>
      </c>
      <c r="L2676" s="268"/>
      <c r="M2676" s="270"/>
      <c r="N2676" s="272"/>
    </row>
    <row r="2677" spans="2:14" ht="13.5" x14ac:dyDescent="0.25">
      <c r="B2677" s="122">
        <v>2660</v>
      </c>
      <c r="C2677" s="122" t="s">
        <v>101</v>
      </c>
      <c r="D2677" s="110" t="s">
        <v>71</v>
      </c>
      <c r="E2677" s="118">
        <v>45012</v>
      </c>
      <c r="F2677" s="289">
        <v>45012</v>
      </c>
      <c r="G2677" s="198">
        <v>4148222</v>
      </c>
      <c r="H2677" s="207">
        <v>4148222</v>
      </c>
      <c r="I2677" s="233"/>
      <c r="J2677" s="290" t="s">
        <v>82</v>
      </c>
      <c r="K2677" s="199" t="s">
        <v>21</v>
      </c>
      <c r="L2677" s="268"/>
      <c r="M2677" s="270"/>
      <c r="N2677" s="272"/>
    </row>
    <row r="2678" spans="2:14" ht="13.5" x14ac:dyDescent="0.25">
      <c r="B2678" s="122">
        <v>2661</v>
      </c>
      <c r="C2678" s="122" t="s">
        <v>101</v>
      </c>
      <c r="D2678" s="110" t="s">
        <v>71</v>
      </c>
      <c r="E2678" s="118">
        <v>45012</v>
      </c>
      <c r="F2678" s="289">
        <v>45012</v>
      </c>
      <c r="G2678" s="198">
        <v>878040</v>
      </c>
      <c r="H2678" s="207">
        <v>878040</v>
      </c>
      <c r="I2678" s="233"/>
      <c r="J2678" s="290" t="s">
        <v>82</v>
      </c>
      <c r="K2678" s="199" t="s">
        <v>21</v>
      </c>
      <c r="L2678" s="268"/>
      <c r="M2678" s="270"/>
      <c r="N2678" s="272"/>
    </row>
    <row r="2679" spans="2:14" ht="13.5" x14ac:dyDescent="0.25">
      <c r="B2679" s="122">
        <v>2662</v>
      </c>
      <c r="C2679" s="122" t="s">
        <v>101</v>
      </c>
      <c r="D2679" s="110" t="s">
        <v>71</v>
      </c>
      <c r="E2679" s="118">
        <v>45012</v>
      </c>
      <c r="F2679" s="289">
        <v>45012</v>
      </c>
      <c r="G2679" s="198">
        <v>1065600</v>
      </c>
      <c r="H2679" s="207">
        <v>1065600</v>
      </c>
      <c r="I2679" s="233"/>
      <c r="J2679" s="290" t="s">
        <v>82</v>
      </c>
      <c r="K2679" s="199" t="s">
        <v>21</v>
      </c>
      <c r="L2679" s="268"/>
      <c r="M2679" s="270"/>
      <c r="N2679" s="272"/>
    </row>
    <row r="2680" spans="2:14" ht="13.5" x14ac:dyDescent="0.25">
      <c r="B2680" s="122">
        <v>2663</v>
      </c>
      <c r="C2680" s="122" t="s">
        <v>101</v>
      </c>
      <c r="D2680" s="110" t="s">
        <v>71</v>
      </c>
      <c r="E2680" s="118">
        <v>45013</v>
      </c>
      <c r="F2680" s="289">
        <v>45013</v>
      </c>
      <c r="G2680" s="198">
        <v>5236761</v>
      </c>
      <c r="H2680" s="207">
        <v>5236761</v>
      </c>
      <c r="I2680" s="233"/>
      <c r="J2680" s="290" t="s">
        <v>82</v>
      </c>
      <c r="K2680" s="199" t="s">
        <v>21</v>
      </c>
      <c r="L2680" s="268"/>
      <c r="M2680" s="270"/>
      <c r="N2680" s="272"/>
    </row>
    <row r="2681" spans="2:14" ht="13.5" x14ac:dyDescent="0.25">
      <c r="B2681" s="122">
        <v>2664</v>
      </c>
      <c r="C2681" s="122" t="s">
        <v>101</v>
      </c>
      <c r="D2681" s="110" t="s">
        <v>71</v>
      </c>
      <c r="E2681" s="118">
        <v>45013</v>
      </c>
      <c r="F2681" s="289">
        <v>45013</v>
      </c>
      <c r="G2681" s="198">
        <v>770650</v>
      </c>
      <c r="H2681" s="207">
        <v>770650</v>
      </c>
      <c r="I2681" s="233"/>
      <c r="J2681" s="290" t="s">
        <v>82</v>
      </c>
      <c r="K2681" s="199" t="s">
        <v>21</v>
      </c>
      <c r="L2681" s="268"/>
      <c r="M2681" s="270"/>
      <c r="N2681" s="272"/>
    </row>
    <row r="2682" spans="2:14" ht="13.5" x14ac:dyDescent="0.25">
      <c r="B2682" s="122">
        <v>2665</v>
      </c>
      <c r="C2682" s="122" t="s">
        <v>101</v>
      </c>
      <c r="D2682" s="110" t="s">
        <v>71</v>
      </c>
      <c r="E2682" s="118">
        <v>45013</v>
      </c>
      <c r="F2682" s="289">
        <v>45013</v>
      </c>
      <c r="G2682" s="198">
        <v>8063620</v>
      </c>
      <c r="H2682" s="207">
        <v>8063620</v>
      </c>
      <c r="I2682" s="233"/>
      <c r="J2682" s="290" t="s">
        <v>82</v>
      </c>
      <c r="K2682" s="199" t="s">
        <v>21</v>
      </c>
      <c r="L2682" s="268"/>
      <c r="M2682" s="270"/>
      <c r="N2682" s="272"/>
    </row>
    <row r="2683" spans="2:14" ht="13.5" x14ac:dyDescent="0.25">
      <c r="B2683" s="122">
        <v>2666</v>
      </c>
      <c r="C2683" s="122" t="s">
        <v>101</v>
      </c>
      <c r="D2683" s="110" t="s">
        <v>71</v>
      </c>
      <c r="E2683" s="118">
        <v>45013</v>
      </c>
      <c r="F2683" s="289">
        <v>45013</v>
      </c>
      <c r="G2683" s="198">
        <v>60850</v>
      </c>
      <c r="H2683" s="207">
        <v>60850</v>
      </c>
      <c r="I2683" s="233"/>
      <c r="J2683" s="290" t="s">
        <v>82</v>
      </c>
      <c r="K2683" s="199" t="s">
        <v>21</v>
      </c>
      <c r="L2683" s="268"/>
      <c r="M2683" s="270"/>
      <c r="N2683" s="272"/>
    </row>
    <row r="2684" spans="2:14" ht="13.5" x14ac:dyDescent="0.25">
      <c r="B2684" s="122">
        <v>2667</v>
      </c>
      <c r="C2684" s="122" t="s">
        <v>101</v>
      </c>
      <c r="D2684" s="110" t="s">
        <v>71</v>
      </c>
      <c r="E2684" s="118">
        <v>45013</v>
      </c>
      <c r="F2684" s="289">
        <v>45013</v>
      </c>
      <c r="G2684" s="198">
        <v>63750</v>
      </c>
      <c r="H2684" s="207">
        <v>63750</v>
      </c>
      <c r="I2684" s="233"/>
      <c r="J2684" s="290" t="s">
        <v>82</v>
      </c>
      <c r="K2684" s="199" t="s">
        <v>21</v>
      </c>
      <c r="L2684" s="268"/>
      <c r="M2684" s="270"/>
      <c r="N2684" s="272"/>
    </row>
    <row r="2685" spans="2:14" ht="13.5" x14ac:dyDescent="0.25">
      <c r="B2685" s="122">
        <v>2668</v>
      </c>
      <c r="C2685" s="122" t="s">
        <v>101</v>
      </c>
      <c r="D2685" s="110" t="s">
        <v>71</v>
      </c>
      <c r="E2685" s="118">
        <v>45013</v>
      </c>
      <c r="F2685" s="289">
        <v>45013</v>
      </c>
      <c r="G2685" s="198">
        <v>233800</v>
      </c>
      <c r="H2685" s="207">
        <v>233800</v>
      </c>
      <c r="I2685" s="233"/>
      <c r="J2685" s="290" t="s">
        <v>82</v>
      </c>
      <c r="K2685" s="199" t="s">
        <v>21</v>
      </c>
      <c r="L2685" s="268"/>
      <c r="M2685" s="270"/>
      <c r="N2685" s="272"/>
    </row>
    <row r="2686" spans="2:14" ht="13.5" x14ac:dyDescent="0.25">
      <c r="B2686" s="122">
        <v>2669</v>
      </c>
      <c r="C2686" s="122" t="s">
        <v>101</v>
      </c>
      <c r="D2686" s="110" t="s">
        <v>71</v>
      </c>
      <c r="E2686" s="118">
        <v>45014</v>
      </c>
      <c r="F2686" s="289">
        <v>45014</v>
      </c>
      <c r="G2686" s="198">
        <v>1558584</v>
      </c>
      <c r="H2686" s="207">
        <v>1558584</v>
      </c>
      <c r="I2686" s="233"/>
      <c r="J2686" s="290" t="s">
        <v>82</v>
      </c>
      <c r="K2686" s="199" t="s">
        <v>21</v>
      </c>
      <c r="L2686" s="268"/>
      <c r="M2686" s="270"/>
      <c r="N2686" s="272"/>
    </row>
    <row r="2687" spans="2:14" ht="13.5" x14ac:dyDescent="0.25">
      <c r="B2687" s="122">
        <v>2670</v>
      </c>
      <c r="C2687" s="122" t="s">
        <v>101</v>
      </c>
      <c r="D2687" s="110" t="s">
        <v>71</v>
      </c>
      <c r="E2687" s="118">
        <v>45014</v>
      </c>
      <c r="F2687" s="289">
        <v>45014</v>
      </c>
      <c r="G2687" s="198">
        <v>938640</v>
      </c>
      <c r="H2687" s="207">
        <v>938640</v>
      </c>
      <c r="I2687" s="233"/>
      <c r="J2687" s="290" t="s">
        <v>82</v>
      </c>
      <c r="K2687" s="199" t="s">
        <v>21</v>
      </c>
      <c r="L2687" s="268"/>
      <c r="M2687" s="270"/>
      <c r="N2687" s="272"/>
    </row>
    <row r="2688" spans="2:14" ht="13.5" x14ac:dyDescent="0.25">
      <c r="B2688" s="122">
        <v>2671</v>
      </c>
      <c r="C2688" s="122" t="s">
        <v>101</v>
      </c>
      <c r="D2688" s="110" t="s">
        <v>71</v>
      </c>
      <c r="E2688" s="118">
        <v>45014</v>
      </c>
      <c r="F2688" s="289">
        <v>45014</v>
      </c>
      <c r="G2688" s="198">
        <v>415450</v>
      </c>
      <c r="H2688" s="207">
        <v>415450</v>
      </c>
      <c r="I2688" s="233"/>
      <c r="J2688" s="290" t="s">
        <v>82</v>
      </c>
      <c r="K2688" s="199" t="s">
        <v>21</v>
      </c>
      <c r="L2688" s="268"/>
      <c r="M2688" s="270"/>
      <c r="N2688" s="272"/>
    </row>
    <row r="2689" spans="2:14" ht="13.5" x14ac:dyDescent="0.25">
      <c r="B2689" s="122">
        <v>2672</v>
      </c>
      <c r="C2689" s="122" t="s">
        <v>101</v>
      </c>
      <c r="D2689" s="110" t="s">
        <v>71</v>
      </c>
      <c r="E2689" s="118">
        <v>45014</v>
      </c>
      <c r="F2689" s="289">
        <v>45014</v>
      </c>
      <c r="G2689" s="198">
        <v>139850</v>
      </c>
      <c r="H2689" s="207">
        <v>139850</v>
      </c>
      <c r="I2689" s="233"/>
      <c r="J2689" s="290" t="s">
        <v>82</v>
      </c>
      <c r="K2689" s="199" t="s">
        <v>21</v>
      </c>
      <c r="L2689" s="268"/>
      <c r="M2689" s="270"/>
      <c r="N2689" s="272"/>
    </row>
    <row r="2690" spans="2:14" ht="13.5" x14ac:dyDescent="0.25">
      <c r="B2690" s="122">
        <v>2673</v>
      </c>
      <c r="C2690" s="122" t="s">
        <v>101</v>
      </c>
      <c r="D2690" s="110" t="s">
        <v>71</v>
      </c>
      <c r="E2690" s="118">
        <v>45014</v>
      </c>
      <c r="F2690" s="289">
        <v>45014</v>
      </c>
      <c r="G2690" s="198">
        <v>133000</v>
      </c>
      <c r="H2690" s="207">
        <v>133000</v>
      </c>
      <c r="I2690" s="233"/>
      <c r="J2690" s="290" t="s">
        <v>82</v>
      </c>
      <c r="K2690" s="199" t="s">
        <v>21</v>
      </c>
      <c r="L2690" s="268"/>
      <c r="M2690" s="270"/>
      <c r="N2690" s="272"/>
    </row>
    <row r="2691" spans="2:14" ht="13.5" x14ac:dyDescent="0.25">
      <c r="B2691" s="122">
        <v>2674</v>
      </c>
      <c r="C2691" s="122" t="s">
        <v>101</v>
      </c>
      <c r="D2691" s="110" t="s">
        <v>71</v>
      </c>
      <c r="E2691" s="118">
        <v>45014</v>
      </c>
      <c r="F2691" s="289">
        <v>45014</v>
      </c>
      <c r="G2691" s="198">
        <v>368000</v>
      </c>
      <c r="H2691" s="207">
        <v>368000</v>
      </c>
      <c r="I2691" s="233"/>
      <c r="J2691" s="290" t="s">
        <v>82</v>
      </c>
      <c r="K2691" s="199" t="s">
        <v>21</v>
      </c>
      <c r="L2691" s="268"/>
      <c r="M2691" s="270"/>
      <c r="N2691" s="272"/>
    </row>
    <row r="2692" spans="2:14" ht="13.5" x14ac:dyDescent="0.25">
      <c r="B2692" s="122">
        <v>2675</v>
      </c>
      <c r="C2692" s="122" t="s">
        <v>101</v>
      </c>
      <c r="D2692" s="110" t="s">
        <v>71</v>
      </c>
      <c r="E2692" s="118">
        <v>45014</v>
      </c>
      <c r="F2692" s="289">
        <v>45014</v>
      </c>
      <c r="G2692" s="198">
        <v>376000</v>
      </c>
      <c r="H2692" s="207">
        <v>376000</v>
      </c>
      <c r="I2692" s="233"/>
      <c r="J2692" s="290" t="s">
        <v>82</v>
      </c>
      <c r="K2692" s="199" t="s">
        <v>21</v>
      </c>
      <c r="L2692" s="268"/>
      <c r="M2692" s="270"/>
      <c r="N2692" s="272"/>
    </row>
    <row r="2693" spans="2:14" ht="13.5" x14ac:dyDescent="0.25">
      <c r="B2693" s="122">
        <v>2676</v>
      </c>
      <c r="C2693" s="122" t="s">
        <v>101</v>
      </c>
      <c r="D2693" s="110" t="s">
        <v>71</v>
      </c>
      <c r="E2693" s="118">
        <v>45014</v>
      </c>
      <c r="F2693" s="289">
        <v>45014</v>
      </c>
      <c r="G2693" s="198">
        <v>6413180</v>
      </c>
      <c r="H2693" s="207">
        <v>6413180</v>
      </c>
      <c r="I2693" s="233"/>
      <c r="J2693" s="290" t="s">
        <v>82</v>
      </c>
      <c r="K2693" s="199" t="s">
        <v>21</v>
      </c>
      <c r="L2693" s="268"/>
      <c r="M2693" s="270"/>
      <c r="N2693" s="272"/>
    </row>
    <row r="2694" spans="2:14" ht="13.5" x14ac:dyDescent="0.25">
      <c r="B2694" s="122">
        <v>2677</v>
      </c>
      <c r="C2694" s="122" t="s">
        <v>101</v>
      </c>
      <c r="D2694" s="110" t="s">
        <v>71</v>
      </c>
      <c r="E2694" s="118">
        <v>45014</v>
      </c>
      <c r="F2694" s="289">
        <v>45014</v>
      </c>
      <c r="G2694" s="198">
        <v>840000</v>
      </c>
      <c r="H2694" s="207">
        <v>840000</v>
      </c>
      <c r="I2694" s="233"/>
      <c r="J2694" s="290" t="s">
        <v>82</v>
      </c>
      <c r="K2694" s="199" t="s">
        <v>21</v>
      </c>
      <c r="L2694" s="268"/>
      <c r="M2694" s="270"/>
      <c r="N2694" s="272"/>
    </row>
    <row r="2695" spans="2:14" ht="13.5" x14ac:dyDescent="0.25">
      <c r="B2695" s="122">
        <v>2678</v>
      </c>
      <c r="C2695" s="122" t="s">
        <v>101</v>
      </c>
      <c r="D2695" s="110" t="s">
        <v>71</v>
      </c>
      <c r="E2695" s="118">
        <v>45014</v>
      </c>
      <c r="F2695" s="289">
        <v>45014</v>
      </c>
      <c r="G2695" s="198">
        <v>2636480</v>
      </c>
      <c r="H2695" s="207">
        <v>2636480</v>
      </c>
      <c r="I2695" s="233"/>
      <c r="J2695" s="290" t="s">
        <v>82</v>
      </c>
      <c r="K2695" s="199" t="s">
        <v>21</v>
      </c>
      <c r="L2695" s="268"/>
      <c r="M2695" s="270"/>
      <c r="N2695" s="272"/>
    </row>
    <row r="2696" spans="2:14" ht="13.5" x14ac:dyDescent="0.25">
      <c r="B2696" s="122">
        <v>2679</v>
      </c>
      <c r="C2696" s="122" t="s">
        <v>101</v>
      </c>
      <c r="D2696" s="110" t="s">
        <v>71</v>
      </c>
      <c r="E2696" s="118">
        <v>45015</v>
      </c>
      <c r="F2696" s="289">
        <v>45015</v>
      </c>
      <c r="G2696" s="198">
        <v>188950</v>
      </c>
      <c r="H2696" s="207">
        <v>188950</v>
      </c>
      <c r="I2696" s="233"/>
      <c r="J2696" s="290" t="s">
        <v>82</v>
      </c>
      <c r="K2696" s="199" t="s">
        <v>21</v>
      </c>
      <c r="L2696" s="268"/>
      <c r="M2696" s="270"/>
      <c r="N2696" s="272"/>
    </row>
    <row r="2697" spans="2:14" ht="13.5" x14ac:dyDescent="0.25">
      <c r="B2697" s="122">
        <v>2680</v>
      </c>
      <c r="C2697" s="122" t="s">
        <v>101</v>
      </c>
      <c r="D2697" s="110" t="s">
        <v>71</v>
      </c>
      <c r="E2697" s="118">
        <v>45015</v>
      </c>
      <c r="F2697" s="289">
        <v>45015</v>
      </c>
      <c r="G2697" s="198">
        <v>536800</v>
      </c>
      <c r="H2697" s="207">
        <v>536800</v>
      </c>
      <c r="I2697" s="233"/>
      <c r="J2697" s="290" t="s">
        <v>82</v>
      </c>
      <c r="K2697" s="199" t="s">
        <v>21</v>
      </c>
      <c r="L2697" s="268"/>
      <c r="M2697" s="270"/>
      <c r="N2697" s="272"/>
    </row>
    <row r="2698" spans="2:14" ht="13.5" x14ac:dyDescent="0.25">
      <c r="B2698" s="122">
        <v>2681</v>
      </c>
      <c r="C2698" s="122" t="s">
        <v>101</v>
      </c>
      <c r="D2698" s="110" t="s">
        <v>71</v>
      </c>
      <c r="E2698" s="118">
        <v>45015</v>
      </c>
      <c r="F2698" s="289">
        <v>45015</v>
      </c>
      <c r="G2698" s="198">
        <v>1305590</v>
      </c>
      <c r="H2698" s="207">
        <v>1305590</v>
      </c>
      <c r="I2698" s="233"/>
      <c r="J2698" s="290" t="s">
        <v>82</v>
      </c>
      <c r="K2698" s="199" t="s">
        <v>21</v>
      </c>
      <c r="L2698" s="268"/>
      <c r="M2698" s="270"/>
      <c r="N2698" s="272"/>
    </row>
    <row r="2699" spans="2:14" ht="13.5" x14ac:dyDescent="0.25">
      <c r="B2699" s="122">
        <v>2682</v>
      </c>
      <c r="C2699" s="122" t="s">
        <v>101</v>
      </c>
      <c r="D2699" s="110" t="s">
        <v>71</v>
      </c>
      <c r="E2699" s="118">
        <v>45016</v>
      </c>
      <c r="F2699" s="289">
        <v>45016</v>
      </c>
      <c r="G2699" s="198">
        <v>5074726</v>
      </c>
      <c r="H2699" s="207">
        <v>5074726</v>
      </c>
      <c r="I2699" s="233"/>
      <c r="J2699" s="290" t="s">
        <v>82</v>
      </c>
      <c r="K2699" s="199" t="s">
        <v>21</v>
      </c>
      <c r="L2699" s="268"/>
      <c r="M2699" s="270"/>
      <c r="N2699" s="272"/>
    </row>
    <row r="2700" spans="2:14" ht="13.5" x14ac:dyDescent="0.25">
      <c r="B2700" s="122">
        <v>2683</v>
      </c>
      <c r="C2700" s="122" t="s">
        <v>101</v>
      </c>
      <c r="D2700" s="110" t="s">
        <v>71</v>
      </c>
      <c r="E2700" s="118">
        <v>45016</v>
      </c>
      <c r="F2700" s="289">
        <v>45016</v>
      </c>
      <c r="G2700" s="198">
        <v>2113948</v>
      </c>
      <c r="H2700" s="207">
        <v>2113948</v>
      </c>
      <c r="I2700" s="233"/>
      <c r="J2700" s="290" t="s">
        <v>82</v>
      </c>
      <c r="K2700" s="199" t="s">
        <v>21</v>
      </c>
      <c r="L2700" s="268"/>
      <c r="M2700" s="270"/>
      <c r="N2700" s="272"/>
    </row>
    <row r="2701" spans="2:14" ht="13.5" x14ac:dyDescent="0.25">
      <c r="B2701" s="122">
        <v>2684</v>
      </c>
      <c r="C2701" s="122" t="s">
        <v>101</v>
      </c>
      <c r="D2701" s="110" t="s">
        <v>71</v>
      </c>
      <c r="E2701" s="118">
        <v>45016</v>
      </c>
      <c r="F2701" s="289">
        <v>45016</v>
      </c>
      <c r="G2701" s="198">
        <v>516600</v>
      </c>
      <c r="H2701" s="207">
        <v>516600</v>
      </c>
      <c r="I2701" s="233"/>
      <c r="J2701" s="290" t="s">
        <v>82</v>
      </c>
      <c r="K2701" s="199" t="s">
        <v>21</v>
      </c>
      <c r="L2701" s="268"/>
      <c r="M2701" s="270"/>
      <c r="N2701" s="272"/>
    </row>
    <row r="2702" spans="2:14" ht="13.5" x14ac:dyDescent="0.25">
      <c r="B2702" s="122">
        <v>2685</v>
      </c>
      <c r="C2702" s="122" t="s">
        <v>101</v>
      </c>
      <c r="D2702" s="110" t="s">
        <v>71</v>
      </c>
      <c r="E2702" s="118">
        <v>45016</v>
      </c>
      <c r="F2702" s="289">
        <v>45016</v>
      </c>
      <c r="G2702" s="198">
        <v>120000</v>
      </c>
      <c r="H2702" s="207">
        <v>120000</v>
      </c>
      <c r="I2702" s="233"/>
      <c r="J2702" s="290" t="s">
        <v>82</v>
      </c>
      <c r="K2702" s="199" t="s">
        <v>21</v>
      </c>
      <c r="L2702" s="268"/>
      <c r="M2702" s="270"/>
      <c r="N2702" s="272"/>
    </row>
    <row r="2703" spans="2:14" ht="13.5" x14ac:dyDescent="0.25">
      <c r="B2703" s="122">
        <v>2686</v>
      </c>
      <c r="C2703" s="122" t="s">
        <v>101</v>
      </c>
      <c r="D2703" s="110" t="s">
        <v>71</v>
      </c>
      <c r="E2703" s="118">
        <v>45016</v>
      </c>
      <c r="F2703" s="289">
        <v>45016</v>
      </c>
      <c r="G2703" s="198">
        <v>54582150</v>
      </c>
      <c r="H2703" s="207">
        <v>54582150</v>
      </c>
      <c r="I2703" s="233"/>
      <c r="J2703" s="290" t="s">
        <v>82</v>
      </c>
      <c r="K2703" s="199" t="s">
        <v>21</v>
      </c>
      <c r="L2703" s="268"/>
      <c r="M2703" s="270"/>
      <c r="N2703" s="272"/>
    </row>
    <row r="2704" spans="2:14" ht="13.5" x14ac:dyDescent="0.25">
      <c r="B2704" s="122">
        <v>2687</v>
      </c>
      <c r="C2704" s="122" t="s">
        <v>101</v>
      </c>
      <c r="D2704" s="110" t="s">
        <v>71</v>
      </c>
      <c r="E2704" s="118">
        <v>45016</v>
      </c>
      <c r="F2704" s="289">
        <v>45016</v>
      </c>
      <c r="G2704" s="198">
        <v>38500</v>
      </c>
      <c r="H2704" s="207">
        <v>38500</v>
      </c>
      <c r="I2704" s="233"/>
      <c r="J2704" s="290" t="s">
        <v>82</v>
      </c>
      <c r="K2704" s="199" t="s">
        <v>21</v>
      </c>
      <c r="L2704" s="268"/>
      <c r="M2704" s="270"/>
      <c r="N2704" s="272"/>
    </row>
    <row r="2705" spans="2:14" ht="13.5" x14ac:dyDescent="0.25">
      <c r="B2705" s="122">
        <v>2688</v>
      </c>
      <c r="C2705" s="122" t="s">
        <v>101</v>
      </c>
      <c r="D2705" s="110" t="s">
        <v>71</v>
      </c>
      <c r="E2705" s="118">
        <v>45004</v>
      </c>
      <c r="F2705" s="289">
        <v>45004</v>
      </c>
      <c r="G2705" s="198">
        <v>238450</v>
      </c>
      <c r="H2705" s="207">
        <v>238450</v>
      </c>
      <c r="I2705" s="233"/>
      <c r="J2705" s="290" t="s">
        <v>82</v>
      </c>
      <c r="K2705" s="199" t="s">
        <v>21</v>
      </c>
      <c r="L2705" s="268"/>
      <c r="M2705" s="270"/>
      <c r="N2705" s="272"/>
    </row>
    <row r="2706" spans="2:14" ht="13.5" x14ac:dyDescent="0.25">
      <c r="B2706" s="122">
        <v>2689</v>
      </c>
      <c r="C2706" s="122" t="s">
        <v>101</v>
      </c>
      <c r="D2706" s="110" t="s">
        <v>71</v>
      </c>
      <c r="E2706" s="118">
        <v>45015</v>
      </c>
      <c r="F2706" s="289">
        <v>45015</v>
      </c>
      <c r="G2706" s="198">
        <v>3518224</v>
      </c>
      <c r="H2706" s="207">
        <v>3518224</v>
      </c>
      <c r="I2706" s="233"/>
      <c r="J2706" s="290" t="s">
        <v>82</v>
      </c>
      <c r="K2706" s="199" t="s">
        <v>21</v>
      </c>
      <c r="L2706" s="268"/>
      <c r="M2706" s="270"/>
      <c r="N2706" s="272"/>
    </row>
    <row r="2707" spans="2:14" ht="13.5" x14ac:dyDescent="0.25">
      <c r="B2707" s="122">
        <v>2690</v>
      </c>
      <c r="C2707" s="122" t="s">
        <v>101</v>
      </c>
      <c r="D2707" s="110" t="s">
        <v>71</v>
      </c>
      <c r="E2707" s="118">
        <v>45015</v>
      </c>
      <c r="F2707" s="289">
        <v>45015</v>
      </c>
      <c r="G2707" s="198">
        <v>1425348</v>
      </c>
      <c r="H2707" s="207">
        <v>1425348</v>
      </c>
      <c r="I2707" s="233"/>
      <c r="J2707" s="290" t="s">
        <v>82</v>
      </c>
      <c r="K2707" s="199" t="s">
        <v>21</v>
      </c>
      <c r="L2707" s="268"/>
      <c r="M2707" s="270"/>
      <c r="N2707" s="272"/>
    </row>
    <row r="2708" spans="2:14" ht="13.5" x14ac:dyDescent="0.25">
      <c r="B2708" s="122">
        <v>2691</v>
      </c>
      <c r="C2708" s="122" t="s">
        <v>101</v>
      </c>
      <c r="D2708" s="110" t="s">
        <v>71</v>
      </c>
      <c r="E2708" s="118">
        <v>45016</v>
      </c>
      <c r="F2708" s="289">
        <v>45016</v>
      </c>
      <c r="G2708" s="198">
        <v>66120000</v>
      </c>
      <c r="H2708" s="207">
        <v>66120000</v>
      </c>
      <c r="I2708" s="233"/>
      <c r="J2708" s="290" t="s">
        <v>82</v>
      </c>
      <c r="K2708" s="199" t="s">
        <v>21</v>
      </c>
      <c r="L2708" s="268"/>
      <c r="M2708" s="270"/>
      <c r="N2708" s="272"/>
    </row>
    <row r="2709" spans="2:14" ht="13.5" x14ac:dyDescent="0.25">
      <c r="B2709" s="122">
        <v>2692</v>
      </c>
      <c r="C2709" s="122" t="s">
        <v>101</v>
      </c>
      <c r="D2709" s="110" t="s">
        <v>71</v>
      </c>
      <c r="E2709" s="118">
        <v>45016</v>
      </c>
      <c r="F2709" s="289">
        <v>45016</v>
      </c>
      <c r="G2709" s="198">
        <v>485450</v>
      </c>
      <c r="H2709" s="207">
        <v>485450</v>
      </c>
      <c r="I2709" s="233"/>
      <c r="J2709" s="290" t="s">
        <v>82</v>
      </c>
      <c r="K2709" s="199" t="s">
        <v>21</v>
      </c>
      <c r="L2709" s="268"/>
      <c r="M2709" s="270"/>
      <c r="N2709" s="272"/>
    </row>
    <row r="2710" spans="2:14" ht="13.5" x14ac:dyDescent="0.25">
      <c r="B2710" s="122">
        <v>2693</v>
      </c>
      <c r="C2710" s="122" t="s">
        <v>475</v>
      </c>
      <c r="D2710" s="110" t="s">
        <v>71</v>
      </c>
      <c r="E2710" s="118">
        <v>44951</v>
      </c>
      <c r="F2710" s="289">
        <v>44951</v>
      </c>
      <c r="G2710" s="198">
        <v>327702139.78319997</v>
      </c>
      <c r="H2710" s="207"/>
      <c r="I2710" s="233">
        <v>45543.03</v>
      </c>
      <c r="J2710" s="290" t="s">
        <v>82</v>
      </c>
      <c r="K2710" s="199" t="s">
        <v>21</v>
      </c>
      <c r="L2710" s="268"/>
      <c r="M2710" s="270"/>
      <c r="N2710" s="272"/>
    </row>
    <row r="2711" spans="2:14" ht="13.5" x14ac:dyDescent="0.25">
      <c r="B2711" s="122">
        <v>2694</v>
      </c>
      <c r="C2711" s="122" t="s">
        <v>475</v>
      </c>
      <c r="D2711" s="110" t="s">
        <v>71</v>
      </c>
      <c r="E2711" s="118">
        <v>44980</v>
      </c>
      <c r="F2711" s="289">
        <v>44980</v>
      </c>
      <c r="G2711" s="198">
        <v>690736552.27919996</v>
      </c>
      <c r="H2711" s="207"/>
      <c r="I2711" s="233">
        <v>95996.430000000008</v>
      </c>
      <c r="J2711" s="290" t="s">
        <v>82</v>
      </c>
      <c r="K2711" s="199" t="s">
        <v>21</v>
      </c>
      <c r="L2711" s="268"/>
      <c r="M2711" s="270"/>
      <c r="N2711" s="272"/>
    </row>
    <row r="2712" spans="2:14" ht="13.5" x14ac:dyDescent="0.25">
      <c r="B2712" s="122">
        <v>2695</v>
      </c>
      <c r="C2712" s="122" t="s">
        <v>476</v>
      </c>
      <c r="D2712" s="110" t="s">
        <v>71</v>
      </c>
      <c r="E2712" s="118">
        <v>44958</v>
      </c>
      <c r="F2712" s="289">
        <v>44958</v>
      </c>
      <c r="G2712" s="198">
        <v>20152290.785679981</v>
      </c>
      <c r="H2712" s="207"/>
      <c r="I2712" s="233">
        <v>2800.70305439</v>
      </c>
      <c r="J2712" s="290" t="s">
        <v>82</v>
      </c>
      <c r="K2712" s="199" t="s">
        <v>21</v>
      </c>
      <c r="L2712" s="268"/>
      <c r="M2712" s="270"/>
      <c r="N2712" s="272"/>
    </row>
    <row r="2713" spans="2:14" ht="13.5" x14ac:dyDescent="0.25">
      <c r="B2713" s="122">
        <v>2696</v>
      </c>
      <c r="C2713" s="122" t="s">
        <v>477</v>
      </c>
      <c r="D2713" s="110" t="s">
        <v>71</v>
      </c>
      <c r="E2713" s="118">
        <v>44987</v>
      </c>
      <c r="F2713" s="289">
        <v>44987</v>
      </c>
      <c r="G2713" s="198">
        <v>765470</v>
      </c>
      <c r="H2713" s="207">
        <v>765470</v>
      </c>
      <c r="I2713" s="233"/>
      <c r="J2713" s="290" t="s">
        <v>82</v>
      </c>
      <c r="K2713" s="199" t="s">
        <v>21</v>
      </c>
      <c r="L2713" s="268"/>
      <c r="M2713" s="270"/>
      <c r="N2713" s="272"/>
    </row>
    <row r="2714" spans="2:14" ht="13.5" x14ac:dyDescent="0.25">
      <c r="B2714" s="122">
        <v>2697</v>
      </c>
      <c r="C2714" s="122" t="s">
        <v>477</v>
      </c>
      <c r="D2714" s="110" t="s">
        <v>71</v>
      </c>
      <c r="E2714" s="118">
        <v>45005</v>
      </c>
      <c r="F2714" s="289">
        <v>45005</v>
      </c>
      <c r="G2714" s="198">
        <v>1365900</v>
      </c>
      <c r="H2714" s="207">
        <v>1365900</v>
      </c>
      <c r="I2714" s="233"/>
      <c r="J2714" s="290" t="s">
        <v>82</v>
      </c>
      <c r="K2714" s="199" t="s">
        <v>21</v>
      </c>
      <c r="L2714" s="268"/>
      <c r="M2714" s="270"/>
      <c r="N2714" s="272"/>
    </row>
    <row r="2715" spans="2:14" ht="13.5" x14ac:dyDescent="0.25">
      <c r="B2715" s="122">
        <v>2698</v>
      </c>
      <c r="C2715" s="122" t="s">
        <v>477</v>
      </c>
      <c r="D2715" s="110" t="s">
        <v>71</v>
      </c>
      <c r="E2715" s="118">
        <v>45007</v>
      </c>
      <c r="F2715" s="289">
        <v>45007</v>
      </c>
      <c r="G2715" s="198">
        <v>5634550</v>
      </c>
      <c r="H2715" s="207">
        <v>5634550</v>
      </c>
      <c r="I2715" s="233"/>
      <c r="J2715" s="290" t="s">
        <v>82</v>
      </c>
      <c r="K2715" s="199" t="s">
        <v>21</v>
      </c>
      <c r="L2715" s="268"/>
      <c r="M2715" s="270"/>
      <c r="N2715" s="272"/>
    </row>
    <row r="2716" spans="2:14" ht="13.5" x14ac:dyDescent="0.25">
      <c r="B2716" s="122">
        <v>2699</v>
      </c>
      <c r="C2716" s="122" t="s">
        <v>478</v>
      </c>
      <c r="D2716" s="110" t="s">
        <v>71</v>
      </c>
      <c r="E2716" s="118">
        <v>44986</v>
      </c>
      <c r="F2716" s="289">
        <v>45017</v>
      </c>
      <c r="G2716" s="198">
        <v>681018</v>
      </c>
      <c r="H2716" s="207">
        <v>681018</v>
      </c>
      <c r="I2716" s="233"/>
      <c r="J2716" s="290" t="s">
        <v>82</v>
      </c>
      <c r="K2716" s="199" t="s">
        <v>21</v>
      </c>
      <c r="L2716" s="268"/>
      <c r="M2716" s="270"/>
      <c r="N2716" s="272"/>
    </row>
    <row r="2717" spans="2:14" ht="13.5" x14ac:dyDescent="0.25">
      <c r="B2717" s="122">
        <v>2700</v>
      </c>
      <c r="C2717" s="122" t="s">
        <v>478</v>
      </c>
      <c r="D2717" s="110" t="s">
        <v>71</v>
      </c>
      <c r="E2717" s="118">
        <v>44987</v>
      </c>
      <c r="F2717" s="289">
        <v>45018</v>
      </c>
      <c r="G2717" s="198">
        <v>499500</v>
      </c>
      <c r="H2717" s="207">
        <v>499500</v>
      </c>
      <c r="I2717" s="233"/>
      <c r="J2717" s="290" t="s">
        <v>82</v>
      </c>
      <c r="K2717" s="199" t="s">
        <v>21</v>
      </c>
      <c r="L2717" s="268"/>
      <c r="M2717" s="270"/>
      <c r="N2717" s="272"/>
    </row>
    <row r="2718" spans="2:14" ht="13.5" x14ac:dyDescent="0.25">
      <c r="B2718" s="122">
        <v>2701</v>
      </c>
      <c r="C2718" s="122" t="s">
        <v>478</v>
      </c>
      <c r="D2718" s="110" t="s">
        <v>71</v>
      </c>
      <c r="E2718" s="118">
        <v>44988</v>
      </c>
      <c r="F2718" s="289">
        <v>45019</v>
      </c>
      <c r="G2718" s="198">
        <v>619380</v>
      </c>
      <c r="H2718" s="207">
        <v>619380</v>
      </c>
      <c r="I2718" s="233"/>
      <c r="J2718" s="290" t="s">
        <v>82</v>
      </c>
      <c r="K2718" s="199" t="s">
        <v>21</v>
      </c>
      <c r="L2718" s="268"/>
      <c r="M2718" s="270"/>
      <c r="N2718" s="272"/>
    </row>
    <row r="2719" spans="2:14" ht="13.5" x14ac:dyDescent="0.25">
      <c r="B2719" s="122">
        <v>2702</v>
      </c>
      <c r="C2719" s="122" t="s">
        <v>478</v>
      </c>
      <c r="D2719" s="110" t="s">
        <v>71</v>
      </c>
      <c r="E2719" s="118">
        <v>44988</v>
      </c>
      <c r="F2719" s="289">
        <v>45019</v>
      </c>
      <c r="G2719" s="198">
        <v>315084</v>
      </c>
      <c r="H2719" s="207">
        <v>315084</v>
      </c>
      <c r="I2719" s="233"/>
      <c r="J2719" s="290" t="s">
        <v>82</v>
      </c>
      <c r="K2719" s="199" t="s">
        <v>21</v>
      </c>
      <c r="L2719" s="268"/>
      <c r="M2719" s="270"/>
      <c r="N2719" s="272"/>
    </row>
    <row r="2720" spans="2:14" ht="13.5" x14ac:dyDescent="0.25">
      <c r="B2720" s="122">
        <v>2703</v>
      </c>
      <c r="C2720" s="122" t="s">
        <v>478</v>
      </c>
      <c r="D2720" s="110" t="s">
        <v>71</v>
      </c>
      <c r="E2720" s="118">
        <v>44988</v>
      </c>
      <c r="F2720" s="289">
        <v>45019</v>
      </c>
      <c r="G2720" s="198">
        <v>523675</v>
      </c>
      <c r="H2720" s="207">
        <v>523675</v>
      </c>
      <c r="I2720" s="233"/>
      <c r="J2720" s="290" t="s">
        <v>82</v>
      </c>
      <c r="K2720" s="199" t="s">
        <v>21</v>
      </c>
      <c r="L2720" s="268"/>
      <c r="M2720" s="270"/>
      <c r="N2720" s="272"/>
    </row>
    <row r="2721" spans="2:14" ht="13.5" x14ac:dyDescent="0.25">
      <c r="B2721" s="122">
        <v>2704</v>
      </c>
      <c r="C2721" s="122" t="s">
        <v>478</v>
      </c>
      <c r="D2721" s="110" t="s">
        <v>71</v>
      </c>
      <c r="E2721" s="118">
        <v>44988</v>
      </c>
      <c r="F2721" s="289">
        <v>45019</v>
      </c>
      <c r="G2721" s="198">
        <v>679320</v>
      </c>
      <c r="H2721" s="207">
        <v>679320</v>
      </c>
      <c r="I2721" s="233"/>
      <c r="J2721" s="290" t="s">
        <v>82</v>
      </c>
      <c r="K2721" s="199" t="s">
        <v>21</v>
      </c>
      <c r="L2721" s="268"/>
      <c r="M2721" s="270"/>
      <c r="N2721" s="272"/>
    </row>
    <row r="2722" spans="2:14" ht="13.5" x14ac:dyDescent="0.25">
      <c r="B2722" s="122">
        <v>2705</v>
      </c>
      <c r="C2722" s="122" t="s">
        <v>478</v>
      </c>
      <c r="D2722" s="110" t="s">
        <v>71</v>
      </c>
      <c r="E2722" s="118">
        <v>44990</v>
      </c>
      <c r="F2722" s="289">
        <v>45021</v>
      </c>
      <c r="G2722" s="198">
        <v>452047</v>
      </c>
      <c r="H2722" s="207">
        <v>452047</v>
      </c>
      <c r="I2722" s="233"/>
      <c r="J2722" s="290" t="s">
        <v>82</v>
      </c>
      <c r="K2722" s="199" t="s">
        <v>21</v>
      </c>
      <c r="L2722" s="268"/>
      <c r="M2722" s="270"/>
      <c r="N2722" s="272"/>
    </row>
    <row r="2723" spans="2:14" ht="13.5" x14ac:dyDescent="0.25">
      <c r="B2723" s="122">
        <v>2706</v>
      </c>
      <c r="C2723" s="122" t="s">
        <v>478</v>
      </c>
      <c r="D2723" s="110" t="s">
        <v>71</v>
      </c>
      <c r="E2723" s="118">
        <v>44991</v>
      </c>
      <c r="F2723" s="289">
        <v>45022</v>
      </c>
      <c r="G2723" s="198">
        <v>719280</v>
      </c>
      <c r="H2723" s="207">
        <v>719280</v>
      </c>
      <c r="I2723" s="233"/>
      <c r="J2723" s="290" t="s">
        <v>82</v>
      </c>
      <c r="K2723" s="199" t="s">
        <v>21</v>
      </c>
      <c r="L2723" s="268"/>
      <c r="M2723" s="270"/>
      <c r="N2723" s="272"/>
    </row>
    <row r="2724" spans="2:14" ht="13.5" x14ac:dyDescent="0.25">
      <c r="B2724" s="122">
        <v>2707</v>
      </c>
      <c r="C2724" s="122" t="s">
        <v>478</v>
      </c>
      <c r="D2724" s="110" t="s">
        <v>71</v>
      </c>
      <c r="E2724" s="118">
        <v>44991</v>
      </c>
      <c r="F2724" s="289">
        <v>45022</v>
      </c>
      <c r="G2724" s="198">
        <v>398400</v>
      </c>
      <c r="H2724" s="207">
        <v>398400</v>
      </c>
      <c r="I2724" s="233"/>
      <c r="J2724" s="290" t="s">
        <v>82</v>
      </c>
      <c r="K2724" s="199" t="s">
        <v>21</v>
      </c>
      <c r="L2724" s="268"/>
      <c r="M2724" s="270"/>
      <c r="N2724" s="272"/>
    </row>
    <row r="2725" spans="2:14" ht="13.5" x14ac:dyDescent="0.25">
      <c r="B2725" s="122">
        <v>2708</v>
      </c>
      <c r="C2725" s="122" t="s">
        <v>478</v>
      </c>
      <c r="D2725" s="110" t="s">
        <v>71</v>
      </c>
      <c r="E2725" s="118">
        <v>44992</v>
      </c>
      <c r="F2725" s="289">
        <v>45023</v>
      </c>
      <c r="G2725" s="198">
        <v>739260</v>
      </c>
      <c r="H2725" s="207">
        <v>739260</v>
      </c>
      <c r="I2725" s="233"/>
      <c r="J2725" s="290" t="s">
        <v>82</v>
      </c>
      <c r="K2725" s="199" t="s">
        <v>21</v>
      </c>
      <c r="L2725" s="268"/>
      <c r="M2725" s="270"/>
      <c r="N2725" s="272"/>
    </row>
    <row r="2726" spans="2:14" ht="13.5" x14ac:dyDescent="0.25">
      <c r="B2726" s="122">
        <v>2709</v>
      </c>
      <c r="C2726" s="122" t="s">
        <v>478</v>
      </c>
      <c r="D2726" s="110" t="s">
        <v>71</v>
      </c>
      <c r="E2726" s="118">
        <v>44993</v>
      </c>
      <c r="F2726" s="289">
        <v>45024</v>
      </c>
      <c r="G2726" s="198">
        <v>639360</v>
      </c>
      <c r="H2726" s="207">
        <v>639360</v>
      </c>
      <c r="I2726" s="233"/>
      <c r="J2726" s="290" t="s">
        <v>82</v>
      </c>
      <c r="K2726" s="199" t="s">
        <v>21</v>
      </c>
      <c r="L2726" s="268"/>
      <c r="M2726" s="270"/>
      <c r="N2726" s="272"/>
    </row>
    <row r="2727" spans="2:14" ht="13.5" x14ac:dyDescent="0.25">
      <c r="B2727" s="122">
        <v>2710</v>
      </c>
      <c r="C2727" s="122" t="s">
        <v>478</v>
      </c>
      <c r="D2727" s="110" t="s">
        <v>71</v>
      </c>
      <c r="E2727" s="118">
        <v>44993</v>
      </c>
      <c r="F2727" s="289">
        <v>45024</v>
      </c>
      <c r="G2727" s="198">
        <v>658840</v>
      </c>
      <c r="H2727" s="207">
        <v>658840</v>
      </c>
      <c r="I2727" s="233"/>
      <c r="J2727" s="290" t="s">
        <v>82</v>
      </c>
      <c r="K2727" s="199" t="s">
        <v>21</v>
      </c>
      <c r="L2727" s="268"/>
      <c r="M2727" s="270"/>
      <c r="N2727" s="272"/>
    </row>
    <row r="2728" spans="2:14" ht="13.5" x14ac:dyDescent="0.25">
      <c r="B2728" s="122">
        <v>2711</v>
      </c>
      <c r="C2728" s="122" t="s">
        <v>478</v>
      </c>
      <c r="D2728" s="110" t="s">
        <v>71</v>
      </c>
      <c r="E2728" s="118">
        <v>44995</v>
      </c>
      <c r="F2728" s="289">
        <v>45026</v>
      </c>
      <c r="G2728" s="198">
        <v>622876</v>
      </c>
      <c r="H2728" s="207">
        <v>622876</v>
      </c>
      <c r="I2728" s="233"/>
      <c r="J2728" s="290" t="s">
        <v>82</v>
      </c>
      <c r="K2728" s="199" t="s">
        <v>21</v>
      </c>
      <c r="L2728" s="268"/>
      <c r="M2728" s="270"/>
      <c r="N2728" s="272"/>
    </row>
    <row r="2729" spans="2:14" ht="13.5" x14ac:dyDescent="0.25">
      <c r="B2729" s="122">
        <v>2712</v>
      </c>
      <c r="C2729" s="122" t="s">
        <v>478</v>
      </c>
      <c r="D2729" s="110" t="s">
        <v>71</v>
      </c>
      <c r="E2729" s="118">
        <v>44995</v>
      </c>
      <c r="F2729" s="289">
        <v>45026</v>
      </c>
      <c r="G2729" s="198">
        <v>470135</v>
      </c>
      <c r="H2729" s="207">
        <v>470135</v>
      </c>
      <c r="I2729" s="233"/>
      <c r="J2729" s="290" t="s">
        <v>82</v>
      </c>
      <c r="K2729" s="199" t="s">
        <v>21</v>
      </c>
      <c r="L2729" s="268"/>
      <c r="M2729" s="270"/>
      <c r="N2729" s="272"/>
    </row>
    <row r="2730" spans="2:14" ht="13.5" x14ac:dyDescent="0.25">
      <c r="B2730" s="122">
        <v>2713</v>
      </c>
      <c r="C2730" s="122" t="s">
        <v>478</v>
      </c>
      <c r="D2730" s="110" t="s">
        <v>71</v>
      </c>
      <c r="E2730" s="118">
        <v>44996</v>
      </c>
      <c r="F2730" s="289">
        <v>45027</v>
      </c>
      <c r="G2730" s="198">
        <v>509490</v>
      </c>
      <c r="H2730" s="207">
        <v>509490</v>
      </c>
      <c r="I2730" s="233"/>
      <c r="J2730" s="290" t="s">
        <v>82</v>
      </c>
      <c r="K2730" s="199" t="s">
        <v>21</v>
      </c>
      <c r="L2730" s="268"/>
      <c r="M2730" s="270"/>
      <c r="N2730" s="272"/>
    </row>
    <row r="2731" spans="2:14" ht="13.5" x14ac:dyDescent="0.25">
      <c r="B2731" s="122">
        <v>2714</v>
      </c>
      <c r="C2731" s="122" t="s">
        <v>478</v>
      </c>
      <c r="D2731" s="110" t="s">
        <v>71</v>
      </c>
      <c r="E2731" s="118">
        <v>44996</v>
      </c>
      <c r="F2731" s="289">
        <v>45027</v>
      </c>
      <c r="G2731" s="198">
        <v>320256</v>
      </c>
      <c r="H2731" s="207">
        <v>320256</v>
      </c>
      <c r="I2731" s="233"/>
      <c r="J2731" s="290" t="s">
        <v>82</v>
      </c>
      <c r="K2731" s="199" t="s">
        <v>21</v>
      </c>
      <c r="L2731" s="268"/>
      <c r="M2731" s="270"/>
      <c r="N2731" s="272"/>
    </row>
    <row r="2732" spans="2:14" ht="13.5" x14ac:dyDescent="0.25">
      <c r="B2732" s="122">
        <v>2715</v>
      </c>
      <c r="C2732" s="122" t="s">
        <v>478</v>
      </c>
      <c r="D2732" s="110" t="s">
        <v>71</v>
      </c>
      <c r="E2732" s="118">
        <v>44998</v>
      </c>
      <c r="F2732" s="289">
        <v>45029</v>
      </c>
      <c r="G2732" s="198">
        <v>450144</v>
      </c>
      <c r="H2732" s="207">
        <v>450144</v>
      </c>
      <c r="I2732" s="233"/>
      <c r="J2732" s="290" t="s">
        <v>82</v>
      </c>
      <c r="K2732" s="199" t="s">
        <v>21</v>
      </c>
      <c r="L2732" s="268"/>
      <c r="M2732" s="270"/>
      <c r="N2732" s="272"/>
    </row>
    <row r="2733" spans="2:14" ht="13.5" x14ac:dyDescent="0.25">
      <c r="B2733" s="122">
        <v>2716</v>
      </c>
      <c r="C2733" s="122" t="s">
        <v>478</v>
      </c>
      <c r="D2733" s="110" t="s">
        <v>71</v>
      </c>
      <c r="E2733" s="118">
        <v>44998</v>
      </c>
      <c r="F2733" s="289">
        <v>45029</v>
      </c>
      <c r="G2733" s="198">
        <v>376704</v>
      </c>
      <c r="H2733" s="207">
        <v>376704</v>
      </c>
      <c r="I2733" s="233"/>
      <c r="J2733" s="290" t="s">
        <v>82</v>
      </c>
      <c r="K2733" s="199" t="s">
        <v>21</v>
      </c>
      <c r="L2733" s="268"/>
      <c r="M2733" s="270"/>
      <c r="N2733" s="272"/>
    </row>
    <row r="2734" spans="2:14" ht="13.5" x14ac:dyDescent="0.25">
      <c r="B2734" s="122">
        <v>2717</v>
      </c>
      <c r="C2734" s="122" t="s">
        <v>478</v>
      </c>
      <c r="D2734" s="110" t="s">
        <v>71</v>
      </c>
      <c r="E2734" s="118">
        <v>44999</v>
      </c>
      <c r="F2734" s="289">
        <v>45030</v>
      </c>
      <c r="G2734" s="198">
        <v>250176</v>
      </c>
      <c r="H2734" s="207">
        <v>250176</v>
      </c>
      <c r="I2734" s="233"/>
      <c r="J2734" s="290" t="s">
        <v>82</v>
      </c>
      <c r="K2734" s="199" t="s">
        <v>21</v>
      </c>
      <c r="L2734" s="268"/>
      <c r="M2734" s="270"/>
      <c r="N2734" s="272"/>
    </row>
    <row r="2735" spans="2:14" ht="13.5" x14ac:dyDescent="0.25">
      <c r="B2735" s="122">
        <v>2718</v>
      </c>
      <c r="C2735" s="122" t="s">
        <v>478</v>
      </c>
      <c r="D2735" s="110" t="s">
        <v>71</v>
      </c>
      <c r="E2735" s="118">
        <v>45000</v>
      </c>
      <c r="F2735" s="289">
        <v>45031</v>
      </c>
      <c r="G2735" s="198">
        <v>735164</v>
      </c>
      <c r="H2735" s="207">
        <v>735164</v>
      </c>
      <c r="I2735" s="233"/>
      <c r="J2735" s="290" t="s">
        <v>82</v>
      </c>
      <c r="K2735" s="199" t="s">
        <v>21</v>
      </c>
      <c r="L2735" s="268"/>
      <c r="M2735" s="270"/>
      <c r="N2735" s="272"/>
    </row>
    <row r="2736" spans="2:14" ht="13.5" x14ac:dyDescent="0.25">
      <c r="B2736" s="122">
        <v>2719</v>
      </c>
      <c r="C2736" s="122" t="s">
        <v>478</v>
      </c>
      <c r="D2736" s="110" t="s">
        <v>71</v>
      </c>
      <c r="E2736" s="118">
        <v>45000</v>
      </c>
      <c r="F2736" s="289">
        <v>45031</v>
      </c>
      <c r="G2736" s="198">
        <v>721078</v>
      </c>
      <c r="H2736" s="207">
        <v>721078</v>
      </c>
      <c r="I2736" s="233"/>
      <c r="J2736" s="290" t="s">
        <v>82</v>
      </c>
      <c r="K2736" s="199" t="s">
        <v>21</v>
      </c>
      <c r="L2736" s="268"/>
      <c r="M2736" s="270"/>
      <c r="N2736" s="272"/>
    </row>
    <row r="2737" spans="2:14" ht="13.5" x14ac:dyDescent="0.25">
      <c r="B2737" s="122">
        <v>2720</v>
      </c>
      <c r="C2737" s="122" t="s">
        <v>478</v>
      </c>
      <c r="D2737" s="110" t="s">
        <v>71</v>
      </c>
      <c r="E2737" s="118">
        <v>45001</v>
      </c>
      <c r="F2737" s="289">
        <v>45032</v>
      </c>
      <c r="G2737" s="198">
        <v>650049</v>
      </c>
      <c r="H2737" s="207">
        <v>650049</v>
      </c>
      <c r="I2737" s="233"/>
      <c r="J2737" s="290" t="s">
        <v>82</v>
      </c>
      <c r="K2737" s="199" t="s">
        <v>21</v>
      </c>
      <c r="L2737" s="268"/>
      <c r="M2737" s="270"/>
      <c r="N2737" s="272"/>
    </row>
    <row r="2738" spans="2:14" ht="13.5" x14ac:dyDescent="0.25">
      <c r="B2738" s="122">
        <v>2721</v>
      </c>
      <c r="C2738" s="122" t="s">
        <v>478</v>
      </c>
      <c r="D2738" s="110" t="s">
        <v>71</v>
      </c>
      <c r="E2738" s="118">
        <v>45002</v>
      </c>
      <c r="F2738" s="289">
        <v>45033</v>
      </c>
      <c r="G2738" s="198">
        <v>401088</v>
      </c>
      <c r="H2738" s="207">
        <v>401088</v>
      </c>
      <c r="I2738" s="233"/>
      <c r="J2738" s="290" t="s">
        <v>82</v>
      </c>
      <c r="K2738" s="199" t="s">
        <v>21</v>
      </c>
      <c r="L2738" s="268"/>
      <c r="M2738" s="270"/>
      <c r="N2738" s="272"/>
    </row>
    <row r="2739" spans="2:14" ht="13.5" x14ac:dyDescent="0.25">
      <c r="B2739" s="122">
        <v>2722</v>
      </c>
      <c r="C2739" s="122" t="s">
        <v>478</v>
      </c>
      <c r="D2739" s="110" t="s">
        <v>71</v>
      </c>
      <c r="E2739" s="118">
        <v>45002</v>
      </c>
      <c r="F2739" s="289">
        <v>45033</v>
      </c>
      <c r="G2739" s="198">
        <v>403200</v>
      </c>
      <c r="H2739" s="207">
        <v>403200</v>
      </c>
      <c r="I2739" s="233"/>
      <c r="J2739" s="290" t="s">
        <v>82</v>
      </c>
      <c r="K2739" s="199" t="s">
        <v>21</v>
      </c>
      <c r="L2739" s="268"/>
      <c r="M2739" s="270"/>
      <c r="N2739" s="272"/>
    </row>
    <row r="2740" spans="2:14" ht="13.5" x14ac:dyDescent="0.25">
      <c r="B2740" s="122">
        <v>2723</v>
      </c>
      <c r="C2740" s="122" t="s">
        <v>478</v>
      </c>
      <c r="D2740" s="110" t="s">
        <v>71</v>
      </c>
      <c r="E2740" s="118">
        <v>45004</v>
      </c>
      <c r="F2740" s="289">
        <v>45035</v>
      </c>
      <c r="G2740" s="198">
        <v>525174</v>
      </c>
      <c r="H2740" s="207">
        <v>525174</v>
      </c>
      <c r="I2740" s="233"/>
      <c r="J2740" s="290" t="s">
        <v>82</v>
      </c>
      <c r="K2740" s="199" t="s">
        <v>21</v>
      </c>
      <c r="L2740" s="268"/>
      <c r="M2740" s="270"/>
      <c r="N2740" s="272"/>
    </row>
    <row r="2741" spans="2:14" ht="13.5" x14ac:dyDescent="0.25">
      <c r="B2741" s="122">
        <v>2724</v>
      </c>
      <c r="C2741" s="122" t="s">
        <v>478</v>
      </c>
      <c r="D2741" s="110" t="s">
        <v>71</v>
      </c>
      <c r="E2741" s="118">
        <v>45005</v>
      </c>
      <c r="F2741" s="289">
        <v>45036</v>
      </c>
      <c r="G2741" s="198">
        <v>405408</v>
      </c>
      <c r="H2741" s="207">
        <v>405408</v>
      </c>
      <c r="I2741" s="233"/>
      <c r="J2741" s="290" t="s">
        <v>82</v>
      </c>
      <c r="K2741" s="199" t="s">
        <v>21</v>
      </c>
      <c r="L2741" s="268"/>
      <c r="M2741" s="270"/>
      <c r="N2741" s="272"/>
    </row>
    <row r="2742" spans="2:14" ht="13.5" x14ac:dyDescent="0.25">
      <c r="B2742" s="122">
        <v>2725</v>
      </c>
      <c r="C2742" s="122" t="s">
        <v>478</v>
      </c>
      <c r="D2742" s="110" t="s">
        <v>71</v>
      </c>
      <c r="E2742" s="118">
        <v>45006</v>
      </c>
      <c r="F2742" s="289">
        <v>45037</v>
      </c>
      <c r="G2742" s="198">
        <v>370828</v>
      </c>
      <c r="H2742" s="207">
        <v>370828</v>
      </c>
      <c r="I2742" s="233"/>
      <c r="J2742" s="290" t="s">
        <v>82</v>
      </c>
      <c r="K2742" s="199" t="s">
        <v>21</v>
      </c>
      <c r="L2742" s="268"/>
      <c r="M2742" s="270"/>
      <c r="N2742" s="272"/>
    </row>
    <row r="2743" spans="2:14" ht="13.5" x14ac:dyDescent="0.25">
      <c r="B2743" s="122">
        <v>2726</v>
      </c>
      <c r="C2743" s="122" t="s">
        <v>478</v>
      </c>
      <c r="D2743" s="110" t="s">
        <v>71</v>
      </c>
      <c r="E2743" s="118">
        <v>45006</v>
      </c>
      <c r="F2743" s="289">
        <v>45037</v>
      </c>
      <c r="G2743" s="198">
        <v>720079</v>
      </c>
      <c r="H2743" s="207">
        <v>720079</v>
      </c>
      <c r="I2743" s="233"/>
      <c r="J2743" s="290" t="s">
        <v>82</v>
      </c>
      <c r="K2743" s="199" t="s">
        <v>21</v>
      </c>
      <c r="L2743" s="268"/>
      <c r="M2743" s="270"/>
      <c r="N2743" s="272"/>
    </row>
    <row r="2744" spans="2:14" ht="13.5" x14ac:dyDescent="0.25">
      <c r="B2744" s="122">
        <v>2727</v>
      </c>
      <c r="C2744" s="122" t="s">
        <v>478</v>
      </c>
      <c r="D2744" s="110" t="s">
        <v>71</v>
      </c>
      <c r="E2744" s="118">
        <v>45009</v>
      </c>
      <c r="F2744" s="289">
        <v>45040</v>
      </c>
      <c r="G2744" s="198">
        <v>615084</v>
      </c>
      <c r="H2744" s="207">
        <v>615084</v>
      </c>
      <c r="I2744" s="233"/>
      <c r="J2744" s="290" t="s">
        <v>82</v>
      </c>
      <c r="K2744" s="199" t="s">
        <v>21</v>
      </c>
      <c r="L2744" s="268"/>
      <c r="M2744" s="270"/>
      <c r="N2744" s="272"/>
    </row>
    <row r="2745" spans="2:14" ht="13.5" x14ac:dyDescent="0.25">
      <c r="B2745" s="122">
        <v>2728</v>
      </c>
      <c r="C2745" s="122" t="s">
        <v>478</v>
      </c>
      <c r="D2745" s="110" t="s">
        <v>71</v>
      </c>
      <c r="E2745" s="118">
        <v>45009</v>
      </c>
      <c r="F2745" s="289">
        <v>45040</v>
      </c>
      <c r="G2745" s="198">
        <v>550049</v>
      </c>
      <c r="H2745" s="207">
        <v>550049</v>
      </c>
      <c r="I2745" s="233"/>
      <c r="J2745" s="290" t="s">
        <v>82</v>
      </c>
      <c r="K2745" s="199" t="s">
        <v>21</v>
      </c>
      <c r="L2745" s="268"/>
      <c r="M2745" s="270"/>
      <c r="N2745" s="272"/>
    </row>
    <row r="2746" spans="2:14" ht="13.5" x14ac:dyDescent="0.25">
      <c r="B2746" s="122">
        <v>2729</v>
      </c>
      <c r="C2746" s="122" t="s">
        <v>478</v>
      </c>
      <c r="D2746" s="110" t="s">
        <v>71</v>
      </c>
      <c r="E2746" s="118">
        <v>45009</v>
      </c>
      <c r="F2746" s="289">
        <v>45040</v>
      </c>
      <c r="G2746" s="198">
        <v>719679</v>
      </c>
      <c r="H2746" s="207">
        <v>719679</v>
      </c>
      <c r="I2746" s="233"/>
      <c r="J2746" s="290" t="s">
        <v>82</v>
      </c>
      <c r="K2746" s="199" t="s">
        <v>21</v>
      </c>
      <c r="L2746" s="268"/>
      <c r="M2746" s="270"/>
      <c r="N2746" s="272"/>
    </row>
    <row r="2747" spans="2:14" ht="13.5" x14ac:dyDescent="0.25">
      <c r="B2747" s="122">
        <v>2730</v>
      </c>
      <c r="C2747" s="122" t="s">
        <v>478</v>
      </c>
      <c r="D2747" s="110" t="s">
        <v>71</v>
      </c>
      <c r="E2747" s="118">
        <v>45009</v>
      </c>
      <c r="F2747" s="289">
        <v>45040</v>
      </c>
      <c r="G2747" s="198">
        <v>430100</v>
      </c>
      <c r="H2747" s="207">
        <v>430100</v>
      </c>
      <c r="I2747" s="233"/>
      <c r="J2747" s="290" t="s">
        <v>82</v>
      </c>
      <c r="K2747" s="199" t="s">
        <v>21</v>
      </c>
      <c r="L2747" s="268"/>
      <c r="M2747" s="270"/>
      <c r="N2747" s="272"/>
    </row>
    <row r="2748" spans="2:14" ht="13.5" x14ac:dyDescent="0.25">
      <c r="B2748" s="122">
        <v>2731</v>
      </c>
      <c r="C2748" s="122" t="s">
        <v>478</v>
      </c>
      <c r="D2748" s="110" t="s">
        <v>71</v>
      </c>
      <c r="E2748" s="118">
        <v>45010</v>
      </c>
      <c r="F2748" s="289">
        <v>45041</v>
      </c>
      <c r="G2748" s="198">
        <v>685014</v>
      </c>
      <c r="H2748" s="207">
        <v>685014</v>
      </c>
      <c r="I2748" s="233"/>
      <c r="J2748" s="290" t="s">
        <v>82</v>
      </c>
      <c r="K2748" s="199" t="s">
        <v>21</v>
      </c>
      <c r="L2748" s="268"/>
      <c r="M2748" s="270"/>
      <c r="N2748" s="272"/>
    </row>
    <row r="2749" spans="2:14" ht="13.5" x14ac:dyDescent="0.25">
      <c r="B2749" s="122">
        <v>2732</v>
      </c>
      <c r="C2749" s="122" t="s">
        <v>478</v>
      </c>
      <c r="D2749" s="110" t="s">
        <v>71</v>
      </c>
      <c r="E2749" s="118">
        <v>45010</v>
      </c>
      <c r="F2749" s="289">
        <v>45041</v>
      </c>
      <c r="G2749" s="198">
        <v>401625</v>
      </c>
      <c r="H2749" s="207">
        <v>401625</v>
      </c>
      <c r="I2749" s="233"/>
      <c r="J2749" s="290" t="s">
        <v>82</v>
      </c>
      <c r="K2749" s="199" t="s">
        <v>21</v>
      </c>
      <c r="L2749" s="268"/>
      <c r="M2749" s="270"/>
      <c r="N2749" s="272"/>
    </row>
    <row r="2750" spans="2:14" ht="13.5" x14ac:dyDescent="0.25">
      <c r="B2750" s="122">
        <v>2733</v>
      </c>
      <c r="C2750" s="122" t="s">
        <v>478</v>
      </c>
      <c r="D2750" s="110" t="s">
        <v>71</v>
      </c>
      <c r="E2750" s="118">
        <v>45010</v>
      </c>
      <c r="F2750" s="289">
        <v>45041</v>
      </c>
      <c r="G2750" s="198">
        <v>393504</v>
      </c>
      <c r="H2750" s="207">
        <v>393504</v>
      </c>
      <c r="I2750" s="233"/>
      <c r="J2750" s="290" t="s">
        <v>82</v>
      </c>
      <c r="K2750" s="199" t="s">
        <v>21</v>
      </c>
      <c r="L2750" s="268"/>
      <c r="M2750" s="270"/>
      <c r="N2750" s="272"/>
    </row>
    <row r="2751" spans="2:14" ht="13.5" x14ac:dyDescent="0.25">
      <c r="B2751" s="122">
        <v>2734</v>
      </c>
      <c r="C2751" s="122" t="s">
        <v>478</v>
      </c>
      <c r="D2751" s="110" t="s">
        <v>71</v>
      </c>
      <c r="E2751" s="118">
        <v>45011</v>
      </c>
      <c r="F2751" s="289">
        <v>45042</v>
      </c>
      <c r="G2751" s="198">
        <v>449550</v>
      </c>
      <c r="H2751" s="207">
        <v>449550</v>
      </c>
      <c r="I2751" s="233"/>
      <c r="J2751" s="290" t="s">
        <v>82</v>
      </c>
      <c r="K2751" s="199" t="s">
        <v>21</v>
      </c>
      <c r="L2751" s="268"/>
      <c r="M2751" s="270"/>
      <c r="N2751" s="272"/>
    </row>
    <row r="2752" spans="2:14" ht="13.5" x14ac:dyDescent="0.25">
      <c r="B2752" s="122">
        <v>2735</v>
      </c>
      <c r="C2752" s="122" t="s">
        <v>478</v>
      </c>
      <c r="D2752" s="110" t="s">
        <v>71</v>
      </c>
      <c r="E2752" s="118">
        <v>45012</v>
      </c>
      <c r="F2752" s="289">
        <v>45043</v>
      </c>
      <c r="G2752" s="198">
        <v>400032</v>
      </c>
      <c r="H2752" s="207">
        <v>400032</v>
      </c>
      <c r="I2752" s="233"/>
      <c r="J2752" s="290" t="s">
        <v>82</v>
      </c>
      <c r="K2752" s="199" t="s">
        <v>21</v>
      </c>
      <c r="L2752" s="268"/>
      <c r="M2752" s="270"/>
      <c r="N2752" s="272"/>
    </row>
    <row r="2753" spans="2:14" ht="13.5" x14ac:dyDescent="0.25">
      <c r="B2753" s="122">
        <v>2736</v>
      </c>
      <c r="C2753" s="122" t="s">
        <v>478</v>
      </c>
      <c r="D2753" s="110" t="s">
        <v>71</v>
      </c>
      <c r="E2753" s="118">
        <v>45012</v>
      </c>
      <c r="F2753" s="289">
        <v>45043</v>
      </c>
      <c r="G2753" s="198">
        <v>666932</v>
      </c>
      <c r="H2753" s="207">
        <v>666932</v>
      </c>
      <c r="I2753" s="233"/>
      <c r="J2753" s="290" t="s">
        <v>82</v>
      </c>
      <c r="K2753" s="199" t="s">
        <v>21</v>
      </c>
      <c r="L2753" s="268"/>
      <c r="M2753" s="270"/>
      <c r="N2753" s="272"/>
    </row>
    <row r="2754" spans="2:14" ht="13.5" x14ac:dyDescent="0.25">
      <c r="B2754" s="122">
        <v>2737</v>
      </c>
      <c r="C2754" s="122" t="s">
        <v>478</v>
      </c>
      <c r="D2754" s="110" t="s">
        <v>71</v>
      </c>
      <c r="E2754" s="118">
        <v>45012</v>
      </c>
      <c r="F2754" s="289">
        <v>45043</v>
      </c>
      <c r="G2754" s="198">
        <v>288011</v>
      </c>
      <c r="H2754" s="207">
        <v>288011</v>
      </c>
      <c r="I2754" s="233"/>
      <c r="J2754" s="290" t="s">
        <v>82</v>
      </c>
      <c r="K2754" s="199" t="s">
        <v>21</v>
      </c>
      <c r="L2754" s="268"/>
      <c r="M2754" s="270"/>
      <c r="N2754" s="272"/>
    </row>
    <row r="2755" spans="2:14" ht="13.5" x14ac:dyDescent="0.25">
      <c r="B2755" s="122">
        <v>2738</v>
      </c>
      <c r="C2755" s="122" t="s">
        <v>478</v>
      </c>
      <c r="D2755" s="110" t="s">
        <v>71</v>
      </c>
      <c r="E2755" s="118">
        <v>45012</v>
      </c>
      <c r="F2755" s="289">
        <v>45043</v>
      </c>
      <c r="G2755" s="198">
        <v>717282</v>
      </c>
      <c r="H2755" s="207">
        <v>717282</v>
      </c>
      <c r="I2755" s="233"/>
      <c r="J2755" s="290" t="s">
        <v>82</v>
      </c>
      <c r="K2755" s="199" t="s">
        <v>21</v>
      </c>
      <c r="L2755" s="268"/>
      <c r="M2755" s="270"/>
      <c r="N2755" s="272"/>
    </row>
    <row r="2756" spans="2:14" ht="13.5" x14ac:dyDescent="0.25">
      <c r="B2756" s="122">
        <v>2739</v>
      </c>
      <c r="C2756" s="122" t="s">
        <v>478</v>
      </c>
      <c r="D2756" s="110" t="s">
        <v>71</v>
      </c>
      <c r="E2756" s="118">
        <v>45015</v>
      </c>
      <c r="F2756" s="289">
        <v>45046</v>
      </c>
      <c r="G2756" s="198">
        <v>729369</v>
      </c>
      <c r="H2756" s="207">
        <v>729369</v>
      </c>
      <c r="I2756" s="233"/>
      <c r="J2756" s="290" t="s">
        <v>82</v>
      </c>
      <c r="K2756" s="199" t="s">
        <v>21</v>
      </c>
      <c r="L2756" s="268"/>
      <c r="M2756" s="270"/>
      <c r="N2756" s="272"/>
    </row>
    <row r="2757" spans="2:14" ht="13.5" x14ac:dyDescent="0.25">
      <c r="B2757" s="122">
        <v>2740</v>
      </c>
      <c r="C2757" s="122" t="s">
        <v>478</v>
      </c>
      <c r="D2757" s="110" t="s">
        <v>71</v>
      </c>
      <c r="E2757" s="118">
        <v>45016</v>
      </c>
      <c r="F2757" s="289">
        <v>45046</v>
      </c>
      <c r="G2757" s="198">
        <v>579420</v>
      </c>
      <c r="H2757" s="207">
        <v>579420</v>
      </c>
      <c r="I2757" s="233"/>
      <c r="J2757" s="290" t="s">
        <v>82</v>
      </c>
      <c r="K2757" s="199" t="s">
        <v>21</v>
      </c>
      <c r="L2757" s="268"/>
      <c r="M2757" s="270"/>
      <c r="N2757" s="272"/>
    </row>
    <row r="2758" spans="2:14" ht="13.5" x14ac:dyDescent="0.25">
      <c r="B2758" s="122">
        <v>2741</v>
      </c>
      <c r="C2758" s="122" t="s">
        <v>301</v>
      </c>
      <c r="D2758" s="110" t="s">
        <v>71</v>
      </c>
      <c r="E2758" s="118">
        <v>45009</v>
      </c>
      <c r="F2758" s="289">
        <v>45009</v>
      </c>
      <c r="G2758" s="198">
        <v>540000</v>
      </c>
      <c r="H2758" s="207">
        <v>540000</v>
      </c>
      <c r="I2758" s="233"/>
      <c r="J2758" s="290" t="s">
        <v>82</v>
      </c>
      <c r="K2758" s="199" t="s">
        <v>21</v>
      </c>
      <c r="L2758" s="268"/>
      <c r="M2758" s="270"/>
      <c r="N2758" s="272"/>
    </row>
    <row r="2759" spans="2:14" ht="13.5" x14ac:dyDescent="0.25">
      <c r="B2759" s="122">
        <v>2742</v>
      </c>
      <c r="C2759" s="122" t="s">
        <v>200</v>
      </c>
      <c r="D2759" s="110" t="s">
        <v>71</v>
      </c>
      <c r="E2759" s="118">
        <v>44973</v>
      </c>
      <c r="F2759" s="289">
        <v>45001</v>
      </c>
      <c r="G2759" s="198">
        <v>28127</v>
      </c>
      <c r="H2759" s="207">
        <v>28127</v>
      </c>
      <c r="I2759" s="233"/>
      <c r="J2759" s="290" t="s">
        <v>82</v>
      </c>
      <c r="K2759" s="199" t="s">
        <v>21</v>
      </c>
      <c r="L2759" s="268"/>
      <c r="M2759" s="270"/>
      <c r="N2759" s="272"/>
    </row>
    <row r="2760" spans="2:14" ht="13.5" x14ac:dyDescent="0.25">
      <c r="B2760" s="122">
        <v>2743</v>
      </c>
      <c r="C2760" s="122" t="s">
        <v>200</v>
      </c>
      <c r="D2760" s="110" t="s">
        <v>71</v>
      </c>
      <c r="E2760" s="118">
        <v>44988</v>
      </c>
      <c r="F2760" s="289">
        <v>45019</v>
      </c>
      <c r="G2760" s="198">
        <v>775500</v>
      </c>
      <c r="H2760" s="207">
        <v>775500</v>
      </c>
      <c r="I2760" s="233"/>
      <c r="J2760" s="290" t="s">
        <v>82</v>
      </c>
      <c r="K2760" s="199" t="s">
        <v>21</v>
      </c>
      <c r="L2760" s="268"/>
      <c r="M2760" s="270"/>
      <c r="N2760" s="272"/>
    </row>
    <row r="2761" spans="2:14" ht="13.5" x14ac:dyDescent="0.25">
      <c r="B2761" s="122">
        <v>2744</v>
      </c>
      <c r="C2761" s="122" t="s">
        <v>191</v>
      </c>
      <c r="D2761" s="110" t="s">
        <v>71</v>
      </c>
      <c r="E2761" s="118">
        <v>44775</v>
      </c>
      <c r="F2761" s="289">
        <v>44775</v>
      </c>
      <c r="G2761" s="198">
        <v>7</v>
      </c>
      <c r="H2761" s="207">
        <v>7</v>
      </c>
      <c r="I2761" s="233"/>
      <c r="J2761" s="290" t="s">
        <v>82</v>
      </c>
      <c r="K2761" s="199" t="s">
        <v>21</v>
      </c>
      <c r="L2761" s="268"/>
      <c r="M2761" s="270"/>
      <c r="N2761" s="272"/>
    </row>
    <row r="2762" spans="2:14" ht="13.5" x14ac:dyDescent="0.25">
      <c r="B2762" s="122">
        <v>2745</v>
      </c>
      <c r="C2762" s="122" t="s">
        <v>191</v>
      </c>
      <c r="D2762" s="110" t="s">
        <v>71</v>
      </c>
      <c r="E2762" s="118">
        <v>44775</v>
      </c>
      <c r="F2762" s="289">
        <v>44775</v>
      </c>
      <c r="G2762" s="198">
        <v>10860</v>
      </c>
      <c r="H2762" s="207">
        <v>10860</v>
      </c>
      <c r="I2762" s="233"/>
      <c r="J2762" s="290" t="s">
        <v>82</v>
      </c>
      <c r="K2762" s="199" t="s">
        <v>21</v>
      </c>
      <c r="L2762" s="268"/>
      <c r="M2762" s="270"/>
      <c r="N2762" s="272"/>
    </row>
    <row r="2763" spans="2:14" ht="13.5" x14ac:dyDescent="0.25">
      <c r="B2763" s="122">
        <v>2746</v>
      </c>
      <c r="C2763" s="122" t="s">
        <v>191</v>
      </c>
      <c r="D2763" s="110" t="s">
        <v>71</v>
      </c>
      <c r="E2763" s="118">
        <v>44959</v>
      </c>
      <c r="F2763" s="289">
        <v>44959</v>
      </c>
      <c r="G2763" s="198">
        <v>12518</v>
      </c>
      <c r="H2763" s="207">
        <v>12518</v>
      </c>
      <c r="I2763" s="233"/>
      <c r="J2763" s="290" t="s">
        <v>82</v>
      </c>
      <c r="K2763" s="199" t="s">
        <v>21</v>
      </c>
      <c r="L2763" s="268"/>
      <c r="M2763" s="270"/>
      <c r="N2763" s="272"/>
    </row>
    <row r="2764" spans="2:14" ht="13.5" x14ac:dyDescent="0.25">
      <c r="B2764" s="122">
        <v>2747</v>
      </c>
      <c r="C2764" s="122" t="s">
        <v>212</v>
      </c>
      <c r="D2764" s="110" t="s">
        <v>71</v>
      </c>
      <c r="E2764" s="118">
        <v>44744</v>
      </c>
      <c r="F2764" s="289">
        <v>44744</v>
      </c>
      <c r="G2764" s="198">
        <v>301200</v>
      </c>
      <c r="H2764" s="207">
        <v>301200</v>
      </c>
      <c r="I2764" s="233"/>
      <c r="J2764" s="290" t="s">
        <v>82</v>
      </c>
      <c r="K2764" s="199" t="s">
        <v>21</v>
      </c>
      <c r="L2764" s="268"/>
      <c r="M2764" s="270"/>
      <c r="N2764" s="272"/>
    </row>
    <row r="2765" spans="2:14" ht="13.5" x14ac:dyDescent="0.25">
      <c r="B2765" s="122">
        <v>2748</v>
      </c>
      <c r="C2765" s="122" t="s">
        <v>479</v>
      </c>
      <c r="D2765" s="110" t="s">
        <v>71</v>
      </c>
      <c r="E2765" s="118">
        <v>44958</v>
      </c>
      <c r="F2765" s="289">
        <v>44958</v>
      </c>
      <c r="G2765" s="198">
        <v>1725000</v>
      </c>
      <c r="H2765" s="207">
        <v>1725000</v>
      </c>
      <c r="I2765" s="233"/>
      <c r="J2765" s="290" t="s">
        <v>82</v>
      </c>
      <c r="K2765" s="199" t="s">
        <v>21</v>
      </c>
      <c r="L2765" s="268"/>
      <c r="M2765" s="270"/>
      <c r="N2765" s="272"/>
    </row>
    <row r="2766" spans="2:14" ht="13.5" x14ac:dyDescent="0.25">
      <c r="B2766" s="122">
        <v>2749</v>
      </c>
      <c r="C2766" s="122" t="s">
        <v>479</v>
      </c>
      <c r="D2766" s="110" t="s">
        <v>71</v>
      </c>
      <c r="E2766" s="118">
        <v>44964</v>
      </c>
      <c r="F2766" s="289">
        <v>44964</v>
      </c>
      <c r="G2766" s="198">
        <v>325000</v>
      </c>
      <c r="H2766" s="207">
        <v>325000</v>
      </c>
      <c r="I2766" s="233"/>
      <c r="J2766" s="290" t="s">
        <v>82</v>
      </c>
      <c r="K2766" s="199" t="s">
        <v>21</v>
      </c>
      <c r="L2766" s="268"/>
      <c r="M2766" s="270"/>
      <c r="N2766" s="272"/>
    </row>
    <row r="2767" spans="2:14" ht="13.5" x14ac:dyDescent="0.25">
      <c r="B2767" s="122">
        <v>2750</v>
      </c>
      <c r="C2767" s="122" t="s">
        <v>244</v>
      </c>
      <c r="D2767" s="110" t="s">
        <v>71</v>
      </c>
      <c r="E2767" s="118">
        <v>45014</v>
      </c>
      <c r="F2767" s="289">
        <v>45014</v>
      </c>
      <c r="G2767" s="198">
        <v>188124</v>
      </c>
      <c r="H2767" s="207">
        <v>188124</v>
      </c>
      <c r="I2767" s="233"/>
      <c r="J2767" s="290" t="s">
        <v>82</v>
      </c>
      <c r="K2767" s="199" t="s">
        <v>21</v>
      </c>
      <c r="L2767" s="268"/>
      <c r="M2767" s="270"/>
      <c r="N2767" s="272"/>
    </row>
    <row r="2768" spans="2:14" ht="13.5" x14ac:dyDescent="0.25">
      <c r="B2768" s="122">
        <v>2751</v>
      </c>
      <c r="C2768" s="122" t="s">
        <v>480</v>
      </c>
      <c r="D2768" s="110" t="s">
        <v>71</v>
      </c>
      <c r="E2768" s="118">
        <v>45014</v>
      </c>
      <c r="F2768" s="289">
        <v>45014</v>
      </c>
      <c r="G2768" s="198">
        <v>1634600</v>
      </c>
      <c r="H2768" s="207">
        <v>1634600</v>
      </c>
      <c r="I2768" s="233"/>
      <c r="J2768" s="290" t="s">
        <v>82</v>
      </c>
      <c r="K2768" s="199" t="s">
        <v>21</v>
      </c>
      <c r="L2768" s="268"/>
      <c r="M2768" s="270"/>
      <c r="N2768" s="272"/>
    </row>
    <row r="2769" spans="2:14" ht="13.5" x14ac:dyDescent="0.25">
      <c r="B2769" s="122">
        <v>2752</v>
      </c>
      <c r="C2769" s="122" t="s">
        <v>481</v>
      </c>
      <c r="D2769" s="110" t="s">
        <v>71</v>
      </c>
      <c r="E2769" s="118">
        <v>44986</v>
      </c>
      <c r="F2769" s="289">
        <v>44986</v>
      </c>
      <c r="G2769" s="198">
        <v>992500</v>
      </c>
      <c r="H2769" s="207">
        <v>992500</v>
      </c>
      <c r="I2769" s="233"/>
      <c r="J2769" s="290" t="s">
        <v>82</v>
      </c>
      <c r="K2769" s="199" t="s">
        <v>21</v>
      </c>
      <c r="L2769" s="268"/>
      <c r="M2769" s="270"/>
      <c r="N2769" s="272"/>
    </row>
    <row r="2770" spans="2:14" ht="13.5" x14ac:dyDescent="0.25">
      <c r="B2770" s="122">
        <v>2753</v>
      </c>
      <c r="C2770" s="122" t="s">
        <v>481</v>
      </c>
      <c r="D2770" s="110" t="s">
        <v>71</v>
      </c>
      <c r="E2770" s="118">
        <v>44991</v>
      </c>
      <c r="F2770" s="289">
        <v>44991</v>
      </c>
      <c r="G2770" s="198">
        <v>575750</v>
      </c>
      <c r="H2770" s="207">
        <v>575750</v>
      </c>
      <c r="I2770" s="233"/>
      <c r="J2770" s="290" t="s">
        <v>82</v>
      </c>
      <c r="K2770" s="199" t="s">
        <v>21</v>
      </c>
      <c r="L2770" s="268"/>
      <c r="M2770" s="270"/>
      <c r="N2770" s="272"/>
    </row>
    <row r="2771" spans="2:14" ht="13.5" x14ac:dyDescent="0.25">
      <c r="B2771" s="122">
        <v>2754</v>
      </c>
      <c r="C2771" s="122" t="s">
        <v>482</v>
      </c>
      <c r="D2771" s="110" t="s">
        <v>71</v>
      </c>
      <c r="E2771" s="118">
        <v>45007</v>
      </c>
      <c r="F2771" s="289">
        <v>45038</v>
      </c>
      <c r="G2771" s="198">
        <v>1250996297.0135972</v>
      </c>
      <c r="H2771" s="207"/>
      <c r="I2771" s="233">
        <v>173859.59677429</v>
      </c>
      <c r="J2771" s="290" t="s">
        <v>82</v>
      </c>
      <c r="K2771" s="199" t="s">
        <v>21</v>
      </c>
      <c r="L2771" s="268"/>
      <c r="M2771" s="270"/>
      <c r="N2771" s="272"/>
    </row>
    <row r="2772" spans="2:14" ht="13.5" x14ac:dyDescent="0.25">
      <c r="B2772" s="122">
        <v>2755</v>
      </c>
      <c r="C2772" s="122" t="s">
        <v>483</v>
      </c>
      <c r="D2772" s="110" t="s">
        <v>71</v>
      </c>
      <c r="E2772" s="118">
        <v>44950</v>
      </c>
      <c r="F2772" s="289">
        <v>44950</v>
      </c>
      <c r="G2772" s="198">
        <v>16349</v>
      </c>
      <c r="H2772" s="207">
        <v>16349</v>
      </c>
      <c r="I2772" s="233"/>
      <c r="J2772" s="290" t="s">
        <v>82</v>
      </c>
      <c r="K2772" s="199" t="s">
        <v>21</v>
      </c>
      <c r="L2772" s="268"/>
      <c r="M2772" s="270"/>
      <c r="N2772" s="272"/>
    </row>
    <row r="2773" spans="2:14" ht="13.5" x14ac:dyDescent="0.25">
      <c r="B2773" s="122">
        <v>2756</v>
      </c>
      <c r="C2773" s="122" t="s">
        <v>124</v>
      </c>
      <c r="D2773" s="110" t="s">
        <v>71</v>
      </c>
      <c r="E2773" s="118">
        <v>44926</v>
      </c>
      <c r="F2773" s="289">
        <v>44926</v>
      </c>
      <c r="G2773" s="198">
        <v>47500</v>
      </c>
      <c r="H2773" s="207">
        <v>47500</v>
      </c>
      <c r="I2773" s="233"/>
      <c r="J2773" s="290" t="s">
        <v>82</v>
      </c>
      <c r="K2773" s="199" t="s">
        <v>21</v>
      </c>
      <c r="L2773" s="268"/>
      <c r="M2773" s="270"/>
      <c r="N2773" s="272"/>
    </row>
    <row r="2774" spans="2:14" ht="13.5" x14ac:dyDescent="0.25">
      <c r="B2774" s="122">
        <v>2757</v>
      </c>
      <c r="C2774" s="122" t="s">
        <v>124</v>
      </c>
      <c r="D2774" s="110" t="s">
        <v>71</v>
      </c>
      <c r="E2774" s="118">
        <v>44957</v>
      </c>
      <c r="F2774" s="289">
        <v>44957</v>
      </c>
      <c r="G2774" s="198">
        <v>47500</v>
      </c>
      <c r="H2774" s="207">
        <v>47500</v>
      </c>
      <c r="I2774" s="233"/>
      <c r="J2774" s="290" t="s">
        <v>82</v>
      </c>
      <c r="K2774" s="199" t="s">
        <v>21</v>
      </c>
      <c r="L2774" s="268"/>
      <c r="M2774" s="270"/>
      <c r="N2774" s="272"/>
    </row>
    <row r="2775" spans="2:14" ht="13.5" x14ac:dyDescent="0.25">
      <c r="B2775" s="122">
        <v>2758</v>
      </c>
      <c r="C2775" s="122" t="s">
        <v>124</v>
      </c>
      <c r="D2775" s="110" t="s">
        <v>71</v>
      </c>
      <c r="E2775" s="118">
        <v>45016</v>
      </c>
      <c r="F2775" s="289">
        <v>45046</v>
      </c>
      <c r="G2775" s="198">
        <v>6865581</v>
      </c>
      <c r="H2775" s="207">
        <v>6865581</v>
      </c>
      <c r="I2775" s="233"/>
      <c r="J2775" s="290" t="s">
        <v>82</v>
      </c>
      <c r="K2775" s="199" t="s">
        <v>21</v>
      </c>
      <c r="L2775" s="268"/>
      <c r="M2775" s="270"/>
      <c r="N2775" s="272"/>
    </row>
    <row r="2776" spans="2:14" ht="13.5" x14ac:dyDescent="0.25">
      <c r="B2776" s="122">
        <v>2759</v>
      </c>
      <c r="C2776" s="122" t="s">
        <v>484</v>
      </c>
      <c r="D2776" s="110" t="s">
        <v>71</v>
      </c>
      <c r="E2776" s="118">
        <v>44929</v>
      </c>
      <c r="F2776" s="289">
        <v>44929</v>
      </c>
      <c r="G2776" s="198">
        <v>3371</v>
      </c>
      <c r="H2776" s="207">
        <v>3371</v>
      </c>
      <c r="I2776" s="233"/>
      <c r="J2776" s="290" t="s">
        <v>82</v>
      </c>
      <c r="K2776" s="199" t="s">
        <v>21</v>
      </c>
      <c r="L2776" s="268"/>
      <c r="M2776" s="270"/>
      <c r="N2776" s="272"/>
    </row>
    <row r="2777" spans="2:14" ht="13.5" x14ac:dyDescent="0.25">
      <c r="B2777" s="122">
        <v>2760</v>
      </c>
      <c r="C2777" s="122" t="s">
        <v>484</v>
      </c>
      <c r="D2777" s="110" t="s">
        <v>71</v>
      </c>
      <c r="E2777" s="118">
        <v>44929</v>
      </c>
      <c r="F2777" s="289">
        <v>44929</v>
      </c>
      <c r="G2777" s="198">
        <v>47194</v>
      </c>
      <c r="H2777" s="207">
        <v>47194</v>
      </c>
      <c r="I2777" s="233"/>
      <c r="J2777" s="290" t="s">
        <v>82</v>
      </c>
      <c r="K2777" s="199" t="s">
        <v>21</v>
      </c>
      <c r="L2777" s="268"/>
      <c r="M2777" s="270"/>
      <c r="N2777" s="272"/>
    </row>
    <row r="2778" spans="2:14" ht="13.5" x14ac:dyDescent="0.25">
      <c r="B2778" s="122">
        <v>2761</v>
      </c>
      <c r="C2778" s="122" t="s">
        <v>484</v>
      </c>
      <c r="D2778" s="110" t="s">
        <v>71</v>
      </c>
      <c r="E2778" s="118">
        <v>44929</v>
      </c>
      <c r="F2778" s="289">
        <v>44929</v>
      </c>
      <c r="G2778" s="198">
        <v>16433</v>
      </c>
      <c r="H2778" s="207">
        <v>16433</v>
      </c>
      <c r="I2778" s="233"/>
      <c r="J2778" s="290" t="s">
        <v>82</v>
      </c>
      <c r="K2778" s="199" t="s">
        <v>21</v>
      </c>
      <c r="L2778" s="268"/>
      <c r="M2778" s="270"/>
      <c r="N2778" s="272"/>
    </row>
    <row r="2779" spans="2:14" ht="13.5" x14ac:dyDescent="0.25">
      <c r="B2779" s="122">
        <v>2762</v>
      </c>
      <c r="C2779" s="122" t="s">
        <v>484</v>
      </c>
      <c r="D2779" s="110" t="s">
        <v>71</v>
      </c>
      <c r="E2779" s="118">
        <v>44929</v>
      </c>
      <c r="F2779" s="289">
        <v>44929</v>
      </c>
      <c r="G2779" s="198">
        <v>14150</v>
      </c>
      <c r="H2779" s="207">
        <v>14150</v>
      </c>
      <c r="I2779" s="233"/>
      <c r="J2779" s="290" t="s">
        <v>82</v>
      </c>
      <c r="K2779" s="199" t="s">
        <v>21</v>
      </c>
      <c r="L2779" s="268"/>
      <c r="M2779" s="270"/>
      <c r="N2779" s="272"/>
    </row>
    <row r="2780" spans="2:14" ht="13.5" x14ac:dyDescent="0.25">
      <c r="B2780" s="122">
        <v>2763</v>
      </c>
      <c r="C2780" s="122" t="s">
        <v>484</v>
      </c>
      <c r="D2780" s="110" t="s">
        <v>71</v>
      </c>
      <c r="E2780" s="118">
        <v>44974</v>
      </c>
      <c r="F2780" s="289">
        <v>44974</v>
      </c>
      <c r="G2780" s="198">
        <v>3550</v>
      </c>
      <c r="H2780" s="207">
        <v>3550</v>
      </c>
      <c r="I2780" s="233"/>
      <c r="J2780" s="290" t="s">
        <v>82</v>
      </c>
      <c r="K2780" s="199" t="s">
        <v>21</v>
      </c>
      <c r="L2780" s="268"/>
      <c r="M2780" s="270"/>
      <c r="N2780" s="272"/>
    </row>
    <row r="2781" spans="2:14" ht="13.5" x14ac:dyDescent="0.25">
      <c r="B2781" s="122">
        <v>2764</v>
      </c>
      <c r="C2781" s="122" t="s">
        <v>484</v>
      </c>
      <c r="D2781" s="110" t="s">
        <v>71</v>
      </c>
      <c r="E2781" s="118">
        <v>44974</v>
      </c>
      <c r="F2781" s="289">
        <v>44974</v>
      </c>
      <c r="G2781" s="198">
        <v>3550</v>
      </c>
      <c r="H2781" s="207">
        <v>3550</v>
      </c>
      <c r="I2781" s="233"/>
      <c r="J2781" s="290" t="s">
        <v>82</v>
      </c>
      <c r="K2781" s="199" t="s">
        <v>21</v>
      </c>
      <c r="L2781" s="268"/>
      <c r="M2781" s="270"/>
      <c r="N2781" s="272"/>
    </row>
    <row r="2782" spans="2:14" ht="13.5" x14ac:dyDescent="0.25">
      <c r="B2782" s="122">
        <v>2765</v>
      </c>
      <c r="C2782" s="122" t="s">
        <v>484</v>
      </c>
      <c r="D2782" s="110" t="s">
        <v>71</v>
      </c>
      <c r="E2782" s="118">
        <v>44974</v>
      </c>
      <c r="F2782" s="289">
        <v>44974</v>
      </c>
      <c r="G2782" s="198">
        <v>5400</v>
      </c>
      <c r="H2782" s="207">
        <v>5400</v>
      </c>
      <c r="I2782" s="233"/>
      <c r="J2782" s="290" t="s">
        <v>82</v>
      </c>
      <c r="K2782" s="199" t="s">
        <v>21</v>
      </c>
      <c r="L2782" s="268"/>
      <c r="M2782" s="270"/>
      <c r="N2782" s="272"/>
    </row>
    <row r="2783" spans="2:14" ht="13.5" x14ac:dyDescent="0.25">
      <c r="B2783" s="122">
        <v>2766</v>
      </c>
      <c r="C2783" s="122" t="s">
        <v>484</v>
      </c>
      <c r="D2783" s="110" t="s">
        <v>71</v>
      </c>
      <c r="E2783" s="118">
        <v>44974</v>
      </c>
      <c r="F2783" s="289">
        <v>44974</v>
      </c>
      <c r="G2783" s="198">
        <v>35850</v>
      </c>
      <c r="H2783" s="207">
        <v>35850</v>
      </c>
      <c r="I2783" s="233"/>
      <c r="J2783" s="290" t="s">
        <v>82</v>
      </c>
      <c r="K2783" s="199" t="s">
        <v>21</v>
      </c>
      <c r="L2783" s="268"/>
      <c r="M2783" s="270"/>
      <c r="N2783" s="272"/>
    </row>
    <row r="2784" spans="2:14" ht="13.5" x14ac:dyDescent="0.25">
      <c r="B2784" s="122">
        <v>2767</v>
      </c>
      <c r="C2784" s="122" t="s">
        <v>484</v>
      </c>
      <c r="D2784" s="110" t="s">
        <v>71</v>
      </c>
      <c r="E2784" s="118">
        <v>44974</v>
      </c>
      <c r="F2784" s="289">
        <v>44974</v>
      </c>
      <c r="G2784" s="198">
        <v>7100</v>
      </c>
      <c r="H2784" s="207">
        <v>7100</v>
      </c>
      <c r="I2784" s="233"/>
      <c r="J2784" s="290" t="s">
        <v>82</v>
      </c>
      <c r="K2784" s="199" t="s">
        <v>21</v>
      </c>
      <c r="L2784" s="268"/>
      <c r="M2784" s="270"/>
      <c r="N2784" s="272"/>
    </row>
    <row r="2785" spans="2:14" ht="13.5" x14ac:dyDescent="0.25">
      <c r="B2785" s="122">
        <v>2768</v>
      </c>
      <c r="C2785" s="122" t="s">
        <v>484</v>
      </c>
      <c r="D2785" s="110" t="s">
        <v>71</v>
      </c>
      <c r="E2785" s="118">
        <v>44974</v>
      </c>
      <c r="F2785" s="289">
        <v>44974</v>
      </c>
      <c r="G2785" s="198">
        <v>7200</v>
      </c>
      <c r="H2785" s="207">
        <v>7200</v>
      </c>
      <c r="I2785" s="233"/>
      <c r="J2785" s="290" t="s">
        <v>82</v>
      </c>
      <c r="K2785" s="199" t="s">
        <v>21</v>
      </c>
      <c r="L2785" s="268"/>
      <c r="M2785" s="270"/>
      <c r="N2785" s="272"/>
    </row>
    <row r="2786" spans="2:14" ht="13.5" x14ac:dyDescent="0.25">
      <c r="B2786" s="122">
        <v>2769</v>
      </c>
      <c r="C2786" s="122" t="s">
        <v>484</v>
      </c>
      <c r="D2786" s="110" t="s">
        <v>71</v>
      </c>
      <c r="E2786" s="118">
        <v>44974</v>
      </c>
      <c r="F2786" s="289">
        <v>44974</v>
      </c>
      <c r="G2786" s="198">
        <v>44800</v>
      </c>
      <c r="H2786" s="207">
        <v>44800</v>
      </c>
      <c r="I2786" s="233"/>
      <c r="J2786" s="290" t="s">
        <v>82</v>
      </c>
      <c r="K2786" s="199" t="s">
        <v>21</v>
      </c>
      <c r="L2786" s="268"/>
      <c r="M2786" s="270"/>
      <c r="N2786" s="272"/>
    </row>
    <row r="2787" spans="2:14" ht="13.5" x14ac:dyDescent="0.25">
      <c r="B2787" s="122">
        <v>2770</v>
      </c>
      <c r="C2787" s="122" t="s">
        <v>484</v>
      </c>
      <c r="D2787" s="110" t="s">
        <v>71</v>
      </c>
      <c r="E2787" s="118">
        <v>44974</v>
      </c>
      <c r="F2787" s="289">
        <v>44974</v>
      </c>
      <c r="G2787" s="198">
        <v>3600</v>
      </c>
      <c r="H2787" s="207">
        <v>3600</v>
      </c>
      <c r="I2787" s="233"/>
      <c r="J2787" s="290" t="s">
        <v>82</v>
      </c>
      <c r="K2787" s="199" t="s">
        <v>21</v>
      </c>
      <c r="L2787" s="268"/>
      <c r="M2787" s="270"/>
      <c r="N2787" s="272"/>
    </row>
    <row r="2788" spans="2:14" ht="13.5" x14ac:dyDescent="0.25">
      <c r="B2788" s="122">
        <v>2771</v>
      </c>
      <c r="C2788" s="122" t="s">
        <v>484</v>
      </c>
      <c r="D2788" s="110" t="s">
        <v>71</v>
      </c>
      <c r="E2788" s="118">
        <v>44974</v>
      </c>
      <c r="F2788" s="289">
        <v>44974</v>
      </c>
      <c r="G2788" s="198">
        <v>9400</v>
      </c>
      <c r="H2788" s="207">
        <v>9400</v>
      </c>
      <c r="I2788" s="233"/>
      <c r="J2788" s="290" t="s">
        <v>82</v>
      </c>
      <c r="K2788" s="199" t="s">
        <v>21</v>
      </c>
      <c r="L2788" s="268"/>
      <c r="M2788" s="270"/>
      <c r="N2788" s="272"/>
    </row>
    <row r="2789" spans="2:14" ht="13.5" x14ac:dyDescent="0.25">
      <c r="B2789" s="122">
        <v>2772</v>
      </c>
      <c r="C2789" s="122" t="s">
        <v>484</v>
      </c>
      <c r="D2789" s="110" t="s">
        <v>71</v>
      </c>
      <c r="E2789" s="118">
        <v>44974</v>
      </c>
      <c r="F2789" s="289">
        <v>44974</v>
      </c>
      <c r="G2789" s="198">
        <v>3550</v>
      </c>
      <c r="H2789" s="207">
        <v>3550</v>
      </c>
      <c r="I2789" s="233"/>
      <c r="J2789" s="290" t="s">
        <v>82</v>
      </c>
      <c r="K2789" s="199" t="s">
        <v>21</v>
      </c>
      <c r="L2789" s="268"/>
      <c r="M2789" s="270"/>
      <c r="N2789" s="272"/>
    </row>
    <row r="2790" spans="2:14" ht="13.5" x14ac:dyDescent="0.25">
      <c r="B2790" s="122">
        <v>2773</v>
      </c>
      <c r="C2790" s="122" t="s">
        <v>484</v>
      </c>
      <c r="D2790" s="110" t="s">
        <v>71</v>
      </c>
      <c r="E2790" s="118">
        <v>44974</v>
      </c>
      <c r="F2790" s="289">
        <v>44974</v>
      </c>
      <c r="G2790" s="198">
        <v>7200</v>
      </c>
      <c r="H2790" s="207">
        <v>7200</v>
      </c>
      <c r="I2790" s="233"/>
      <c r="J2790" s="290" t="s">
        <v>82</v>
      </c>
      <c r="K2790" s="199" t="s">
        <v>21</v>
      </c>
      <c r="L2790" s="268"/>
      <c r="M2790" s="270"/>
      <c r="N2790" s="272"/>
    </row>
    <row r="2791" spans="2:14" ht="13.5" x14ac:dyDescent="0.25">
      <c r="B2791" s="122">
        <v>2774</v>
      </c>
      <c r="C2791" s="122" t="s">
        <v>484</v>
      </c>
      <c r="D2791" s="110" t="s">
        <v>71</v>
      </c>
      <c r="E2791" s="118">
        <v>44974</v>
      </c>
      <c r="F2791" s="289">
        <v>44974</v>
      </c>
      <c r="G2791" s="198">
        <v>19750</v>
      </c>
      <c r="H2791" s="207">
        <v>19750</v>
      </c>
      <c r="I2791" s="233"/>
      <c r="J2791" s="290" t="s">
        <v>82</v>
      </c>
      <c r="K2791" s="199" t="s">
        <v>21</v>
      </c>
      <c r="L2791" s="268"/>
      <c r="M2791" s="270"/>
      <c r="N2791" s="272"/>
    </row>
    <row r="2792" spans="2:14" ht="13.5" x14ac:dyDescent="0.25">
      <c r="B2792" s="122">
        <v>2775</v>
      </c>
      <c r="C2792" s="122" t="s">
        <v>484</v>
      </c>
      <c r="D2792" s="110" t="s">
        <v>71</v>
      </c>
      <c r="E2792" s="118">
        <v>44974</v>
      </c>
      <c r="F2792" s="289">
        <v>44974</v>
      </c>
      <c r="G2792" s="198">
        <v>12100</v>
      </c>
      <c r="H2792" s="207">
        <v>12100</v>
      </c>
      <c r="I2792" s="233"/>
      <c r="J2792" s="290" t="s">
        <v>82</v>
      </c>
      <c r="K2792" s="199" t="s">
        <v>21</v>
      </c>
      <c r="L2792" s="268"/>
      <c r="M2792" s="270"/>
      <c r="N2792" s="272"/>
    </row>
    <row r="2793" spans="2:14" ht="13.5" x14ac:dyDescent="0.25">
      <c r="B2793" s="122">
        <v>2776</v>
      </c>
      <c r="C2793" s="122" t="s">
        <v>484</v>
      </c>
      <c r="D2793" s="110" t="s">
        <v>71</v>
      </c>
      <c r="E2793" s="118">
        <v>44988</v>
      </c>
      <c r="F2793" s="289">
        <v>44988</v>
      </c>
      <c r="G2793" s="198">
        <v>20000</v>
      </c>
      <c r="H2793" s="207">
        <v>20000</v>
      </c>
      <c r="I2793" s="233"/>
      <c r="J2793" s="290" t="s">
        <v>82</v>
      </c>
      <c r="K2793" s="199" t="s">
        <v>21</v>
      </c>
      <c r="L2793" s="268"/>
      <c r="M2793" s="270"/>
      <c r="N2793" s="272"/>
    </row>
    <row r="2794" spans="2:14" ht="13.5" x14ac:dyDescent="0.25">
      <c r="B2794" s="122">
        <v>2777</v>
      </c>
      <c r="C2794" s="122" t="s">
        <v>484</v>
      </c>
      <c r="D2794" s="110" t="s">
        <v>71</v>
      </c>
      <c r="E2794" s="118">
        <v>45009</v>
      </c>
      <c r="F2794" s="289">
        <v>45009</v>
      </c>
      <c r="G2794" s="198">
        <v>330073</v>
      </c>
      <c r="H2794" s="207">
        <v>330073</v>
      </c>
      <c r="I2794" s="233"/>
      <c r="J2794" s="290" t="s">
        <v>82</v>
      </c>
      <c r="K2794" s="199" t="s">
        <v>21</v>
      </c>
      <c r="L2794" s="268"/>
      <c r="M2794" s="270"/>
      <c r="N2794" s="272"/>
    </row>
    <row r="2795" spans="2:14" ht="13.5" x14ac:dyDescent="0.25">
      <c r="B2795" s="122">
        <v>2778</v>
      </c>
      <c r="C2795" s="122" t="s">
        <v>260</v>
      </c>
      <c r="D2795" s="110" t="s">
        <v>71</v>
      </c>
      <c r="E2795" s="118">
        <v>45006</v>
      </c>
      <c r="F2795" s="289">
        <v>45006</v>
      </c>
      <c r="G2795" s="198">
        <v>2600000</v>
      </c>
      <c r="H2795" s="207">
        <v>2600000</v>
      </c>
      <c r="I2795" s="233"/>
      <c r="J2795" s="290" t="s">
        <v>82</v>
      </c>
      <c r="K2795" s="199" t="s">
        <v>21</v>
      </c>
      <c r="L2795" s="268"/>
      <c r="M2795" s="270"/>
      <c r="N2795" s="272"/>
    </row>
    <row r="2796" spans="2:14" ht="13.5" x14ac:dyDescent="0.25">
      <c r="B2796" s="122">
        <v>2779</v>
      </c>
      <c r="C2796" s="122" t="s">
        <v>485</v>
      </c>
      <c r="D2796" s="110" t="s">
        <v>71</v>
      </c>
      <c r="E2796" s="118">
        <v>44986</v>
      </c>
      <c r="F2796" s="289">
        <v>44986</v>
      </c>
      <c r="G2796" s="198">
        <v>830000</v>
      </c>
      <c r="H2796" s="207">
        <v>830000</v>
      </c>
      <c r="I2796" s="233"/>
      <c r="J2796" s="290" t="s">
        <v>82</v>
      </c>
      <c r="K2796" s="199" t="s">
        <v>21</v>
      </c>
      <c r="L2796" s="268"/>
      <c r="M2796" s="270"/>
      <c r="N2796" s="272"/>
    </row>
    <row r="2797" spans="2:14" ht="13.5" x14ac:dyDescent="0.25">
      <c r="B2797" s="122">
        <v>2780</v>
      </c>
      <c r="C2797" s="122" t="s">
        <v>485</v>
      </c>
      <c r="D2797" s="110" t="s">
        <v>71</v>
      </c>
      <c r="E2797" s="118">
        <v>44998</v>
      </c>
      <c r="F2797" s="289">
        <v>44998</v>
      </c>
      <c r="G2797" s="198">
        <v>4120000</v>
      </c>
      <c r="H2797" s="207">
        <v>4120000</v>
      </c>
      <c r="I2797" s="233"/>
      <c r="J2797" s="290" t="s">
        <v>82</v>
      </c>
      <c r="K2797" s="199" t="s">
        <v>21</v>
      </c>
      <c r="L2797" s="268"/>
      <c r="M2797" s="270"/>
      <c r="N2797" s="272"/>
    </row>
    <row r="2798" spans="2:14" ht="13.5" x14ac:dyDescent="0.25">
      <c r="B2798" s="122">
        <v>2781</v>
      </c>
      <c r="C2798" s="122" t="s">
        <v>187</v>
      </c>
      <c r="D2798" s="110" t="s">
        <v>71</v>
      </c>
      <c r="E2798" s="118">
        <v>45014</v>
      </c>
      <c r="F2798" s="289">
        <v>45045</v>
      </c>
      <c r="G2798" s="198">
        <v>115697</v>
      </c>
      <c r="H2798" s="207">
        <v>115697</v>
      </c>
      <c r="I2798" s="233"/>
      <c r="J2798" s="290" t="s">
        <v>82</v>
      </c>
      <c r="K2798" s="199" t="s">
        <v>21</v>
      </c>
      <c r="L2798" s="268"/>
      <c r="M2798" s="270"/>
      <c r="N2798" s="272"/>
    </row>
    <row r="2799" spans="2:14" ht="13.5" x14ac:dyDescent="0.25">
      <c r="B2799" s="122">
        <v>2782</v>
      </c>
      <c r="C2799" s="122" t="s">
        <v>315</v>
      </c>
      <c r="D2799" s="110" t="s">
        <v>71</v>
      </c>
      <c r="E2799" s="118">
        <v>45002</v>
      </c>
      <c r="F2799" s="289">
        <v>45002</v>
      </c>
      <c r="G2799" s="198">
        <v>2550000</v>
      </c>
      <c r="H2799" s="207">
        <v>2550000</v>
      </c>
      <c r="I2799" s="233"/>
      <c r="J2799" s="290" t="s">
        <v>82</v>
      </c>
      <c r="K2799" s="199" t="s">
        <v>21</v>
      </c>
      <c r="L2799" s="268"/>
      <c r="M2799" s="270"/>
      <c r="N2799" s="272"/>
    </row>
    <row r="2800" spans="2:14" ht="13.5" x14ac:dyDescent="0.25">
      <c r="B2800" s="122">
        <v>2783</v>
      </c>
      <c r="C2800" s="122" t="s">
        <v>486</v>
      </c>
      <c r="D2800" s="110" t="s">
        <v>71</v>
      </c>
      <c r="E2800" s="118">
        <v>45009</v>
      </c>
      <c r="F2800" s="289">
        <v>45009</v>
      </c>
      <c r="G2800" s="198">
        <v>28556550</v>
      </c>
      <c r="H2800" s="207">
        <v>28556550</v>
      </c>
      <c r="I2800" s="233"/>
      <c r="J2800" s="290" t="s">
        <v>82</v>
      </c>
      <c r="K2800" s="199" t="s">
        <v>21</v>
      </c>
      <c r="L2800" s="268"/>
      <c r="M2800" s="270"/>
      <c r="N2800" s="272"/>
    </row>
    <row r="2801" spans="2:14" ht="13.5" x14ac:dyDescent="0.25">
      <c r="B2801" s="122">
        <v>2784</v>
      </c>
      <c r="C2801" s="122" t="s">
        <v>487</v>
      </c>
      <c r="D2801" s="110" t="s">
        <v>71</v>
      </c>
      <c r="E2801" s="118">
        <v>45000</v>
      </c>
      <c r="F2801" s="289">
        <v>45000</v>
      </c>
      <c r="G2801" s="198">
        <v>3290000</v>
      </c>
      <c r="H2801" s="207">
        <v>3290000</v>
      </c>
      <c r="I2801" s="233"/>
      <c r="J2801" s="290" t="s">
        <v>82</v>
      </c>
      <c r="K2801" s="199" t="s">
        <v>21</v>
      </c>
      <c r="L2801" s="268"/>
      <c r="M2801" s="270"/>
      <c r="N2801" s="272"/>
    </row>
    <row r="2802" spans="2:14" ht="13.5" x14ac:dyDescent="0.25">
      <c r="B2802" s="122">
        <v>2785</v>
      </c>
      <c r="C2802" s="122" t="s">
        <v>487</v>
      </c>
      <c r="D2802" s="110" t="s">
        <v>71</v>
      </c>
      <c r="E2802" s="118">
        <v>45000</v>
      </c>
      <c r="F2802" s="289">
        <v>45000</v>
      </c>
      <c r="G2802" s="198">
        <v>950000</v>
      </c>
      <c r="H2802" s="207">
        <v>950000</v>
      </c>
      <c r="I2802" s="233"/>
      <c r="J2802" s="290" t="s">
        <v>82</v>
      </c>
      <c r="K2802" s="199" t="s">
        <v>21</v>
      </c>
      <c r="L2802" s="268"/>
      <c r="M2802" s="270"/>
      <c r="N2802" s="272"/>
    </row>
    <row r="2803" spans="2:14" ht="13.5" x14ac:dyDescent="0.25">
      <c r="B2803" s="122">
        <v>2786</v>
      </c>
      <c r="C2803" s="122" t="s">
        <v>487</v>
      </c>
      <c r="D2803" s="110" t="s">
        <v>71</v>
      </c>
      <c r="E2803" s="118">
        <v>45007</v>
      </c>
      <c r="F2803" s="289">
        <v>45007</v>
      </c>
      <c r="G2803" s="198">
        <v>4920000</v>
      </c>
      <c r="H2803" s="207">
        <v>4920000</v>
      </c>
      <c r="I2803" s="233"/>
      <c r="J2803" s="290" t="s">
        <v>82</v>
      </c>
      <c r="K2803" s="199" t="s">
        <v>21</v>
      </c>
      <c r="L2803" s="268"/>
      <c r="M2803" s="270"/>
      <c r="N2803" s="272"/>
    </row>
    <row r="2804" spans="2:14" ht="13.5" x14ac:dyDescent="0.25">
      <c r="B2804" s="122">
        <v>2787</v>
      </c>
      <c r="C2804" s="122" t="s">
        <v>229</v>
      </c>
      <c r="D2804" s="110" t="s">
        <v>71</v>
      </c>
      <c r="E2804" s="118">
        <v>44978</v>
      </c>
      <c r="F2804" s="289">
        <v>44978</v>
      </c>
      <c r="G2804" s="198">
        <v>1671212.8944000001</v>
      </c>
      <c r="H2804" s="207"/>
      <c r="I2804" s="233">
        <v>232.26000000000002</v>
      </c>
      <c r="J2804" s="290" t="s">
        <v>82</v>
      </c>
      <c r="K2804" s="199" t="s">
        <v>21</v>
      </c>
      <c r="L2804" s="268"/>
      <c r="M2804" s="270"/>
      <c r="N2804" s="272"/>
    </row>
    <row r="2805" spans="2:14" ht="13.5" x14ac:dyDescent="0.25">
      <c r="B2805" s="122">
        <v>2788</v>
      </c>
      <c r="C2805" s="122" t="s">
        <v>229</v>
      </c>
      <c r="D2805" s="110" t="s">
        <v>71</v>
      </c>
      <c r="E2805" s="118">
        <v>44986</v>
      </c>
      <c r="F2805" s="289">
        <v>44986</v>
      </c>
      <c r="G2805" s="198">
        <v>12404362.924799999</v>
      </c>
      <c r="H2805" s="207"/>
      <c r="I2805" s="233">
        <v>1723.92</v>
      </c>
      <c r="J2805" s="290" t="s">
        <v>82</v>
      </c>
      <c r="K2805" s="199" t="s">
        <v>21</v>
      </c>
      <c r="L2805" s="268"/>
      <c r="M2805" s="270"/>
      <c r="N2805" s="272"/>
    </row>
    <row r="2806" spans="2:14" ht="13.5" x14ac:dyDescent="0.25">
      <c r="B2806" s="122">
        <v>2789</v>
      </c>
      <c r="C2806" s="122" t="s">
        <v>229</v>
      </c>
      <c r="D2806" s="110" t="s">
        <v>71</v>
      </c>
      <c r="E2806" s="118">
        <v>45007</v>
      </c>
      <c r="F2806" s="289">
        <v>45007</v>
      </c>
      <c r="G2806" s="198">
        <v>3101090.7311999998</v>
      </c>
      <c r="H2806" s="207"/>
      <c r="I2806" s="233">
        <v>430.98</v>
      </c>
      <c r="J2806" s="290" t="s">
        <v>82</v>
      </c>
      <c r="K2806" s="199" t="s">
        <v>21</v>
      </c>
      <c r="L2806" s="268"/>
      <c r="M2806" s="270"/>
      <c r="N2806" s="272"/>
    </row>
    <row r="2807" spans="2:14" ht="13.5" x14ac:dyDescent="0.25">
      <c r="B2807" s="122">
        <v>2790</v>
      </c>
      <c r="C2807" s="122" t="s">
        <v>229</v>
      </c>
      <c r="D2807" s="110" t="s">
        <v>71</v>
      </c>
      <c r="E2807" s="118">
        <v>45014</v>
      </c>
      <c r="F2807" s="289">
        <v>45014</v>
      </c>
      <c r="G2807" s="198">
        <v>3569657.784</v>
      </c>
      <c r="H2807" s="207"/>
      <c r="I2807" s="233">
        <v>496.1</v>
      </c>
      <c r="J2807" s="290" t="s">
        <v>82</v>
      </c>
      <c r="K2807" s="199" t="s">
        <v>21</v>
      </c>
      <c r="L2807" s="268"/>
      <c r="M2807" s="270"/>
      <c r="N2807" s="272"/>
    </row>
    <row r="2808" spans="2:14" ht="13.5" x14ac:dyDescent="0.25">
      <c r="B2808" s="122">
        <v>2791</v>
      </c>
      <c r="C2808" s="122" t="s">
        <v>488</v>
      </c>
      <c r="D2808" s="110" t="s">
        <v>71</v>
      </c>
      <c r="E2808" s="118">
        <v>44980</v>
      </c>
      <c r="F2808" s="289">
        <v>44980</v>
      </c>
      <c r="G2808" s="198">
        <v>850000</v>
      </c>
      <c r="H2808" s="207">
        <v>850000</v>
      </c>
      <c r="I2808" s="233"/>
      <c r="J2808" s="290" t="s">
        <v>82</v>
      </c>
      <c r="K2808" s="199" t="s">
        <v>21</v>
      </c>
      <c r="L2808" s="268"/>
      <c r="M2808" s="270"/>
      <c r="N2808" s="272"/>
    </row>
    <row r="2809" spans="2:14" ht="13.5" x14ac:dyDescent="0.25">
      <c r="B2809" s="122">
        <v>2792</v>
      </c>
      <c r="C2809" s="122" t="s">
        <v>488</v>
      </c>
      <c r="D2809" s="110" t="s">
        <v>71</v>
      </c>
      <c r="E2809" s="118">
        <v>44985</v>
      </c>
      <c r="F2809" s="289">
        <v>44985</v>
      </c>
      <c r="G2809" s="198">
        <v>400000</v>
      </c>
      <c r="H2809" s="207">
        <v>400000</v>
      </c>
      <c r="I2809" s="233"/>
      <c r="J2809" s="290" t="s">
        <v>82</v>
      </c>
      <c r="K2809" s="199" t="s">
        <v>21</v>
      </c>
      <c r="L2809" s="268"/>
      <c r="M2809" s="270"/>
      <c r="N2809" s="272"/>
    </row>
    <row r="2810" spans="2:14" ht="13.5" x14ac:dyDescent="0.25">
      <c r="B2810" s="122">
        <v>2793</v>
      </c>
      <c r="C2810" s="122" t="s">
        <v>488</v>
      </c>
      <c r="D2810" s="110" t="s">
        <v>71</v>
      </c>
      <c r="E2810" s="118">
        <v>45001</v>
      </c>
      <c r="F2810" s="289">
        <v>45001</v>
      </c>
      <c r="G2810" s="198">
        <v>47000</v>
      </c>
      <c r="H2810" s="207">
        <v>47000</v>
      </c>
      <c r="I2810" s="233"/>
      <c r="J2810" s="290" t="s">
        <v>82</v>
      </c>
      <c r="K2810" s="199" t="s">
        <v>21</v>
      </c>
      <c r="L2810" s="268"/>
      <c r="M2810" s="270"/>
      <c r="N2810" s="272"/>
    </row>
    <row r="2811" spans="2:14" ht="13.5" x14ac:dyDescent="0.25">
      <c r="B2811" s="122">
        <v>2794</v>
      </c>
      <c r="C2811" s="122" t="s">
        <v>488</v>
      </c>
      <c r="D2811" s="110" t="s">
        <v>71</v>
      </c>
      <c r="E2811" s="118">
        <v>45001</v>
      </c>
      <c r="F2811" s="289">
        <v>45001</v>
      </c>
      <c r="G2811" s="198">
        <v>600000</v>
      </c>
      <c r="H2811" s="207">
        <v>600000</v>
      </c>
      <c r="I2811" s="233"/>
      <c r="J2811" s="290" t="s">
        <v>82</v>
      </c>
      <c r="K2811" s="199" t="s">
        <v>21</v>
      </c>
      <c r="L2811" s="268"/>
      <c r="M2811" s="270"/>
      <c r="N2811" s="272"/>
    </row>
    <row r="2812" spans="2:14" ht="13.5" x14ac:dyDescent="0.25">
      <c r="B2812" s="122">
        <v>2795</v>
      </c>
      <c r="C2812" s="122" t="s">
        <v>488</v>
      </c>
      <c r="D2812" s="110" t="s">
        <v>71</v>
      </c>
      <c r="E2812" s="118">
        <v>45001</v>
      </c>
      <c r="F2812" s="289">
        <v>45001</v>
      </c>
      <c r="G2812" s="198">
        <v>150000</v>
      </c>
      <c r="H2812" s="207">
        <v>150000</v>
      </c>
      <c r="I2812" s="233"/>
      <c r="J2812" s="290" t="s">
        <v>82</v>
      </c>
      <c r="K2812" s="199" t="s">
        <v>21</v>
      </c>
      <c r="L2812" s="268"/>
      <c r="M2812" s="270"/>
      <c r="N2812" s="272"/>
    </row>
    <row r="2813" spans="2:14" ht="13.5" x14ac:dyDescent="0.25">
      <c r="B2813" s="122">
        <v>2796</v>
      </c>
      <c r="C2813" s="122" t="s">
        <v>488</v>
      </c>
      <c r="D2813" s="110" t="s">
        <v>71</v>
      </c>
      <c r="E2813" s="118">
        <v>45016</v>
      </c>
      <c r="F2813" s="289">
        <v>45016</v>
      </c>
      <c r="G2813" s="198">
        <v>85000</v>
      </c>
      <c r="H2813" s="207">
        <v>85000</v>
      </c>
      <c r="I2813" s="233"/>
      <c r="J2813" s="290" t="s">
        <v>82</v>
      </c>
      <c r="K2813" s="199" t="s">
        <v>21</v>
      </c>
      <c r="L2813" s="268"/>
      <c r="M2813" s="270"/>
      <c r="N2813" s="272"/>
    </row>
    <row r="2814" spans="2:14" ht="13.5" x14ac:dyDescent="0.25">
      <c r="B2814" s="122">
        <v>2797</v>
      </c>
      <c r="C2814" s="122" t="s">
        <v>489</v>
      </c>
      <c r="D2814" s="110" t="s">
        <v>71</v>
      </c>
      <c r="E2814" s="118">
        <v>44824</v>
      </c>
      <c r="F2814" s="289">
        <v>44824</v>
      </c>
      <c r="G2814" s="198">
        <v>3597720</v>
      </c>
      <c r="H2814" s="207"/>
      <c r="I2814" s="233">
        <v>500</v>
      </c>
      <c r="J2814" s="290" t="s">
        <v>82</v>
      </c>
      <c r="K2814" s="199" t="s">
        <v>21</v>
      </c>
      <c r="L2814" s="268"/>
      <c r="M2814" s="270"/>
      <c r="N2814" s="272"/>
    </row>
    <row r="2815" spans="2:14" ht="13.5" x14ac:dyDescent="0.25">
      <c r="B2815" s="122">
        <v>2798</v>
      </c>
      <c r="C2815" s="122" t="s">
        <v>489</v>
      </c>
      <c r="D2815" s="110" t="s">
        <v>71</v>
      </c>
      <c r="E2815" s="118">
        <v>44827</v>
      </c>
      <c r="F2815" s="289">
        <v>44827</v>
      </c>
      <c r="G2815" s="198">
        <v>3597720</v>
      </c>
      <c r="H2815" s="207"/>
      <c r="I2815" s="233">
        <v>500</v>
      </c>
      <c r="J2815" s="290" t="s">
        <v>82</v>
      </c>
      <c r="K2815" s="199" t="s">
        <v>21</v>
      </c>
      <c r="L2815" s="268"/>
      <c r="M2815" s="270"/>
      <c r="N2815" s="272"/>
    </row>
    <row r="2816" spans="2:14" ht="13.5" x14ac:dyDescent="0.25">
      <c r="B2816" s="122">
        <v>2799</v>
      </c>
      <c r="C2816" s="122" t="s">
        <v>489</v>
      </c>
      <c r="D2816" s="110" t="s">
        <v>71</v>
      </c>
      <c r="E2816" s="118">
        <v>44937</v>
      </c>
      <c r="F2816" s="289">
        <v>44937</v>
      </c>
      <c r="G2816" s="198">
        <v>19067916</v>
      </c>
      <c r="H2816" s="207"/>
      <c r="I2816" s="233">
        <v>2650</v>
      </c>
      <c r="J2816" s="290" t="s">
        <v>82</v>
      </c>
      <c r="K2816" s="199" t="s">
        <v>21</v>
      </c>
      <c r="L2816" s="268"/>
      <c r="M2816" s="270"/>
      <c r="N2816" s="272"/>
    </row>
    <row r="2817" spans="2:14" ht="13.5" x14ac:dyDescent="0.25">
      <c r="B2817" s="122">
        <v>2800</v>
      </c>
      <c r="C2817" s="122" t="s">
        <v>489</v>
      </c>
      <c r="D2817" s="110" t="s">
        <v>71</v>
      </c>
      <c r="E2817" s="118">
        <v>44937</v>
      </c>
      <c r="F2817" s="289">
        <v>44937</v>
      </c>
      <c r="G2817" s="198">
        <v>19067916</v>
      </c>
      <c r="H2817" s="207"/>
      <c r="I2817" s="233">
        <v>2650</v>
      </c>
      <c r="J2817" s="290" t="s">
        <v>82</v>
      </c>
      <c r="K2817" s="199" t="s">
        <v>21</v>
      </c>
      <c r="L2817" s="268"/>
      <c r="M2817" s="270"/>
      <c r="N2817" s="272"/>
    </row>
    <row r="2818" spans="2:14" ht="13.5" x14ac:dyDescent="0.25">
      <c r="B2818" s="122">
        <v>2801</v>
      </c>
      <c r="C2818" s="122" t="s">
        <v>489</v>
      </c>
      <c r="D2818" s="110" t="s">
        <v>71</v>
      </c>
      <c r="E2818" s="118">
        <v>44939</v>
      </c>
      <c r="F2818" s="289">
        <v>44939</v>
      </c>
      <c r="G2818" s="198">
        <v>3597720</v>
      </c>
      <c r="H2818" s="207"/>
      <c r="I2818" s="233">
        <v>500</v>
      </c>
      <c r="J2818" s="290" t="s">
        <v>82</v>
      </c>
      <c r="K2818" s="199" t="s">
        <v>21</v>
      </c>
      <c r="L2818" s="268"/>
      <c r="M2818" s="270"/>
      <c r="N2818" s="272"/>
    </row>
    <row r="2819" spans="2:14" ht="13.5" x14ac:dyDescent="0.25">
      <c r="B2819" s="122">
        <v>2802</v>
      </c>
      <c r="C2819" s="122" t="s">
        <v>489</v>
      </c>
      <c r="D2819" s="110" t="s">
        <v>71</v>
      </c>
      <c r="E2819" s="118">
        <v>44970</v>
      </c>
      <c r="F2819" s="289">
        <v>44970</v>
      </c>
      <c r="G2819" s="198">
        <v>21586320</v>
      </c>
      <c r="H2819" s="207"/>
      <c r="I2819" s="233">
        <v>3000</v>
      </c>
      <c r="J2819" s="290" t="s">
        <v>82</v>
      </c>
      <c r="K2819" s="199" t="s">
        <v>21</v>
      </c>
      <c r="L2819" s="268"/>
      <c r="M2819" s="270"/>
      <c r="N2819" s="272"/>
    </row>
    <row r="2820" spans="2:14" ht="13.5" x14ac:dyDescent="0.25">
      <c r="B2820" s="122">
        <v>2803</v>
      </c>
      <c r="C2820" s="122" t="s">
        <v>489</v>
      </c>
      <c r="D2820" s="110" t="s">
        <v>71</v>
      </c>
      <c r="E2820" s="118">
        <v>44970</v>
      </c>
      <c r="F2820" s="289">
        <v>44970</v>
      </c>
      <c r="G2820" s="198">
        <v>21586320</v>
      </c>
      <c r="H2820" s="207"/>
      <c r="I2820" s="233">
        <v>3000</v>
      </c>
      <c r="J2820" s="290" t="s">
        <v>82</v>
      </c>
      <c r="K2820" s="199" t="s">
        <v>21</v>
      </c>
      <c r="L2820" s="268"/>
      <c r="M2820" s="270"/>
      <c r="N2820" s="272"/>
    </row>
    <row r="2821" spans="2:14" ht="13.5" x14ac:dyDescent="0.25">
      <c r="B2821" s="122">
        <v>2804</v>
      </c>
      <c r="C2821" s="122" t="s">
        <v>489</v>
      </c>
      <c r="D2821" s="110" t="s">
        <v>71</v>
      </c>
      <c r="E2821" s="118">
        <v>44986</v>
      </c>
      <c r="F2821" s="289">
        <v>44986</v>
      </c>
      <c r="G2821" s="198">
        <v>1439088</v>
      </c>
      <c r="H2821" s="207"/>
      <c r="I2821" s="233">
        <v>200</v>
      </c>
      <c r="J2821" s="290" t="s">
        <v>82</v>
      </c>
      <c r="K2821" s="199" t="s">
        <v>21</v>
      </c>
      <c r="L2821" s="268"/>
      <c r="M2821" s="270"/>
      <c r="N2821" s="272"/>
    </row>
    <row r="2822" spans="2:14" ht="13.5" x14ac:dyDescent="0.25">
      <c r="B2822" s="122">
        <v>2805</v>
      </c>
      <c r="C2822" s="122" t="s">
        <v>489</v>
      </c>
      <c r="D2822" s="110" t="s">
        <v>71</v>
      </c>
      <c r="E2822" s="118">
        <v>44986</v>
      </c>
      <c r="F2822" s="289">
        <v>44986</v>
      </c>
      <c r="G2822" s="198">
        <v>41733552</v>
      </c>
      <c r="H2822" s="207"/>
      <c r="I2822" s="233">
        <v>5800</v>
      </c>
      <c r="J2822" s="290" t="s">
        <v>82</v>
      </c>
      <c r="K2822" s="199" t="s">
        <v>21</v>
      </c>
      <c r="L2822" s="268"/>
      <c r="M2822" s="270"/>
      <c r="N2822" s="272"/>
    </row>
    <row r="2823" spans="2:14" ht="13.5" x14ac:dyDescent="0.25">
      <c r="B2823" s="122">
        <v>2806</v>
      </c>
      <c r="C2823" s="122" t="s">
        <v>489</v>
      </c>
      <c r="D2823" s="110" t="s">
        <v>71</v>
      </c>
      <c r="E2823" s="118">
        <v>44992</v>
      </c>
      <c r="F2823" s="289">
        <v>44992</v>
      </c>
      <c r="G2823" s="198">
        <v>43172640</v>
      </c>
      <c r="H2823" s="207"/>
      <c r="I2823" s="233">
        <v>6000</v>
      </c>
      <c r="J2823" s="290" t="s">
        <v>82</v>
      </c>
      <c r="K2823" s="199" t="s">
        <v>21</v>
      </c>
      <c r="L2823" s="268"/>
      <c r="M2823" s="270"/>
      <c r="N2823" s="272"/>
    </row>
    <row r="2824" spans="2:14" ht="13.5" x14ac:dyDescent="0.25">
      <c r="B2824" s="122">
        <v>2807</v>
      </c>
      <c r="C2824" s="122" t="s">
        <v>489</v>
      </c>
      <c r="D2824" s="110" t="s">
        <v>71</v>
      </c>
      <c r="E2824" s="118">
        <v>44993</v>
      </c>
      <c r="F2824" s="289">
        <v>44993</v>
      </c>
      <c r="G2824" s="198">
        <v>43172640</v>
      </c>
      <c r="H2824" s="207"/>
      <c r="I2824" s="233">
        <v>6000</v>
      </c>
      <c r="J2824" s="290" t="s">
        <v>82</v>
      </c>
      <c r="K2824" s="199" t="s">
        <v>21</v>
      </c>
      <c r="L2824" s="268"/>
      <c r="M2824" s="270"/>
      <c r="N2824" s="272"/>
    </row>
    <row r="2825" spans="2:14" ht="13.5" x14ac:dyDescent="0.25">
      <c r="B2825" s="122">
        <v>2808</v>
      </c>
      <c r="C2825" s="122" t="s">
        <v>489</v>
      </c>
      <c r="D2825" s="110" t="s">
        <v>71</v>
      </c>
      <c r="E2825" s="118">
        <v>44995</v>
      </c>
      <c r="F2825" s="289">
        <v>44995</v>
      </c>
      <c r="G2825" s="198">
        <v>19065541.605176385</v>
      </c>
      <c r="H2825" s="207"/>
      <c r="I2825" s="233">
        <v>2649.6700139499999</v>
      </c>
      <c r="J2825" s="290" t="s">
        <v>82</v>
      </c>
      <c r="K2825" s="199" t="s">
        <v>21</v>
      </c>
      <c r="L2825" s="268"/>
      <c r="M2825" s="270"/>
      <c r="N2825" s="272"/>
    </row>
    <row r="2826" spans="2:14" ht="13.5" x14ac:dyDescent="0.25">
      <c r="B2826" s="122">
        <v>2809</v>
      </c>
      <c r="C2826" s="122" t="s">
        <v>489</v>
      </c>
      <c r="D2826" s="110" t="s">
        <v>71</v>
      </c>
      <c r="E2826" s="118">
        <v>45002</v>
      </c>
      <c r="F2826" s="289">
        <v>45002</v>
      </c>
      <c r="G2826" s="198">
        <v>21586320</v>
      </c>
      <c r="H2826" s="207"/>
      <c r="I2826" s="233">
        <v>3000</v>
      </c>
      <c r="J2826" s="290" t="s">
        <v>82</v>
      </c>
      <c r="K2826" s="199" t="s">
        <v>21</v>
      </c>
      <c r="L2826" s="268"/>
      <c r="M2826" s="270"/>
      <c r="N2826" s="272"/>
    </row>
    <row r="2827" spans="2:14" ht="13.5" x14ac:dyDescent="0.25">
      <c r="B2827" s="122">
        <v>2810</v>
      </c>
      <c r="C2827" s="122" t="s">
        <v>489</v>
      </c>
      <c r="D2827" s="110" t="s">
        <v>71</v>
      </c>
      <c r="E2827" s="118">
        <v>45012</v>
      </c>
      <c r="F2827" s="289">
        <v>45012</v>
      </c>
      <c r="G2827" s="198">
        <v>21586320</v>
      </c>
      <c r="H2827" s="207"/>
      <c r="I2827" s="233">
        <v>3000</v>
      </c>
      <c r="J2827" s="290" t="s">
        <v>82</v>
      </c>
      <c r="K2827" s="199" t="s">
        <v>21</v>
      </c>
      <c r="L2827" s="268"/>
      <c r="M2827" s="270"/>
      <c r="N2827" s="272"/>
    </row>
    <row r="2828" spans="2:14" ht="13.5" x14ac:dyDescent="0.25">
      <c r="B2828" s="122">
        <v>2811</v>
      </c>
      <c r="C2828" s="122" t="s">
        <v>489</v>
      </c>
      <c r="D2828" s="110" t="s">
        <v>71</v>
      </c>
      <c r="E2828" s="118">
        <v>45012</v>
      </c>
      <c r="F2828" s="289">
        <v>45012</v>
      </c>
      <c r="G2828" s="198">
        <v>21586320</v>
      </c>
      <c r="H2828" s="207"/>
      <c r="I2828" s="233">
        <v>3000</v>
      </c>
      <c r="J2828" s="290" t="s">
        <v>82</v>
      </c>
      <c r="K2828" s="199" t="s">
        <v>21</v>
      </c>
      <c r="L2828" s="268"/>
      <c r="M2828" s="270"/>
      <c r="N2828" s="272"/>
    </row>
    <row r="2829" spans="2:14" ht="13.5" x14ac:dyDescent="0.25">
      <c r="B2829" s="122">
        <v>2812</v>
      </c>
      <c r="C2829" s="122" t="s">
        <v>489</v>
      </c>
      <c r="D2829" s="110" t="s">
        <v>71</v>
      </c>
      <c r="E2829" s="118">
        <v>45013</v>
      </c>
      <c r="F2829" s="289">
        <v>45013</v>
      </c>
      <c r="G2829" s="198">
        <v>43172640</v>
      </c>
      <c r="H2829" s="207"/>
      <c r="I2829" s="233">
        <v>6000</v>
      </c>
      <c r="J2829" s="290" t="s">
        <v>82</v>
      </c>
      <c r="K2829" s="199" t="s">
        <v>21</v>
      </c>
      <c r="L2829" s="268"/>
      <c r="M2829" s="270"/>
      <c r="N2829" s="272"/>
    </row>
    <row r="2830" spans="2:14" ht="13.5" x14ac:dyDescent="0.25">
      <c r="B2830" s="122">
        <v>2813</v>
      </c>
      <c r="C2830" s="122" t="s">
        <v>489</v>
      </c>
      <c r="D2830" s="110" t="s">
        <v>71</v>
      </c>
      <c r="E2830" s="118">
        <v>45015</v>
      </c>
      <c r="F2830" s="289">
        <v>45015</v>
      </c>
      <c r="G2830" s="198">
        <v>21586320</v>
      </c>
      <c r="H2830" s="207"/>
      <c r="I2830" s="233">
        <v>3000</v>
      </c>
      <c r="J2830" s="290" t="s">
        <v>82</v>
      </c>
      <c r="K2830" s="199" t="s">
        <v>21</v>
      </c>
      <c r="L2830" s="268"/>
      <c r="M2830" s="270"/>
      <c r="N2830" s="272"/>
    </row>
    <row r="2831" spans="2:14" ht="13.5" x14ac:dyDescent="0.25">
      <c r="B2831" s="122">
        <v>2814</v>
      </c>
      <c r="C2831" s="122" t="s">
        <v>490</v>
      </c>
      <c r="D2831" s="110" t="s">
        <v>71</v>
      </c>
      <c r="E2831" s="118">
        <v>44973</v>
      </c>
      <c r="F2831" s="289">
        <v>45032</v>
      </c>
      <c r="G2831" s="198">
        <v>280000</v>
      </c>
      <c r="H2831" s="207">
        <v>280000</v>
      </c>
      <c r="I2831" s="233"/>
      <c r="J2831" s="290" t="s">
        <v>82</v>
      </c>
      <c r="K2831" s="199" t="s">
        <v>21</v>
      </c>
      <c r="L2831" s="268"/>
      <c r="M2831" s="270"/>
      <c r="N2831" s="272"/>
    </row>
    <row r="2832" spans="2:14" ht="13.5" x14ac:dyDescent="0.25">
      <c r="B2832" s="122">
        <v>2815</v>
      </c>
      <c r="C2832" s="122" t="s">
        <v>490</v>
      </c>
      <c r="D2832" s="110" t="s">
        <v>71</v>
      </c>
      <c r="E2832" s="118">
        <v>44991</v>
      </c>
      <c r="F2832" s="289">
        <v>45022</v>
      </c>
      <c r="G2832" s="198">
        <v>710000</v>
      </c>
      <c r="H2832" s="207">
        <v>710000</v>
      </c>
      <c r="I2832" s="233"/>
      <c r="J2832" s="290" t="s">
        <v>82</v>
      </c>
      <c r="K2832" s="199" t="s">
        <v>21</v>
      </c>
      <c r="L2832" s="268"/>
      <c r="M2832" s="270"/>
      <c r="N2832" s="272"/>
    </row>
    <row r="2833" spans="2:14" ht="13.5" x14ac:dyDescent="0.25">
      <c r="B2833" s="122">
        <v>2816</v>
      </c>
      <c r="C2833" s="122" t="s">
        <v>490</v>
      </c>
      <c r="D2833" s="110" t="s">
        <v>71</v>
      </c>
      <c r="E2833" s="118">
        <v>44992</v>
      </c>
      <c r="F2833" s="289">
        <v>45023</v>
      </c>
      <c r="G2833" s="198">
        <v>1606000</v>
      </c>
      <c r="H2833" s="207">
        <v>1606000</v>
      </c>
      <c r="I2833" s="233"/>
      <c r="J2833" s="290" t="s">
        <v>82</v>
      </c>
      <c r="K2833" s="199" t="s">
        <v>21</v>
      </c>
      <c r="L2833" s="268"/>
      <c r="M2833" s="270"/>
      <c r="N2833" s="272"/>
    </row>
    <row r="2834" spans="2:14" ht="13.5" x14ac:dyDescent="0.25">
      <c r="B2834" s="122">
        <v>2817</v>
      </c>
      <c r="C2834" s="122" t="s">
        <v>490</v>
      </c>
      <c r="D2834" s="110" t="s">
        <v>71</v>
      </c>
      <c r="E2834" s="118">
        <v>45012</v>
      </c>
      <c r="F2834" s="289">
        <v>45043</v>
      </c>
      <c r="G2834" s="198">
        <v>2185000</v>
      </c>
      <c r="H2834" s="207">
        <v>2185000</v>
      </c>
      <c r="I2834" s="233"/>
      <c r="J2834" s="290" t="s">
        <v>82</v>
      </c>
      <c r="K2834" s="199" t="s">
        <v>21</v>
      </c>
      <c r="L2834" s="268"/>
      <c r="M2834" s="270"/>
      <c r="N2834" s="272"/>
    </row>
    <row r="2835" spans="2:14" ht="13.5" x14ac:dyDescent="0.25">
      <c r="B2835" s="122">
        <v>2818</v>
      </c>
      <c r="C2835" s="122" t="s">
        <v>490</v>
      </c>
      <c r="D2835" s="110" t="s">
        <v>71</v>
      </c>
      <c r="E2835" s="118">
        <v>45012</v>
      </c>
      <c r="F2835" s="289">
        <v>45043</v>
      </c>
      <c r="G2835" s="198">
        <v>1530000</v>
      </c>
      <c r="H2835" s="207">
        <v>1530000</v>
      </c>
      <c r="I2835" s="233"/>
      <c r="J2835" s="290" t="s">
        <v>82</v>
      </c>
      <c r="K2835" s="199" t="s">
        <v>21</v>
      </c>
      <c r="L2835" s="268"/>
      <c r="M2835" s="270"/>
      <c r="N2835" s="272"/>
    </row>
    <row r="2836" spans="2:14" ht="13.5" x14ac:dyDescent="0.25">
      <c r="B2836" s="122">
        <v>2819</v>
      </c>
      <c r="C2836" s="122" t="s">
        <v>490</v>
      </c>
      <c r="D2836" s="110" t="s">
        <v>71</v>
      </c>
      <c r="E2836" s="118">
        <v>44678</v>
      </c>
      <c r="F2836" s="289">
        <v>45043</v>
      </c>
      <c r="G2836" s="198">
        <v>-252000</v>
      </c>
      <c r="H2836" s="207">
        <v>-252000</v>
      </c>
      <c r="I2836" s="233"/>
      <c r="J2836" s="290" t="s">
        <v>82</v>
      </c>
      <c r="K2836" s="199" t="s">
        <v>21</v>
      </c>
      <c r="L2836" s="268"/>
      <c r="M2836" s="270"/>
      <c r="N2836" s="272"/>
    </row>
    <row r="2837" spans="2:14" ht="13.5" x14ac:dyDescent="0.25">
      <c r="B2837" s="122">
        <v>2820</v>
      </c>
      <c r="C2837" s="122" t="s">
        <v>67</v>
      </c>
      <c r="D2837" s="110" t="s">
        <v>71</v>
      </c>
      <c r="E2837" s="118">
        <v>44987</v>
      </c>
      <c r="F2837" s="289">
        <v>45018</v>
      </c>
      <c r="G2837" s="198">
        <v>1114250</v>
      </c>
      <c r="H2837" s="207">
        <v>1114250</v>
      </c>
      <c r="I2837" s="233"/>
      <c r="J2837" s="290" t="s">
        <v>82</v>
      </c>
      <c r="K2837" s="199" t="s">
        <v>21</v>
      </c>
      <c r="L2837" s="268"/>
      <c r="M2837" s="270"/>
      <c r="N2837" s="272"/>
    </row>
    <row r="2838" spans="2:14" ht="13.5" x14ac:dyDescent="0.25">
      <c r="B2838" s="122">
        <v>2821</v>
      </c>
      <c r="C2838" s="122" t="s">
        <v>67</v>
      </c>
      <c r="D2838" s="110" t="s">
        <v>71</v>
      </c>
      <c r="E2838" s="118">
        <v>44987</v>
      </c>
      <c r="F2838" s="289">
        <v>45018</v>
      </c>
      <c r="G2838" s="198">
        <v>670000</v>
      </c>
      <c r="H2838" s="207">
        <v>670000</v>
      </c>
      <c r="I2838" s="233"/>
      <c r="J2838" s="290" t="s">
        <v>82</v>
      </c>
      <c r="K2838" s="199" t="s">
        <v>21</v>
      </c>
      <c r="L2838" s="268"/>
      <c r="M2838" s="270"/>
      <c r="N2838" s="272"/>
    </row>
    <row r="2839" spans="2:14" ht="13.5" x14ac:dyDescent="0.25">
      <c r="B2839" s="122">
        <v>2822</v>
      </c>
      <c r="C2839" s="122" t="s">
        <v>67</v>
      </c>
      <c r="D2839" s="110" t="s">
        <v>71</v>
      </c>
      <c r="E2839" s="118">
        <v>44987</v>
      </c>
      <c r="F2839" s="289">
        <v>45018</v>
      </c>
      <c r="G2839" s="198">
        <v>740000</v>
      </c>
      <c r="H2839" s="207">
        <v>740000</v>
      </c>
      <c r="I2839" s="233"/>
      <c r="J2839" s="290" t="s">
        <v>82</v>
      </c>
      <c r="K2839" s="199" t="s">
        <v>21</v>
      </c>
      <c r="L2839" s="268"/>
      <c r="M2839" s="270"/>
      <c r="N2839" s="272"/>
    </row>
    <row r="2840" spans="2:14" ht="13.5" x14ac:dyDescent="0.25">
      <c r="B2840" s="122">
        <v>2823</v>
      </c>
      <c r="C2840" s="122" t="s">
        <v>67</v>
      </c>
      <c r="D2840" s="110" t="s">
        <v>71</v>
      </c>
      <c r="E2840" s="118">
        <v>44987</v>
      </c>
      <c r="F2840" s="289">
        <v>45018</v>
      </c>
      <c r="G2840" s="198">
        <v>1140000</v>
      </c>
      <c r="H2840" s="207">
        <v>1140000</v>
      </c>
      <c r="I2840" s="233"/>
      <c r="J2840" s="290" t="s">
        <v>82</v>
      </c>
      <c r="K2840" s="199" t="s">
        <v>21</v>
      </c>
      <c r="L2840" s="268"/>
      <c r="M2840" s="270"/>
      <c r="N2840" s="272"/>
    </row>
    <row r="2841" spans="2:14" ht="13.5" x14ac:dyDescent="0.25">
      <c r="B2841" s="122">
        <v>2824</v>
      </c>
      <c r="C2841" s="122" t="s">
        <v>67</v>
      </c>
      <c r="D2841" s="110" t="s">
        <v>71</v>
      </c>
      <c r="E2841" s="118">
        <v>44987</v>
      </c>
      <c r="F2841" s="289">
        <v>45018</v>
      </c>
      <c r="G2841" s="198">
        <v>760000</v>
      </c>
      <c r="H2841" s="207">
        <v>760000</v>
      </c>
      <c r="I2841" s="233"/>
      <c r="J2841" s="290" t="s">
        <v>82</v>
      </c>
      <c r="K2841" s="199" t="s">
        <v>21</v>
      </c>
      <c r="L2841" s="268"/>
      <c r="M2841" s="270"/>
      <c r="N2841" s="272"/>
    </row>
    <row r="2842" spans="2:14" ht="13.5" x14ac:dyDescent="0.25">
      <c r="B2842" s="122">
        <v>2825</v>
      </c>
      <c r="C2842" s="122" t="s">
        <v>67</v>
      </c>
      <c r="D2842" s="110" t="s">
        <v>71</v>
      </c>
      <c r="E2842" s="118">
        <v>44993</v>
      </c>
      <c r="F2842" s="289">
        <v>45024</v>
      </c>
      <c r="G2842" s="198">
        <v>1570000</v>
      </c>
      <c r="H2842" s="207">
        <v>1570000</v>
      </c>
      <c r="I2842" s="233"/>
      <c r="J2842" s="290" t="s">
        <v>82</v>
      </c>
      <c r="K2842" s="199" t="s">
        <v>21</v>
      </c>
      <c r="L2842" s="268"/>
      <c r="M2842" s="270"/>
      <c r="N2842" s="272"/>
    </row>
    <row r="2843" spans="2:14" ht="13.5" x14ac:dyDescent="0.25">
      <c r="B2843" s="122">
        <v>2826</v>
      </c>
      <c r="C2843" s="122" t="s">
        <v>67</v>
      </c>
      <c r="D2843" s="110" t="s">
        <v>71</v>
      </c>
      <c r="E2843" s="118">
        <v>44993</v>
      </c>
      <c r="F2843" s="289">
        <v>45024</v>
      </c>
      <c r="G2843" s="198">
        <v>510000</v>
      </c>
      <c r="H2843" s="207">
        <v>510000</v>
      </c>
      <c r="I2843" s="233"/>
      <c r="J2843" s="290" t="s">
        <v>82</v>
      </c>
      <c r="K2843" s="199" t="s">
        <v>21</v>
      </c>
      <c r="L2843" s="268"/>
      <c r="M2843" s="270"/>
      <c r="N2843" s="272"/>
    </row>
    <row r="2844" spans="2:14" ht="13.5" x14ac:dyDescent="0.25">
      <c r="B2844" s="122">
        <v>2827</v>
      </c>
      <c r="C2844" s="122" t="s">
        <v>67</v>
      </c>
      <c r="D2844" s="110" t="s">
        <v>71</v>
      </c>
      <c r="E2844" s="118">
        <v>44993</v>
      </c>
      <c r="F2844" s="289">
        <v>45024</v>
      </c>
      <c r="G2844" s="198">
        <v>1140000</v>
      </c>
      <c r="H2844" s="207">
        <v>1140000</v>
      </c>
      <c r="I2844" s="233"/>
      <c r="J2844" s="290" t="s">
        <v>82</v>
      </c>
      <c r="K2844" s="199" t="s">
        <v>21</v>
      </c>
      <c r="L2844" s="268"/>
      <c r="M2844" s="270"/>
      <c r="N2844" s="272"/>
    </row>
    <row r="2845" spans="2:14" ht="13.5" x14ac:dyDescent="0.25">
      <c r="B2845" s="122">
        <v>2828</v>
      </c>
      <c r="C2845" s="122" t="s">
        <v>67</v>
      </c>
      <c r="D2845" s="110" t="s">
        <v>71</v>
      </c>
      <c r="E2845" s="118">
        <v>44993</v>
      </c>
      <c r="F2845" s="289">
        <v>45024</v>
      </c>
      <c r="G2845" s="198">
        <v>760000</v>
      </c>
      <c r="H2845" s="207">
        <v>760000</v>
      </c>
      <c r="I2845" s="233"/>
      <c r="J2845" s="290" t="s">
        <v>82</v>
      </c>
      <c r="K2845" s="199" t="s">
        <v>21</v>
      </c>
      <c r="L2845" s="268"/>
      <c r="M2845" s="270"/>
      <c r="N2845" s="272"/>
    </row>
    <row r="2846" spans="2:14" ht="13.5" x14ac:dyDescent="0.25">
      <c r="B2846" s="122">
        <v>2829</v>
      </c>
      <c r="C2846" s="122" t="s">
        <v>67</v>
      </c>
      <c r="D2846" s="110" t="s">
        <v>71</v>
      </c>
      <c r="E2846" s="118">
        <v>44993</v>
      </c>
      <c r="F2846" s="289">
        <v>45024</v>
      </c>
      <c r="G2846" s="198">
        <v>1140000</v>
      </c>
      <c r="H2846" s="207">
        <v>1140000</v>
      </c>
      <c r="I2846" s="233"/>
      <c r="J2846" s="290" t="s">
        <v>82</v>
      </c>
      <c r="K2846" s="199" t="s">
        <v>21</v>
      </c>
      <c r="L2846" s="268"/>
      <c r="M2846" s="270"/>
      <c r="N2846" s="272"/>
    </row>
    <row r="2847" spans="2:14" ht="13.5" x14ac:dyDescent="0.25">
      <c r="B2847" s="122">
        <v>2830</v>
      </c>
      <c r="C2847" s="122" t="s">
        <v>67</v>
      </c>
      <c r="D2847" s="110" t="s">
        <v>71</v>
      </c>
      <c r="E2847" s="118">
        <v>44993</v>
      </c>
      <c r="F2847" s="289">
        <v>45024</v>
      </c>
      <c r="G2847" s="198">
        <v>510000</v>
      </c>
      <c r="H2847" s="207">
        <v>510000</v>
      </c>
      <c r="I2847" s="233"/>
      <c r="J2847" s="290" t="s">
        <v>82</v>
      </c>
      <c r="K2847" s="199" t="s">
        <v>21</v>
      </c>
      <c r="L2847" s="268"/>
      <c r="M2847" s="270"/>
      <c r="N2847" s="272"/>
    </row>
    <row r="2848" spans="2:14" ht="13.5" x14ac:dyDescent="0.25">
      <c r="B2848" s="122">
        <v>2831</v>
      </c>
      <c r="C2848" s="122" t="s">
        <v>67</v>
      </c>
      <c r="D2848" s="110" t="s">
        <v>71</v>
      </c>
      <c r="E2848" s="118">
        <v>45005</v>
      </c>
      <c r="F2848" s="289">
        <v>45036</v>
      </c>
      <c r="G2848" s="198">
        <v>760000</v>
      </c>
      <c r="H2848" s="207">
        <v>760000</v>
      </c>
      <c r="I2848" s="233"/>
      <c r="J2848" s="290" t="s">
        <v>82</v>
      </c>
      <c r="K2848" s="199" t="s">
        <v>21</v>
      </c>
      <c r="L2848" s="268"/>
      <c r="M2848" s="270"/>
      <c r="N2848" s="272"/>
    </row>
    <row r="2849" spans="2:14" ht="13.5" x14ac:dyDescent="0.25">
      <c r="B2849" s="122">
        <v>2832</v>
      </c>
      <c r="C2849" s="122" t="s">
        <v>67</v>
      </c>
      <c r="D2849" s="110" t="s">
        <v>71</v>
      </c>
      <c r="E2849" s="118">
        <v>45005</v>
      </c>
      <c r="F2849" s="289">
        <v>45036</v>
      </c>
      <c r="G2849" s="198">
        <v>2660000</v>
      </c>
      <c r="H2849" s="207">
        <v>2660000</v>
      </c>
      <c r="I2849" s="233"/>
      <c r="J2849" s="290" t="s">
        <v>82</v>
      </c>
      <c r="K2849" s="199" t="s">
        <v>21</v>
      </c>
      <c r="L2849" s="268"/>
      <c r="M2849" s="270"/>
      <c r="N2849" s="272"/>
    </row>
    <row r="2850" spans="2:14" ht="13.5" x14ac:dyDescent="0.25">
      <c r="B2850" s="122">
        <v>2833</v>
      </c>
      <c r="C2850" s="122" t="s">
        <v>67</v>
      </c>
      <c r="D2850" s="110" t="s">
        <v>71</v>
      </c>
      <c r="E2850" s="118">
        <v>45005</v>
      </c>
      <c r="F2850" s="289">
        <v>45036</v>
      </c>
      <c r="G2850" s="198">
        <v>670000</v>
      </c>
      <c r="H2850" s="207">
        <v>670000</v>
      </c>
      <c r="I2850" s="233"/>
      <c r="J2850" s="290" t="s">
        <v>82</v>
      </c>
      <c r="K2850" s="199" t="s">
        <v>21</v>
      </c>
      <c r="L2850" s="268"/>
      <c r="M2850" s="270"/>
      <c r="N2850" s="272"/>
    </row>
    <row r="2851" spans="2:14" ht="13.5" x14ac:dyDescent="0.25">
      <c r="B2851" s="122">
        <v>2834</v>
      </c>
      <c r="C2851" s="122" t="s">
        <v>67</v>
      </c>
      <c r="D2851" s="110" t="s">
        <v>71</v>
      </c>
      <c r="E2851" s="118">
        <v>45006</v>
      </c>
      <c r="F2851" s="289">
        <v>45037</v>
      </c>
      <c r="G2851" s="198">
        <v>810000</v>
      </c>
      <c r="H2851" s="207">
        <v>810000</v>
      </c>
      <c r="I2851" s="233"/>
      <c r="J2851" s="290" t="s">
        <v>82</v>
      </c>
      <c r="K2851" s="199" t="s">
        <v>21</v>
      </c>
      <c r="L2851" s="268"/>
      <c r="M2851" s="270"/>
      <c r="N2851" s="272"/>
    </row>
    <row r="2852" spans="2:14" ht="13.5" x14ac:dyDescent="0.25">
      <c r="B2852" s="122">
        <v>2835</v>
      </c>
      <c r="C2852" s="122" t="s">
        <v>67</v>
      </c>
      <c r="D2852" s="110" t="s">
        <v>71</v>
      </c>
      <c r="E2852" s="118">
        <v>45006</v>
      </c>
      <c r="F2852" s="289">
        <v>45037</v>
      </c>
      <c r="G2852" s="198">
        <v>520000</v>
      </c>
      <c r="H2852" s="207">
        <v>520000</v>
      </c>
      <c r="I2852" s="233"/>
      <c r="J2852" s="290" t="s">
        <v>82</v>
      </c>
      <c r="K2852" s="199" t="s">
        <v>21</v>
      </c>
      <c r="L2852" s="268"/>
      <c r="M2852" s="270"/>
      <c r="N2852" s="272"/>
    </row>
    <row r="2853" spans="2:14" ht="13.5" x14ac:dyDescent="0.25">
      <c r="B2853" s="122">
        <v>2836</v>
      </c>
      <c r="C2853" s="122" t="s">
        <v>67</v>
      </c>
      <c r="D2853" s="110" t="s">
        <v>71</v>
      </c>
      <c r="E2853" s="118">
        <v>45006</v>
      </c>
      <c r="F2853" s="289">
        <v>45037</v>
      </c>
      <c r="G2853" s="198">
        <v>520000</v>
      </c>
      <c r="H2853" s="207">
        <v>520000</v>
      </c>
      <c r="I2853" s="233"/>
      <c r="J2853" s="290" t="s">
        <v>82</v>
      </c>
      <c r="K2853" s="199" t="s">
        <v>21</v>
      </c>
      <c r="L2853" s="268"/>
      <c r="M2853" s="270"/>
      <c r="N2853" s="272"/>
    </row>
    <row r="2854" spans="2:14" ht="13.5" x14ac:dyDescent="0.25">
      <c r="B2854" s="122">
        <v>2837</v>
      </c>
      <c r="C2854" s="122" t="s">
        <v>67</v>
      </c>
      <c r="D2854" s="110" t="s">
        <v>71</v>
      </c>
      <c r="E2854" s="118">
        <v>45009</v>
      </c>
      <c r="F2854" s="289">
        <v>45040</v>
      </c>
      <c r="G2854" s="198">
        <v>1793000</v>
      </c>
      <c r="H2854" s="207">
        <v>1793000</v>
      </c>
      <c r="I2854" s="233"/>
      <c r="J2854" s="290" t="s">
        <v>82</v>
      </c>
      <c r="K2854" s="199" t="s">
        <v>21</v>
      </c>
      <c r="L2854" s="268"/>
      <c r="M2854" s="270"/>
      <c r="N2854" s="272"/>
    </row>
    <row r="2855" spans="2:14" ht="13.5" x14ac:dyDescent="0.25">
      <c r="B2855" s="122">
        <v>2838</v>
      </c>
      <c r="C2855" s="122" t="s">
        <v>491</v>
      </c>
      <c r="D2855" s="110" t="s">
        <v>71</v>
      </c>
      <c r="E2855" s="118">
        <v>44988</v>
      </c>
      <c r="F2855" s="289">
        <v>44988</v>
      </c>
      <c r="G2855" s="198">
        <v>6600000</v>
      </c>
      <c r="H2855" s="207">
        <v>6600000</v>
      </c>
      <c r="I2855" s="233"/>
      <c r="J2855" s="290" t="s">
        <v>82</v>
      </c>
      <c r="K2855" s="199" t="s">
        <v>21</v>
      </c>
      <c r="L2855" s="268"/>
      <c r="M2855" s="270"/>
      <c r="N2855" s="272"/>
    </row>
    <row r="2856" spans="2:14" ht="13.5" x14ac:dyDescent="0.25">
      <c r="B2856" s="122">
        <v>2839</v>
      </c>
      <c r="C2856" s="122" t="s">
        <v>261</v>
      </c>
      <c r="D2856" s="110" t="s">
        <v>71</v>
      </c>
      <c r="E2856" s="118">
        <v>44946</v>
      </c>
      <c r="F2856" s="289">
        <v>44946</v>
      </c>
      <c r="G2856" s="198">
        <v>70879</v>
      </c>
      <c r="H2856" s="207">
        <v>70879</v>
      </c>
      <c r="I2856" s="233"/>
      <c r="J2856" s="290" t="s">
        <v>82</v>
      </c>
      <c r="K2856" s="199" t="s">
        <v>21</v>
      </c>
      <c r="L2856" s="268"/>
      <c r="M2856" s="270"/>
      <c r="N2856" s="272"/>
    </row>
    <row r="2857" spans="2:14" ht="13.5" x14ac:dyDescent="0.25">
      <c r="B2857" s="122">
        <v>2840</v>
      </c>
      <c r="C2857" s="122" t="s">
        <v>261</v>
      </c>
      <c r="D2857" s="110" t="s">
        <v>71</v>
      </c>
      <c r="E2857" s="118">
        <v>44992</v>
      </c>
      <c r="F2857" s="289">
        <v>44992</v>
      </c>
      <c r="G2857" s="198">
        <v>769989</v>
      </c>
      <c r="H2857" s="207">
        <v>769989</v>
      </c>
      <c r="I2857" s="233"/>
      <c r="J2857" s="290" t="s">
        <v>82</v>
      </c>
      <c r="K2857" s="199" t="s">
        <v>21</v>
      </c>
      <c r="L2857" s="268"/>
      <c r="M2857" s="270"/>
      <c r="N2857" s="272"/>
    </row>
    <row r="2858" spans="2:14" ht="13.5" x14ac:dyDescent="0.25">
      <c r="B2858" s="122">
        <v>2841</v>
      </c>
      <c r="C2858" s="122" t="s">
        <v>261</v>
      </c>
      <c r="D2858" s="110" t="s">
        <v>71</v>
      </c>
      <c r="E2858" s="118">
        <v>44995</v>
      </c>
      <c r="F2858" s="289">
        <v>44995</v>
      </c>
      <c r="G2858" s="198">
        <v>316146</v>
      </c>
      <c r="H2858" s="207">
        <v>316146</v>
      </c>
      <c r="I2858" s="233"/>
      <c r="J2858" s="290" t="s">
        <v>82</v>
      </c>
      <c r="K2858" s="199" t="s">
        <v>21</v>
      </c>
      <c r="L2858" s="268"/>
      <c r="M2858" s="270"/>
      <c r="N2858" s="272"/>
    </row>
    <row r="2859" spans="2:14" ht="13.5" x14ac:dyDescent="0.25">
      <c r="B2859" s="122">
        <v>2842</v>
      </c>
      <c r="C2859" s="122" t="s">
        <v>261</v>
      </c>
      <c r="D2859" s="110" t="s">
        <v>71</v>
      </c>
      <c r="E2859" s="118">
        <v>45008</v>
      </c>
      <c r="F2859" s="289">
        <v>45008</v>
      </c>
      <c r="G2859" s="198">
        <v>467676</v>
      </c>
      <c r="H2859" s="207">
        <v>467676</v>
      </c>
      <c r="I2859" s="233"/>
      <c r="J2859" s="290" t="s">
        <v>82</v>
      </c>
      <c r="K2859" s="199" t="s">
        <v>21</v>
      </c>
      <c r="L2859" s="268"/>
      <c r="M2859" s="270"/>
      <c r="N2859" s="272"/>
    </row>
    <row r="2860" spans="2:14" ht="13.5" x14ac:dyDescent="0.25">
      <c r="B2860" s="122">
        <v>2843</v>
      </c>
      <c r="C2860" s="122" t="s">
        <v>263</v>
      </c>
      <c r="D2860" s="110" t="s">
        <v>71</v>
      </c>
      <c r="E2860" s="118">
        <v>44992</v>
      </c>
      <c r="F2860" s="289">
        <v>44992</v>
      </c>
      <c r="G2860" s="198">
        <v>550000</v>
      </c>
      <c r="H2860" s="207">
        <v>550000</v>
      </c>
      <c r="I2860" s="233"/>
      <c r="J2860" s="290" t="s">
        <v>82</v>
      </c>
      <c r="K2860" s="199" t="s">
        <v>21</v>
      </c>
      <c r="L2860" s="268"/>
      <c r="M2860" s="270"/>
      <c r="N2860" s="272"/>
    </row>
    <row r="2861" spans="2:14" ht="13.5" x14ac:dyDescent="0.25">
      <c r="B2861" s="122">
        <v>2844</v>
      </c>
      <c r="C2861" s="122" t="s">
        <v>492</v>
      </c>
      <c r="D2861" s="110" t="s">
        <v>71</v>
      </c>
      <c r="E2861" s="118">
        <v>45013</v>
      </c>
      <c r="F2861" s="289">
        <v>45013</v>
      </c>
      <c r="G2861" s="198">
        <v>477250</v>
      </c>
      <c r="H2861" s="207">
        <v>477250</v>
      </c>
      <c r="I2861" s="233"/>
      <c r="J2861" s="290" t="s">
        <v>82</v>
      </c>
      <c r="K2861" s="199" t="s">
        <v>21</v>
      </c>
      <c r="L2861" s="268"/>
      <c r="M2861" s="270"/>
      <c r="N2861" s="272"/>
    </row>
    <row r="2862" spans="2:14" ht="13.5" x14ac:dyDescent="0.25">
      <c r="B2862" s="122">
        <v>2845</v>
      </c>
      <c r="C2862" s="122" t="s">
        <v>493</v>
      </c>
      <c r="D2862" s="110" t="s">
        <v>71</v>
      </c>
      <c r="E2862" s="118">
        <v>45013</v>
      </c>
      <c r="F2862" s="289">
        <v>45013</v>
      </c>
      <c r="G2862" s="198">
        <v>2820000</v>
      </c>
      <c r="H2862" s="207">
        <v>2820000</v>
      </c>
      <c r="I2862" s="233"/>
      <c r="J2862" s="290" t="s">
        <v>82</v>
      </c>
      <c r="K2862" s="199" t="s">
        <v>21</v>
      </c>
      <c r="L2862" s="268"/>
      <c r="M2862" s="270"/>
      <c r="N2862" s="272"/>
    </row>
    <row r="2863" spans="2:14" ht="13.5" x14ac:dyDescent="0.25">
      <c r="B2863" s="122">
        <v>2846</v>
      </c>
      <c r="C2863" s="122" t="s">
        <v>494</v>
      </c>
      <c r="D2863" s="110" t="s">
        <v>71</v>
      </c>
      <c r="E2863" s="118">
        <v>45007</v>
      </c>
      <c r="F2863" s="289">
        <v>45038</v>
      </c>
      <c r="G2863" s="198">
        <v>41663149.200000003</v>
      </c>
      <c r="H2863" s="207"/>
      <c r="I2863" s="233">
        <v>5790.2156365698283</v>
      </c>
      <c r="J2863" s="290" t="s">
        <v>82</v>
      </c>
      <c r="K2863" s="199" t="s">
        <v>21</v>
      </c>
      <c r="L2863" s="268"/>
      <c r="M2863" s="270"/>
      <c r="N2863" s="272"/>
    </row>
    <row r="2864" spans="2:14" ht="13.5" x14ac:dyDescent="0.25">
      <c r="B2864" s="122">
        <v>2847</v>
      </c>
      <c r="C2864" s="122" t="s">
        <v>494</v>
      </c>
      <c r="D2864" s="110" t="s">
        <v>71</v>
      </c>
      <c r="E2864" s="118">
        <v>45008</v>
      </c>
      <c r="F2864" s="289">
        <v>45039</v>
      </c>
      <c r="G2864" s="198">
        <v>39219900</v>
      </c>
      <c r="H2864" s="207"/>
      <c r="I2864" s="233">
        <v>5450.6604182649016</v>
      </c>
      <c r="J2864" s="290" t="s">
        <v>82</v>
      </c>
      <c r="K2864" s="199" t="s">
        <v>21</v>
      </c>
      <c r="L2864" s="268"/>
      <c r="M2864" s="270"/>
      <c r="N2864" s="272"/>
    </row>
    <row r="2865" spans="2:14" ht="13.5" x14ac:dyDescent="0.25">
      <c r="B2865" s="122">
        <v>2848</v>
      </c>
      <c r="C2865" s="122" t="s">
        <v>494</v>
      </c>
      <c r="D2865" s="110" t="s">
        <v>71</v>
      </c>
      <c r="E2865" s="118">
        <v>45009</v>
      </c>
      <c r="F2865" s="289">
        <v>45040</v>
      </c>
      <c r="G2865" s="198">
        <v>24378000</v>
      </c>
      <c r="H2865" s="207"/>
      <c r="I2865" s="233">
        <v>3387.9790534004874</v>
      </c>
      <c r="J2865" s="290" t="s">
        <v>82</v>
      </c>
      <c r="K2865" s="199" t="s">
        <v>21</v>
      </c>
      <c r="L2865" s="268"/>
      <c r="M2865" s="270"/>
      <c r="N2865" s="272"/>
    </row>
    <row r="2866" spans="2:14" ht="13.5" x14ac:dyDescent="0.25">
      <c r="B2866" s="122">
        <v>2849</v>
      </c>
      <c r="C2866" s="122" t="s">
        <v>494</v>
      </c>
      <c r="D2866" s="110" t="s">
        <v>71</v>
      </c>
      <c r="E2866" s="118">
        <v>45016</v>
      </c>
      <c r="F2866" s="289">
        <v>45046</v>
      </c>
      <c r="G2866" s="198">
        <v>34200900</v>
      </c>
      <c r="H2866" s="207"/>
      <c r="I2866" s="233">
        <v>4753.1353190353893</v>
      </c>
      <c r="J2866" s="290" t="s">
        <v>82</v>
      </c>
      <c r="K2866" s="199" t="s">
        <v>21</v>
      </c>
      <c r="L2866" s="268"/>
      <c r="M2866" s="270"/>
      <c r="N2866" s="272"/>
    </row>
    <row r="2867" spans="2:14" ht="13.5" x14ac:dyDescent="0.25">
      <c r="B2867" s="122">
        <v>2850</v>
      </c>
      <c r="C2867" s="122" t="s">
        <v>494</v>
      </c>
      <c r="D2867" s="110" t="s">
        <v>71</v>
      </c>
      <c r="E2867" s="118">
        <v>45016</v>
      </c>
      <c r="F2867" s="289">
        <v>45046</v>
      </c>
      <c r="G2867" s="198">
        <v>23160415.65599997</v>
      </c>
      <c r="H2867" s="207"/>
      <c r="I2867" s="233">
        <v>3218.7629465328</v>
      </c>
      <c r="J2867" s="290" t="s">
        <v>82</v>
      </c>
      <c r="K2867" s="199" t="s">
        <v>21</v>
      </c>
      <c r="L2867" s="268"/>
      <c r="M2867" s="270"/>
      <c r="N2867" s="272"/>
    </row>
    <row r="2868" spans="2:14" ht="13.5" x14ac:dyDescent="0.25">
      <c r="B2868" s="122">
        <v>2851</v>
      </c>
      <c r="C2868" s="122" t="s">
        <v>495</v>
      </c>
      <c r="D2868" s="110" t="s">
        <v>71</v>
      </c>
      <c r="E2868" s="118">
        <v>44992</v>
      </c>
      <c r="F2868" s="289">
        <v>44992</v>
      </c>
      <c r="G2868" s="198">
        <v>2374465.4279999998</v>
      </c>
      <c r="H2868" s="207"/>
      <c r="I2868" s="233">
        <v>329.995862379507</v>
      </c>
      <c r="J2868" s="290" t="s">
        <v>82</v>
      </c>
      <c r="K2868" s="199" t="s">
        <v>21</v>
      </c>
      <c r="L2868" s="268"/>
      <c r="M2868" s="270"/>
      <c r="N2868" s="272"/>
    </row>
    <row r="2869" spans="2:14" ht="13.5" x14ac:dyDescent="0.25">
      <c r="B2869" s="122">
        <v>2852</v>
      </c>
      <c r="C2869" s="122" t="s">
        <v>112</v>
      </c>
      <c r="D2869" s="110" t="s">
        <v>71</v>
      </c>
      <c r="E2869" s="118">
        <v>45007</v>
      </c>
      <c r="F2869" s="289">
        <v>45007</v>
      </c>
      <c r="G2869" s="198">
        <v>30845500</v>
      </c>
      <c r="H2869" s="207">
        <v>30845500</v>
      </c>
      <c r="I2869" s="233"/>
      <c r="J2869" s="290" t="s">
        <v>82</v>
      </c>
      <c r="K2869" s="199" t="s">
        <v>21</v>
      </c>
      <c r="L2869" s="268"/>
      <c r="M2869" s="270"/>
      <c r="N2869" s="272"/>
    </row>
    <row r="2870" spans="2:14" ht="13.5" x14ac:dyDescent="0.25">
      <c r="B2870" s="122">
        <v>2853</v>
      </c>
      <c r="C2870" s="122" t="s">
        <v>496</v>
      </c>
      <c r="D2870" s="110" t="s">
        <v>71</v>
      </c>
      <c r="E2870" s="118">
        <v>44991</v>
      </c>
      <c r="F2870" s="289">
        <v>44991</v>
      </c>
      <c r="G2870" s="198">
        <v>28571</v>
      </c>
      <c r="H2870" s="207">
        <v>28571</v>
      </c>
      <c r="I2870" s="233"/>
      <c r="J2870" s="290" t="s">
        <v>82</v>
      </c>
      <c r="K2870" s="199" t="s">
        <v>21</v>
      </c>
      <c r="L2870" s="268"/>
      <c r="M2870" s="270"/>
      <c r="N2870" s="272"/>
    </row>
    <row r="2871" spans="2:14" ht="13.5" x14ac:dyDescent="0.25">
      <c r="B2871" s="122">
        <v>2854</v>
      </c>
      <c r="C2871" s="122" t="s">
        <v>497</v>
      </c>
      <c r="D2871" s="110" t="s">
        <v>71</v>
      </c>
      <c r="E2871" s="118">
        <v>45002</v>
      </c>
      <c r="F2871" s="289">
        <v>45002</v>
      </c>
      <c r="G2871" s="198">
        <v>456000</v>
      </c>
      <c r="H2871" s="207">
        <v>456000</v>
      </c>
      <c r="I2871" s="233"/>
      <c r="J2871" s="290" t="s">
        <v>82</v>
      </c>
      <c r="K2871" s="199" t="s">
        <v>21</v>
      </c>
      <c r="L2871" s="268"/>
      <c r="M2871" s="270"/>
      <c r="N2871" s="272"/>
    </row>
    <row r="2872" spans="2:14" ht="13.5" x14ac:dyDescent="0.25">
      <c r="B2872" s="122">
        <v>2855</v>
      </c>
      <c r="C2872" s="122" t="s">
        <v>497</v>
      </c>
      <c r="D2872" s="110" t="s">
        <v>71</v>
      </c>
      <c r="E2872" s="118">
        <v>45005</v>
      </c>
      <c r="F2872" s="289">
        <v>45005</v>
      </c>
      <c r="G2872" s="198">
        <v>621000</v>
      </c>
      <c r="H2872" s="207">
        <v>621000</v>
      </c>
      <c r="I2872" s="233"/>
      <c r="J2872" s="290" t="s">
        <v>82</v>
      </c>
      <c r="K2872" s="199" t="s">
        <v>21</v>
      </c>
      <c r="L2872" s="268"/>
      <c r="M2872" s="270"/>
      <c r="N2872" s="272"/>
    </row>
    <row r="2873" spans="2:14" ht="13.5" x14ac:dyDescent="0.25">
      <c r="B2873" s="122">
        <v>2856</v>
      </c>
      <c r="C2873" s="122" t="s">
        <v>171</v>
      </c>
      <c r="D2873" s="110" t="s">
        <v>71</v>
      </c>
      <c r="E2873" s="118">
        <v>44775</v>
      </c>
      <c r="F2873" s="289">
        <v>44775</v>
      </c>
      <c r="G2873" s="198">
        <v>21586320</v>
      </c>
      <c r="H2873" s="207"/>
      <c r="I2873" s="233">
        <v>3000</v>
      </c>
      <c r="J2873" s="290" t="s">
        <v>82</v>
      </c>
      <c r="K2873" s="199" t="s">
        <v>21</v>
      </c>
      <c r="L2873" s="268"/>
      <c r="M2873" s="270"/>
      <c r="N2873" s="272"/>
    </row>
    <row r="2874" spans="2:14" ht="13.5" x14ac:dyDescent="0.25">
      <c r="B2874" s="122">
        <v>2857</v>
      </c>
      <c r="C2874" s="122" t="s">
        <v>171</v>
      </c>
      <c r="D2874" s="110" t="s">
        <v>71</v>
      </c>
      <c r="E2874" s="118">
        <v>44775</v>
      </c>
      <c r="F2874" s="289">
        <v>44775</v>
      </c>
      <c r="G2874" s="198">
        <v>21586320</v>
      </c>
      <c r="H2874" s="207"/>
      <c r="I2874" s="233">
        <v>3000</v>
      </c>
      <c r="J2874" s="290" t="s">
        <v>82</v>
      </c>
      <c r="K2874" s="199" t="s">
        <v>21</v>
      </c>
      <c r="L2874" s="268"/>
      <c r="M2874" s="270"/>
      <c r="N2874" s="272"/>
    </row>
    <row r="2875" spans="2:14" ht="13.5" x14ac:dyDescent="0.25">
      <c r="B2875" s="122">
        <v>2858</v>
      </c>
      <c r="C2875" s="122" t="s">
        <v>171</v>
      </c>
      <c r="D2875" s="110" t="s">
        <v>71</v>
      </c>
      <c r="E2875" s="118">
        <v>44775</v>
      </c>
      <c r="F2875" s="289">
        <v>44775</v>
      </c>
      <c r="G2875" s="198">
        <v>28781760</v>
      </c>
      <c r="H2875" s="207"/>
      <c r="I2875" s="233">
        <v>4000</v>
      </c>
      <c r="J2875" s="290" t="s">
        <v>82</v>
      </c>
      <c r="K2875" s="199" t="s">
        <v>21</v>
      </c>
      <c r="L2875" s="268"/>
      <c r="M2875" s="270"/>
      <c r="N2875" s="272"/>
    </row>
    <row r="2876" spans="2:14" ht="13.5" x14ac:dyDescent="0.25">
      <c r="B2876" s="122">
        <v>2859</v>
      </c>
      <c r="C2876" s="122" t="s">
        <v>171</v>
      </c>
      <c r="D2876" s="110" t="s">
        <v>71</v>
      </c>
      <c r="E2876" s="118">
        <v>44939</v>
      </c>
      <c r="F2876" s="289">
        <v>44939</v>
      </c>
      <c r="G2876" s="198">
        <v>10793160</v>
      </c>
      <c r="H2876" s="207"/>
      <c r="I2876" s="233">
        <v>1500</v>
      </c>
      <c r="J2876" s="290" t="s">
        <v>82</v>
      </c>
      <c r="K2876" s="199" t="s">
        <v>21</v>
      </c>
      <c r="L2876" s="268"/>
      <c r="M2876" s="270"/>
      <c r="N2876" s="272"/>
    </row>
    <row r="2877" spans="2:14" ht="13.5" x14ac:dyDescent="0.25">
      <c r="B2877" s="122">
        <v>2860</v>
      </c>
      <c r="C2877" s="122" t="s">
        <v>171</v>
      </c>
      <c r="D2877" s="110" t="s">
        <v>71</v>
      </c>
      <c r="E2877" s="118">
        <v>45008</v>
      </c>
      <c r="F2877" s="289">
        <v>45008</v>
      </c>
      <c r="G2877" s="198">
        <v>29789121.599999998</v>
      </c>
      <c r="H2877" s="207"/>
      <c r="I2877" s="233">
        <v>4140</v>
      </c>
      <c r="J2877" s="290" t="s">
        <v>82</v>
      </c>
      <c r="K2877" s="199" t="s">
        <v>21</v>
      </c>
      <c r="L2877" s="268"/>
      <c r="M2877" s="270"/>
      <c r="N2877" s="272"/>
    </row>
    <row r="2878" spans="2:14" ht="13.5" x14ac:dyDescent="0.25">
      <c r="B2878" s="122">
        <v>2861</v>
      </c>
      <c r="C2878" s="122" t="s">
        <v>171</v>
      </c>
      <c r="D2878" s="110" t="s">
        <v>71</v>
      </c>
      <c r="E2878" s="118">
        <v>45008</v>
      </c>
      <c r="F2878" s="289">
        <v>45008</v>
      </c>
      <c r="G2878" s="198">
        <v>29789121.599999998</v>
      </c>
      <c r="H2878" s="207"/>
      <c r="I2878" s="233">
        <v>4140</v>
      </c>
      <c r="J2878" s="290" t="s">
        <v>82</v>
      </c>
      <c r="K2878" s="199" t="s">
        <v>21</v>
      </c>
      <c r="L2878" s="268"/>
      <c r="M2878" s="270"/>
      <c r="N2878" s="272"/>
    </row>
    <row r="2879" spans="2:14" ht="13.5" x14ac:dyDescent="0.25">
      <c r="B2879" s="122">
        <v>2862</v>
      </c>
      <c r="C2879" s="122" t="s">
        <v>171</v>
      </c>
      <c r="D2879" s="110" t="s">
        <v>71</v>
      </c>
      <c r="E2879" s="118">
        <v>45008</v>
      </c>
      <c r="F2879" s="289">
        <v>45008</v>
      </c>
      <c r="G2879" s="198">
        <v>29789121.599999998</v>
      </c>
      <c r="H2879" s="207"/>
      <c r="I2879" s="233">
        <v>4140</v>
      </c>
      <c r="J2879" s="290" t="s">
        <v>82</v>
      </c>
      <c r="K2879" s="199" t="s">
        <v>21</v>
      </c>
      <c r="L2879" s="268"/>
      <c r="M2879" s="270"/>
      <c r="N2879" s="272"/>
    </row>
    <row r="2880" spans="2:14" ht="13.5" x14ac:dyDescent="0.25">
      <c r="B2880" s="122">
        <v>2863</v>
      </c>
      <c r="C2880" s="122" t="s">
        <v>171</v>
      </c>
      <c r="D2880" s="110" t="s">
        <v>71</v>
      </c>
      <c r="E2880" s="118">
        <v>45014</v>
      </c>
      <c r="F2880" s="289">
        <v>45014</v>
      </c>
      <c r="G2880" s="198">
        <v>32811206.399999999</v>
      </c>
      <c r="H2880" s="207"/>
      <c r="I2880" s="233">
        <v>4560</v>
      </c>
      <c r="J2880" s="290" t="s">
        <v>82</v>
      </c>
      <c r="K2880" s="199" t="s">
        <v>21</v>
      </c>
      <c r="L2880" s="268"/>
      <c r="M2880" s="270"/>
      <c r="N2880" s="272"/>
    </row>
    <row r="2881" spans="2:14" ht="13.5" x14ac:dyDescent="0.25">
      <c r="B2881" s="122">
        <v>2864</v>
      </c>
      <c r="C2881" s="122" t="s">
        <v>498</v>
      </c>
      <c r="D2881" s="110" t="s">
        <v>71</v>
      </c>
      <c r="E2881" s="118">
        <v>44928</v>
      </c>
      <c r="F2881" s="289">
        <v>44928</v>
      </c>
      <c r="G2881" s="198">
        <v>37305457</v>
      </c>
      <c r="H2881" s="207">
        <v>37305457</v>
      </c>
      <c r="I2881" s="233"/>
      <c r="J2881" s="290" t="s">
        <v>82</v>
      </c>
      <c r="K2881" s="199" t="s">
        <v>21</v>
      </c>
      <c r="L2881" s="268"/>
      <c r="M2881" s="270"/>
      <c r="N2881" s="272"/>
    </row>
    <row r="2882" spans="2:14" ht="13.5" x14ac:dyDescent="0.25">
      <c r="B2882" s="122">
        <v>2865</v>
      </c>
      <c r="C2882" s="122" t="s">
        <v>498</v>
      </c>
      <c r="D2882" s="110" t="s">
        <v>71</v>
      </c>
      <c r="E2882" s="118">
        <v>44938</v>
      </c>
      <c r="F2882" s="289">
        <v>44938</v>
      </c>
      <c r="G2882" s="198">
        <v>12121136</v>
      </c>
      <c r="H2882" s="207">
        <v>12121136</v>
      </c>
      <c r="I2882" s="233"/>
      <c r="J2882" s="290" t="s">
        <v>82</v>
      </c>
      <c r="K2882" s="199" t="s">
        <v>21</v>
      </c>
      <c r="L2882" s="268"/>
      <c r="M2882" s="270"/>
      <c r="N2882" s="272"/>
    </row>
    <row r="2883" spans="2:14" ht="13.5" x14ac:dyDescent="0.25">
      <c r="B2883" s="122">
        <v>2866</v>
      </c>
      <c r="C2883" s="122" t="s">
        <v>498</v>
      </c>
      <c r="D2883" s="110" t="s">
        <v>71</v>
      </c>
      <c r="E2883" s="118">
        <v>44956</v>
      </c>
      <c r="F2883" s="289">
        <v>44956</v>
      </c>
      <c r="G2883" s="198">
        <v>41079697</v>
      </c>
      <c r="H2883" s="207">
        <v>41079697</v>
      </c>
      <c r="I2883" s="233"/>
      <c r="J2883" s="290" t="s">
        <v>82</v>
      </c>
      <c r="K2883" s="199" t="s">
        <v>21</v>
      </c>
      <c r="L2883" s="268"/>
      <c r="M2883" s="270"/>
      <c r="N2883" s="272"/>
    </row>
    <row r="2884" spans="2:14" ht="13.5" x14ac:dyDescent="0.25">
      <c r="B2884" s="122">
        <v>2867</v>
      </c>
      <c r="C2884" s="122" t="s">
        <v>498</v>
      </c>
      <c r="D2884" s="110" t="s">
        <v>71</v>
      </c>
      <c r="E2884" s="118">
        <v>44960</v>
      </c>
      <c r="F2884" s="289">
        <v>44960</v>
      </c>
      <c r="G2884" s="198">
        <v>5618182</v>
      </c>
      <c r="H2884" s="207">
        <v>5618182</v>
      </c>
      <c r="I2884" s="233"/>
      <c r="J2884" s="290" t="s">
        <v>82</v>
      </c>
      <c r="K2884" s="199" t="s">
        <v>21</v>
      </c>
      <c r="L2884" s="268"/>
      <c r="M2884" s="270"/>
      <c r="N2884" s="272"/>
    </row>
    <row r="2885" spans="2:14" ht="13.5" x14ac:dyDescent="0.25">
      <c r="B2885" s="122">
        <v>2868</v>
      </c>
      <c r="C2885" s="122" t="s">
        <v>498</v>
      </c>
      <c r="D2885" s="110" t="s">
        <v>71</v>
      </c>
      <c r="E2885" s="118">
        <v>45013</v>
      </c>
      <c r="F2885" s="289">
        <v>45013</v>
      </c>
      <c r="G2885" s="198">
        <v>16500000</v>
      </c>
      <c r="H2885" s="207">
        <v>16500000</v>
      </c>
      <c r="I2885" s="233"/>
      <c r="J2885" s="290" t="s">
        <v>82</v>
      </c>
      <c r="K2885" s="199" t="s">
        <v>21</v>
      </c>
      <c r="L2885" s="268"/>
      <c r="M2885" s="270"/>
      <c r="N2885" s="272"/>
    </row>
    <row r="2886" spans="2:14" ht="13.5" x14ac:dyDescent="0.25">
      <c r="B2886" s="122">
        <v>2869</v>
      </c>
      <c r="C2886" s="122" t="s">
        <v>104</v>
      </c>
      <c r="D2886" s="110" t="s">
        <v>71</v>
      </c>
      <c r="E2886" s="118">
        <v>44949</v>
      </c>
      <c r="F2886" s="289">
        <v>45040</v>
      </c>
      <c r="G2886" s="198">
        <v>3898830.9</v>
      </c>
      <c r="H2886" s="207"/>
      <c r="I2886" s="233">
        <v>541.84746172575967</v>
      </c>
      <c r="J2886" s="290" t="s">
        <v>82</v>
      </c>
      <c r="K2886" s="199" t="s">
        <v>21</v>
      </c>
      <c r="L2886" s="268"/>
      <c r="M2886" s="270"/>
      <c r="N2886" s="272"/>
    </row>
    <row r="2887" spans="2:14" ht="13.5" x14ac:dyDescent="0.25">
      <c r="B2887" s="122">
        <v>2870</v>
      </c>
      <c r="C2887" s="122" t="s">
        <v>104</v>
      </c>
      <c r="D2887" s="110" t="s">
        <v>71</v>
      </c>
      <c r="E2887" s="118">
        <v>44995</v>
      </c>
      <c r="F2887" s="289">
        <v>45026</v>
      </c>
      <c r="G2887" s="198">
        <v>3899157</v>
      </c>
      <c r="H2887" s="207">
        <v>3899157</v>
      </c>
      <c r="I2887" s="233"/>
      <c r="J2887" s="290" t="s">
        <v>82</v>
      </c>
      <c r="K2887" s="199" t="s">
        <v>21</v>
      </c>
      <c r="L2887" s="268"/>
      <c r="M2887" s="270"/>
      <c r="N2887" s="272"/>
    </row>
    <row r="2888" spans="2:14" ht="13.5" x14ac:dyDescent="0.25">
      <c r="B2888" s="122">
        <v>2871</v>
      </c>
      <c r="C2888" s="122" t="s">
        <v>104</v>
      </c>
      <c r="D2888" s="110" t="s">
        <v>71</v>
      </c>
      <c r="E2888" s="118">
        <v>44711</v>
      </c>
      <c r="F2888" s="289">
        <v>45046</v>
      </c>
      <c r="G2888" s="198">
        <v>3898830.9</v>
      </c>
      <c r="H2888" s="207"/>
      <c r="I2888" s="233">
        <v>541.84746172575967</v>
      </c>
      <c r="J2888" s="290" t="s">
        <v>82</v>
      </c>
      <c r="K2888" s="199" t="s">
        <v>21</v>
      </c>
      <c r="L2888" s="268"/>
      <c r="M2888" s="270"/>
      <c r="N2888" s="272"/>
    </row>
    <row r="2889" spans="2:14" ht="13.5" x14ac:dyDescent="0.25">
      <c r="B2889" s="122">
        <v>2872</v>
      </c>
      <c r="C2889" s="122" t="s">
        <v>104</v>
      </c>
      <c r="D2889" s="110" t="s">
        <v>71</v>
      </c>
      <c r="E2889" s="118">
        <v>44746</v>
      </c>
      <c r="F2889" s="289">
        <v>45020</v>
      </c>
      <c r="G2889" s="198">
        <v>3898830.9</v>
      </c>
      <c r="H2889" s="207"/>
      <c r="I2889" s="233">
        <v>541.84746172575967</v>
      </c>
      <c r="J2889" s="290" t="s">
        <v>82</v>
      </c>
      <c r="K2889" s="199" t="s">
        <v>21</v>
      </c>
      <c r="L2889" s="268"/>
      <c r="M2889" s="270"/>
      <c r="N2889" s="272"/>
    </row>
    <row r="2890" spans="2:14" ht="13.5" x14ac:dyDescent="0.25">
      <c r="B2890" s="122">
        <v>2873</v>
      </c>
      <c r="C2890" s="122" t="s">
        <v>104</v>
      </c>
      <c r="D2890" s="110" t="s">
        <v>71</v>
      </c>
      <c r="E2890" s="118">
        <v>44810</v>
      </c>
      <c r="F2890" s="289">
        <v>45022</v>
      </c>
      <c r="G2890" s="198">
        <v>3898830.9</v>
      </c>
      <c r="H2890" s="207"/>
      <c r="I2890" s="233">
        <v>541.84746172575967</v>
      </c>
      <c r="J2890" s="290" t="s">
        <v>82</v>
      </c>
      <c r="K2890" s="199" t="s">
        <v>21</v>
      </c>
      <c r="L2890" s="268"/>
      <c r="M2890" s="270"/>
      <c r="N2890" s="272"/>
    </row>
    <row r="2891" spans="2:14" ht="13.5" x14ac:dyDescent="0.25">
      <c r="B2891" s="122">
        <v>2874</v>
      </c>
      <c r="C2891" s="122" t="s">
        <v>104</v>
      </c>
      <c r="D2891" s="110" t="s">
        <v>71</v>
      </c>
      <c r="E2891" s="118">
        <v>44869</v>
      </c>
      <c r="F2891" s="289">
        <v>45020</v>
      </c>
      <c r="G2891" s="198">
        <v>3898830.9</v>
      </c>
      <c r="H2891" s="207"/>
      <c r="I2891" s="233">
        <v>541.84746172575967</v>
      </c>
      <c r="J2891" s="290" t="s">
        <v>82</v>
      </c>
      <c r="K2891" s="199" t="s">
        <v>21</v>
      </c>
      <c r="L2891" s="268"/>
      <c r="M2891" s="270"/>
      <c r="N2891" s="272"/>
    </row>
    <row r="2892" spans="2:14" ht="13.5" x14ac:dyDescent="0.25">
      <c r="B2892" s="122">
        <v>2875</v>
      </c>
      <c r="C2892" s="122" t="s">
        <v>254</v>
      </c>
      <c r="D2892" s="110" t="s">
        <v>71</v>
      </c>
      <c r="E2892" s="118">
        <v>44994</v>
      </c>
      <c r="F2892" s="289">
        <v>44994</v>
      </c>
      <c r="G2892" s="198">
        <v>16820000</v>
      </c>
      <c r="H2892" s="207">
        <v>16820000</v>
      </c>
      <c r="I2892" s="233"/>
      <c r="J2892" s="290" t="s">
        <v>82</v>
      </c>
      <c r="K2892" s="199" t="s">
        <v>21</v>
      </c>
      <c r="L2892" s="268"/>
      <c r="M2892" s="270"/>
      <c r="N2892" s="272"/>
    </row>
    <row r="2893" spans="2:14" ht="13.5" x14ac:dyDescent="0.25">
      <c r="B2893" s="122">
        <v>2876</v>
      </c>
      <c r="C2893" s="122" t="s">
        <v>254</v>
      </c>
      <c r="D2893" s="110" t="s">
        <v>71</v>
      </c>
      <c r="E2893" s="118">
        <v>45005</v>
      </c>
      <c r="F2893" s="289">
        <v>45005</v>
      </c>
      <c r="G2893" s="198">
        <v>8410000</v>
      </c>
      <c r="H2893" s="207">
        <v>8410000</v>
      </c>
      <c r="I2893" s="233"/>
      <c r="J2893" s="290" t="s">
        <v>82</v>
      </c>
      <c r="K2893" s="199" t="s">
        <v>21</v>
      </c>
      <c r="L2893" s="268"/>
      <c r="M2893" s="270"/>
      <c r="N2893" s="272"/>
    </row>
    <row r="2894" spans="2:14" ht="13.5" x14ac:dyDescent="0.25">
      <c r="B2894" s="122">
        <v>2877</v>
      </c>
      <c r="C2894" s="122" t="s">
        <v>254</v>
      </c>
      <c r="D2894" s="110" t="s">
        <v>71</v>
      </c>
      <c r="E2894" s="118">
        <v>45012</v>
      </c>
      <c r="F2894" s="289">
        <v>45012</v>
      </c>
      <c r="G2894" s="198">
        <v>8410000</v>
      </c>
      <c r="H2894" s="207">
        <v>8410000</v>
      </c>
      <c r="I2894" s="233"/>
      <c r="J2894" s="290" t="s">
        <v>82</v>
      </c>
      <c r="K2894" s="199" t="s">
        <v>21</v>
      </c>
      <c r="L2894" s="268"/>
      <c r="M2894" s="270"/>
      <c r="N2894" s="272"/>
    </row>
    <row r="2895" spans="2:14" ht="13.5" x14ac:dyDescent="0.25">
      <c r="B2895" s="122">
        <v>2878</v>
      </c>
      <c r="C2895" s="122" t="s">
        <v>51</v>
      </c>
      <c r="D2895" s="110" t="s">
        <v>71</v>
      </c>
      <c r="E2895" s="118">
        <v>44986</v>
      </c>
      <c r="F2895" s="289">
        <v>44986</v>
      </c>
      <c r="G2895" s="198">
        <v>5313015</v>
      </c>
      <c r="H2895" s="207">
        <v>5313015</v>
      </c>
      <c r="I2895" s="233"/>
      <c r="J2895" s="290" t="s">
        <v>82</v>
      </c>
      <c r="K2895" s="199" t="s">
        <v>21</v>
      </c>
      <c r="L2895" s="268"/>
      <c r="M2895" s="270"/>
      <c r="N2895" s="272"/>
    </row>
    <row r="2896" spans="2:14" ht="13.5" x14ac:dyDescent="0.25">
      <c r="B2896" s="122">
        <v>2879</v>
      </c>
      <c r="C2896" s="122" t="s">
        <v>51</v>
      </c>
      <c r="D2896" s="110" t="s">
        <v>71</v>
      </c>
      <c r="E2896" s="118">
        <v>44992</v>
      </c>
      <c r="F2896" s="289">
        <v>44992</v>
      </c>
      <c r="G2896" s="198">
        <v>1251500</v>
      </c>
      <c r="H2896" s="207">
        <v>1251500</v>
      </c>
      <c r="I2896" s="233"/>
      <c r="J2896" s="290" t="s">
        <v>82</v>
      </c>
      <c r="K2896" s="199" t="s">
        <v>21</v>
      </c>
      <c r="L2896" s="268"/>
      <c r="M2896" s="270"/>
      <c r="N2896" s="272"/>
    </row>
    <row r="2897" spans="2:14" ht="13.5" x14ac:dyDescent="0.25">
      <c r="B2897" s="122">
        <v>2880</v>
      </c>
      <c r="C2897" s="122" t="s">
        <v>208</v>
      </c>
      <c r="D2897" s="110" t="s">
        <v>71</v>
      </c>
      <c r="E2897" s="118">
        <v>44988</v>
      </c>
      <c r="F2897" s="289">
        <v>44988</v>
      </c>
      <c r="G2897" s="198">
        <v>2085000</v>
      </c>
      <c r="H2897" s="207">
        <v>2085000</v>
      </c>
      <c r="I2897" s="233"/>
      <c r="J2897" s="290" t="s">
        <v>82</v>
      </c>
      <c r="K2897" s="199" t="s">
        <v>21</v>
      </c>
      <c r="L2897" s="268"/>
      <c r="M2897" s="270"/>
      <c r="N2897" s="272"/>
    </row>
    <row r="2898" spans="2:14" ht="13.5" x14ac:dyDescent="0.25">
      <c r="B2898" s="122">
        <v>2881</v>
      </c>
      <c r="C2898" s="122" t="s">
        <v>208</v>
      </c>
      <c r="D2898" s="110" t="s">
        <v>71</v>
      </c>
      <c r="E2898" s="118">
        <v>44988</v>
      </c>
      <c r="F2898" s="289">
        <v>44988</v>
      </c>
      <c r="G2898" s="198">
        <v>1535000</v>
      </c>
      <c r="H2898" s="207">
        <v>1535000</v>
      </c>
      <c r="I2898" s="233"/>
      <c r="J2898" s="290" t="s">
        <v>82</v>
      </c>
      <c r="K2898" s="199" t="s">
        <v>21</v>
      </c>
      <c r="L2898" s="268"/>
      <c r="M2898" s="270"/>
      <c r="N2898" s="272"/>
    </row>
    <row r="2899" spans="2:14" ht="13.5" x14ac:dyDescent="0.25">
      <c r="B2899" s="122">
        <v>2882</v>
      </c>
      <c r="C2899" s="122" t="s">
        <v>208</v>
      </c>
      <c r="D2899" s="110" t="s">
        <v>71</v>
      </c>
      <c r="E2899" s="118">
        <v>44992</v>
      </c>
      <c r="F2899" s="289">
        <v>44992</v>
      </c>
      <c r="G2899" s="198">
        <v>256500</v>
      </c>
      <c r="H2899" s="207">
        <v>256500</v>
      </c>
      <c r="I2899" s="233"/>
      <c r="J2899" s="290" t="s">
        <v>82</v>
      </c>
      <c r="K2899" s="199" t="s">
        <v>21</v>
      </c>
      <c r="L2899" s="268"/>
      <c r="M2899" s="270"/>
      <c r="N2899" s="272"/>
    </row>
    <row r="2900" spans="2:14" ht="13.5" x14ac:dyDescent="0.25">
      <c r="B2900" s="122">
        <v>2883</v>
      </c>
      <c r="C2900" s="122" t="s">
        <v>208</v>
      </c>
      <c r="D2900" s="110" t="s">
        <v>71</v>
      </c>
      <c r="E2900" s="118">
        <v>44995</v>
      </c>
      <c r="F2900" s="289">
        <v>44995</v>
      </c>
      <c r="G2900" s="198">
        <v>1988000</v>
      </c>
      <c r="H2900" s="207">
        <v>1988000</v>
      </c>
      <c r="I2900" s="233"/>
      <c r="J2900" s="290" t="s">
        <v>82</v>
      </c>
      <c r="K2900" s="199" t="s">
        <v>21</v>
      </c>
      <c r="L2900" s="268"/>
      <c r="M2900" s="270"/>
      <c r="N2900" s="272"/>
    </row>
    <row r="2901" spans="2:14" ht="13.5" x14ac:dyDescent="0.25">
      <c r="B2901" s="122">
        <v>2884</v>
      </c>
      <c r="C2901" s="122" t="s">
        <v>208</v>
      </c>
      <c r="D2901" s="110" t="s">
        <v>71</v>
      </c>
      <c r="E2901" s="118">
        <v>45006</v>
      </c>
      <c r="F2901" s="289">
        <v>45006</v>
      </c>
      <c r="G2901" s="198">
        <v>850800</v>
      </c>
      <c r="H2901" s="207">
        <v>850800</v>
      </c>
      <c r="I2901" s="233"/>
      <c r="J2901" s="290" t="s">
        <v>82</v>
      </c>
      <c r="K2901" s="199" t="s">
        <v>21</v>
      </c>
      <c r="L2901" s="268"/>
      <c r="M2901" s="270"/>
      <c r="N2901" s="272"/>
    </row>
    <row r="2902" spans="2:14" ht="13.5" x14ac:dyDescent="0.25">
      <c r="B2902" s="122">
        <v>2885</v>
      </c>
      <c r="C2902" s="122" t="s">
        <v>208</v>
      </c>
      <c r="D2902" s="110" t="s">
        <v>71</v>
      </c>
      <c r="E2902" s="118">
        <v>45007</v>
      </c>
      <c r="F2902" s="289">
        <v>45007</v>
      </c>
      <c r="G2902" s="198">
        <v>3880000</v>
      </c>
      <c r="H2902" s="207">
        <v>3880000</v>
      </c>
      <c r="I2902" s="233"/>
      <c r="J2902" s="290" t="s">
        <v>82</v>
      </c>
      <c r="K2902" s="199" t="s">
        <v>21</v>
      </c>
      <c r="L2902" s="268"/>
      <c r="M2902" s="270"/>
      <c r="N2902" s="272"/>
    </row>
    <row r="2903" spans="2:14" ht="13.5" x14ac:dyDescent="0.25">
      <c r="B2903" s="122">
        <v>2886</v>
      </c>
      <c r="C2903" s="122" t="s">
        <v>208</v>
      </c>
      <c r="D2903" s="110" t="s">
        <v>71</v>
      </c>
      <c r="E2903" s="118">
        <v>45008</v>
      </c>
      <c r="F2903" s="289">
        <v>45008</v>
      </c>
      <c r="G2903" s="198">
        <v>1535000</v>
      </c>
      <c r="H2903" s="207">
        <v>1535000</v>
      </c>
      <c r="I2903" s="233"/>
      <c r="J2903" s="290" t="s">
        <v>82</v>
      </c>
      <c r="K2903" s="199" t="s">
        <v>21</v>
      </c>
      <c r="L2903" s="268"/>
      <c r="M2903" s="270"/>
      <c r="N2903" s="272"/>
    </row>
    <row r="2904" spans="2:14" ht="13.5" x14ac:dyDescent="0.25">
      <c r="B2904" s="122">
        <v>2887</v>
      </c>
      <c r="C2904" s="122" t="s">
        <v>208</v>
      </c>
      <c r="D2904" s="110" t="s">
        <v>71</v>
      </c>
      <c r="E2904" s="118">
        <v>45012</v>
      </c>
      <c r="F2904" s="289">
        <v>45012</v>
      </c>
      <c r="G2904" s="198">
        <v>488500</v>
      </c>
      <c r="H2904" s="207">
        <v>488500</v>
      </c>
      <c r="I2904" s="233"/>
      <c r="J2904" s="290" t="s">
        <v>82</v>
      </c>
      <c r="K2904" s="199" t="s">
        <v>21</v>
      </c>
      <c r="L2904" s="268"/>
      <c r="M2904" s="270"/>
      <c r="N2904" s="272"/>
    </row>
    <row r="2905" spans="2:14" ht="13.5" x14ac:dyDescent="0.25">
      <c r="B2905" s="122">
        <v>2888</v>
      </c>
      <c r="C2905" s="122" t="s">
        <v>499</v>
      </c>
      <c r="D2905" s="110" t="s">
        <v>71</v>
      </c>
      <c r="E2905" s="118">
        <v>45009</v>
      </c>
      <c r="F2905" s="289">
        <v>45009</v>
      </c>
      <c r="G2905" s="198">
        <v>561000</v>
      </c>
      <c r="H2905" s="207">
        <v>561000</v>
      </c>
      <c r="I2905" s="233"/>
      <c r="J2905" s="290" t="s">
        <v>82</v>
      </c>
      <c r="K2905" s="199" t="s">
        <v>21</v>
      </c>
      <c r="L2905" s="268"/>
      <c r="M2905" s="270"/>
      <c r="N2905" s="272"/>
    </row>
    <row r="2906" spans="2:14" ht="13.5" x14ac:dyDescent="0.25">
      <c r="B2906" s="122">
        <v>2889</v>
      </c>
      <c r="C2906" s="122" t="s">
        <v>499</v>
      </c>
      <c r="D2906" s="110" t="s">
        <v>71</v>
      </c>
      <c r="E2906" s="118">
        <v>45009</v>
      </c>
      <c r="F2906" s="289">
        <v>45009</v>
      </c>
      <c r="G2906" s="198">
        <v>36000</v>
      </c>
      <c r="H2906" s="207">
        <v>36000</v>
      </c>
      <c r="I2906" s="233"/>
      <c r="J2906" s="290" t="s">
        <v>82</v>
      </c>
      <c r="K2906" s="199" t="s">
        <v>21</v>
      </c>
      <c r="L2906" s="268"/>
      <c r="M2906" s="270"/>
      <c r="N2906" s="272"/>
    </row>
    <row r="2907" spans="2:14" ht="13.5" x14ac:dyDescent="0.25">
      <c r="B2907" s="122">
        <v>2890</v>
      </c>
      <c r="C2907" s="122" t="s">
        <v>281</v>
      </c>
      <c r="D2907" s="110" t="s">
        <v>71</v>
      </c>
      <c r="E2907" s="118">
        <v>45005</v>
      </c>
      <c r="F2907" s="289">
        <v>45036</v>
      </c>
      <c r="G2907" s="198">
        <v>1077013.8606192428</v>
      </c>
      <c r="H2907" s="207"/>
      <c r="I2907" s="233">
        <v>149.68005578800501</v>
      </c>
      <c r="J2907" s="290" t="s">
        <v>82</v>
      </c>
      <c r="K2907" s="199" t="s">
        <v>21</v>
      </c>
      <c r="L2907" s="268"/>
      <c r="M2907" s="270"/>
      <c r="N2907" s="272"/>
    </row>
    <row r="2908" spans="2:14" ht="13.5" x14ac:dyDescent="0.25">
      <c r="B2908" s="122">
        <v>2891</v>
      </c>
      <c r="C2908" s="122" t="s">
        <v>500</v>
      </c>
      <c r="D2908" s="110" t="s">
        <v>71</v>
      </c>
      <c r="E2908" s="118">
        <v>44214</v>
      </c>
      <c r="F2908" s="289">
        <v>44214</v>
      </c>
      <c r="G2908" s="198">
        <v>777600</v>
      </c>
      <c r="H2908" s="207">
        <v>777600</v>
      </c>
      <c r="I2908" s="233"/>
      <c r="J2908" s="290" t="s">
        <v>82</v>
      </c>
      <c r="K2908" s="199" t="s">
        <v>21</v>
      </c>
      <c r="L2908" s="268"/>
      <c r="M2908" s="270"/>
      <c r="N2908" s="272"/>
    </row>
    <row r="2909" spans="2:14" ht="13.5" x14ac:dyDescent="0.25">
      <c r="B2909" s="122">
        <v>2892</v>
      </c>
      <c r="C2909" s="122" t="s">
        <v>500</v>
      </c>
      <c r="D2909" s="110" t="s">
        <v>71</v>
      </c>
      <c r="E2909" s="118">
        <v>44292</v>
      </c>
      <c r="F2909" s="289">
        <v>44292</v>
      </c>
      <c r="G2909" s="198">
        <v>1197001</v>
      </c>
      <c r="H2909" s="207">
        <v>1197001</v>
      </c>
      <c r="I2909" s="233"/>
      <c r="J2909" s="290" t="s">
        <v>82</v>
      </c>
      <c r="K2909" s="199" t="s">
        <v>21</v>
      </c>
      <c r="L2909" s="268"/>
      <c r="M2909" s="270"/>
      <c r="N2909" s="272"/>
    </row>
    <row r="2910" spans="2:14" ht="13.5" x14ac:dyDescent="0.25">
      <c r="B2910" s="122">
        <v>2893</v>
      </c>
      <c r="C2910" s="122" t="s">
        <v>500</v>
      </c>
      <c r="D2910" s="110" t="s">
        <v>71</v>
      </c>
      <c r="E2910" s="118">
        <v>44379</v>
      </c>
      <c r="F2910" s="289">
        <v>44379</v>
      </c>
      <c r="G2910" s="198">
        <v>280801</v>
      </c>
      <c r="H2910" s="207">
        <v>280801</v>
      </c>
      <c r="I2910" s="233"/>
      <c r="J2910" s="290" t="s">
        <v>82</v>
      </c>
      <c r="K2910" s="199" t="s">
        <v>21</v>
      </c>
      <c r="L2910" s="268"/>
      <c r="M2910" s="270"/>
      <c r="N2910" s="272"/>
    </row>
    <row r="2911" spans="2:14" ht="13.5" x14ac:dyDescent="0.25">
      <c r="B2911" s="122">
        <v>2894</v>
      </c>
      <c r="C2911" s="122" t="s">
        <v>500</v>
      </c>
      <c r="D2911" s="110" t="s">
        <v>71</v>
      </c>
      <c r="E2911" s="118">
        <v>44379</v>
      </c>
      <c r="F2911" s="289">
        <v>44379</v>
      </c>
      <c r="G2911" s="198">
        <v>561600</v>
      </c>
      <c r="H2911" s="207">
        <v>561600</v>
      </c>
      <c r="I2911" s="233"/>
      <c r="J2911" s="290" t="s">
        <v>82</v>
      </c>
      <c r="K2911" s="199" t="s">
        <v>21</v>
      </c>
      <c r="L2911" s="268"/>
      <c r="M2911" s="270"/>
      <c r="N2911" s="272"/>
    </row>
    <row r="2912" spans="2:14" ht="13.5" x14ac:dyDescent="0.25">
      <c r="B2912" s="122">
        <v>2895</v>
      </c>
      <c r="C2912" s="122" t="s">
        <v>500</v>
      </c>
      <c r="D2912" s="110" t="s">
        <v>71</v>
      </c>
      <c r="E2912" s="118">
        <v>44426</v>
      </c>
      <c r="F2912" s="289">
        <v>44426</v>
      </c>
      <c r="G2912" s="198">
        <v>713600</v>
      </c>
      <c r="H2912" s="207">
        <v>713600</v>
      </c>
      <c r="I2912" s="233"/>
      <c r="J2912" s="290" t="s">
        <v>82</v>
      </c>
      <c r="K2912" s="199" t="s">
        <v>21</v>
      </c>
      <c r="L2912" s="268"/>
      <c r="M2912" s="270"/>
      <c r="N2912" s="272"/>
    </row>
    <row r="2913" spans="2:14" ht="13.5" x14ac:dyDescent="0.25">
      <c r="B2913" s="122">
        <v>2896</v>
      </c>
      <c r="C2913" s="122" t="s">
        <v>500</v>
      </c>
      <c r="D2913" s="110" t="s">
        <v>71</v>
      </c>
      <c r="E2913" s="118">
        <v>44435</v>
      </c>
      <c r="F2913" s="289">
        <v>44435</v>
      </c>
      <c r="G2913" s="198">
        <v>353000</v>
      </c>
      <c r="H2913" s="207">
        <v>353000</v>
      </c>
      <c r="I2913" s="233"/>
      <c r="J2913" s="290" t="s">
        <v>82</v>
      </c>
      <c r="K2913" s="199" t="s">
        <v>21</v>
      </c>
      <c r="L2913" s="268"/>
      <c r="M2913" s="270"/>
      <c r="N2913" s="272"/>
    </row>
    <row r="2914" spans="2:14" ht="13.5" x14ac:dyDescent="0.25">
      <c r="B2914" s="122">
        <v>2897</v>
      </c>
      <c r="C2914" s="122" t="s">
        <v>500</v>
      </c>
      <c r="D2914" s="110" t="s">
        <v>71</v>
      </c>
      <c r="E2914" s="118">
        <v>44510</v>
      </c>
      <c r="F2914" s="289">
        <v>44510</v>
      </c>
      <c r="G2914" s="198">
        <v>1005598</v>
      </c>
      <c r="H2914" s="207">
        <v>1005598</v>
      </c>
      <c r="I2914" s="233"/>
      <c r="J2914" s="290" t="s">
        <v>82</v>
      </c>
      <c r="K2914" s="199" t="s">
        <v>21</v>
      </c>
      <c r="L2914" s="268"/>
      <c r="M2914" s="270"/>
      <c r="N2914" s="272"/>
    </row>
    <row r="2915" spans="2:14" ht="13.5" x14ac:dyDescent="0.25">
      <c r="B2915" s="122">
        <v>2898</v>
      </c>
      <c r="C2915" s="122" t="s">
        <v>500</v>
      </c>
      <c r="D2915" s="110" t="s">
        <v>71</v>
      </c>
      <c r="E2915" s="118">
        <v>44575</v>
      </c>
      <c r="F2915" s="289">
        <v>44575</v>
      </c>
      <c r="G2915" s="198">
        <v>561601</v>
      </c>
      <c r="H2915" s="207">
        <v>561601</v>
      </c>
      <c r="I2915" s="233"/>
      <c r="J2915" s="290" t="s">
        <v>82</v>
      </c>
      <c r="K2915" s="199" t="s">
        <v>21</v>
      </c>
      <c r="L2915" s="268"/>
      <c r="M2915" s="270"/>
      <c r="N2915" s="272"/>
    </row>
    <row r="2916" spans="2:14" ht="13.5" x14ac:dyDescent="0.25">
      <c r="B2916" s="122">
        <v>2899</v>
      </c>
      <c r="C2916" s="122" t="s">
        <v>500</v>
      </c>
      <c r="D2916" s="110" t="s">
        <v>71</v>
      </c>
      <c r="E2916" s="118">
        <v>44755</v>
      </c>
      <c r="F2916" s="289">
        <v>44755</v>
      </c>
      <c r="G2916" s="198">
        <v>640010</v>
      </c>
      <c r="H2916" s="207">
        <v>640010</v>
      </c>
      <c r="I2916" s="233"/>
      <c r="J2916" s="290" t="s">
        <v>82</v>
      </c>
      <c r="K2916" s="199" t="s">
        <v>21</v>
      </c>
      <c r="L2916" s="268"/>
      <c r="M2916" s="270"/>
      <c r="N2916" s="272"/>
    </row>
    <row r="2917" spans="2:14" ht="13.5" x14ac:dyDescent="0.25">
      <c r="B2917" s="122">
        <v>2900</v>
      </c>
      <c r="C2917" s="122" t="s">
        <v>500</v>
      </c>
      <c r="D2917" s="110" t="s">
        <v>71</v>
      </c>
      <c r="E2917" s="118">
        <v>44966</v>
      </c>
      <c r="F2917" s="289">
        <v>44966</v>
      </c>
      <c r="G2917" s="198">
        <v>300000</v>
      </c>
      <c r="H2917" s="207">
        <v>300000</v>
      </c>
      <c r="I2917" s="233"/>
      <c r="J2917" s="290" t="s">
        <v>82</v>
      </c>
      <c r="K2917" s="199" t="s">
        <v>21</v>
      </c>
      <c r="L2917" s="268"/>
      <c r="M2917" s="270"/>
      <c r="N2917" s="272"/>
    </row>
    <row r="2918" spans="2:14" ht="13.5" x14ac:dyDescent="0.25">
      <c r="B2918" s="122">
        <v>2901</v>
      </c>
      <c r="C2918" s="122" t="s">
        <v>500</v>
      </c>
      <c r="D2918" s="110" t="s">
        <v>71</v>
      </c>
      <c r="E2918" s="118">
        <v>44967</v>
      </c>
      <c r="F2918" s="289">
        <v>44967</v>
      </c>
      <c r="G2918" s="198">
        <v>1540000</v>
      </c>
      <c r="H2918" s="207">
        <v>1540000</v>
      </c>
      <c r="I2918" s="233"/>
      <c r="J2918" s="290" t="s">
        <v>82</v>
      </c>
      <c r="K2918" s="199" t="s">
        <v>21</v>
      </c>
      <c r="L2918" s="268"/>
      <c r="M2918" s="270"/>
      <c r="N2918" s="272"/>
    </row>
    <row r="2919" spans="2:14" ht="13.5" x14ac:dyDescent="0.25">
      <c r="B2919" s="122">
        <v>2902</v>
      </c>
      <c r="C2919" s="122" t="s">
        <v>500</v>
      </c>
      <c r="D2919" s="110" t="s">
        <v>71</v>
      </c>
      <c r="E2919" s="118">
        <v>44986</v>
      </c>
      <c r="F2919" s="289">
        <v>44986</v>
      </c>
      <c r="G2919" s="198">
        <v>5736000</v>
      </c>
      <c r="H2919" s="207">
        <v>5736000</v>
      </c>
      <c r="I2919" s="233"/>
      <c r="J2919" s="290" t="s">
        <v>82</v>
      </c>
      <c r="K2919" s="199" t="s">
        <v>21</v>
      </c>
      <c r="L2919" s="268"/>
      <c r="M2919" s="270"/>
      <c r="N2919" s="272"/>
    </row>
    <row r="2920" spans="2:14" ht="13.5" x14ac:dyDescent="0.25">
      <c r="B2920" s="122">
        <v>2903</v>
      </c>
      <c r="C2920" s="122" t="s">
        <v>500</v>
      </c>
      <c r="D2920" s="110" t="s">
        <v>71</v>
      </c>
      <c r="E2920" s="118">
        <v>44988</v>
      </c>
      <c r="F2920" s="289">
        <v>44988</v>
      </c>
      <c r="G2920" s="198">
        <v>5737500</v>
      </c>
      <c r="H2920" s="207">
        <v>5737500</v>
      </c>
      <c r="I2920" s="233"/>
      <c r="J2920" s="290" t="s">
        <v>82</v>
      </c>
      <c r="K2920" s="199" t="s">
        <v>21</v>
      </c>
      <c r="L2920" s="268"/>
      <c r="M2920" s="270"/>
      <c r="N2920" s="272"/>
    </row>
    <row r="2921" spans="2:14" ht="13.5" x14ac:dyDescent="0.25">
      <c r="B2921" s="122">
        <v>2904</v>
      </c>
      <c r="C2921" s="122" t="s">
        <v>500</v>
      </c>
      <c r="D2921" s="110" t="s">
        <v>71</v>
      </c>
      <c r="E2921" s="118">
        <v>45009</v>
      </c>
      <c r="F2921" s="289">
        <v>45009</v>
      </c>
      <c r="G2921" s="198">
        <v>550000</v>
      </c>
      <c r="H2921" s="207">
        <v>550000</v>
      </c>
      <c r="I2921" s="233"/>
      <c r="J2921" s="290" t="s">
        <v>82</v>
      </c>
      <c r="K2921" s="199" t="s">
        <v>21</v>
      </c>
      <c r="L2921" s="268"/>
      <c r="M2921" s="270"/>
      <c r="N2921" s="272"/>
    </row>
    <row r="2922" spans="2:14" ht="13.5" x14ac:dyDescent="0.25">
      <c r="B2922" s="122">
        <v>2905</v>
      </c>
      <c r="C2922" s="122" t="s">
        <v>500</v>
      </c>
      <c r="D2922" s="110" t="s">
        <v>71</v>
      </c>
      <c r="E2922" s="118">
        <v>45009</v>
      </c>
      <c r="F2922" s="289">
        <v>45009</v>
      </c>
      <c r="G2922" s="198">
        <v>265500</v>
      </c>
      <c r="H2922" s="207">
        <v>265500</v>
      </c>
      <c r="I2922" s="233"/>
      <c r="J2922" s="290" t="s">
        <v>82</v>
      </c>
      <c r="K2922" s="199" t="s">
        <v>21</v>
      </c>
      <c r="L2922" s="268"/>
      <c r="M2922" s="270"/>
      <c r="N2922" s="272"/>
    </row>
    <row r="2923" spans="2:14" ht="13.5" x14ac:dyDescent="0.25">
      <c r="B2923" s="122">
        <v>2906</v>
      </c>
      <c r="C2923" s="122" t="s">
        <v>501</v>
      </c>
      <c r="D2923" s="110" t="s">
        <v>367</v>
      </c>
      <c r="E2923" s="118">
        <v>45016</v>
      </c>
      <c r="F2923" s="289">
        <v>45046</v>
      </c>
      <c r="G2923" s="198">
        <v>600028</v>
      </c>
      <c r="H2923" s="207">
        <v>600028</v>
      </c>
      <c r="I2923" s="233"/>
      <c r="J2923" s="290" t="s">
        <v>342</v>
      </c>
      <c r="K2923" s="199" t="s">
        <v>21</v>
      </c>
      <c r="L2923" s="268"/>
      <c r="M2923" s="270"/>
      <c r="N2923" s="272"/>
    </row>
    <row r="2924" spans="2:14" ht="13.5" x14ac:dyDescent="0.25">
      <c r="B2924" s="122">
        <v>2907</v>
      </c>
      <c r="C2924" s="122" t="s">
        <v>502</v>
      </c>
      <c r="D2924" s="110" t="s">
        <v>367</v>
      </c>
      <c r="E2924" s="118">
        <v>45016</v>
      </c>
      <c r="F2924" s="289">
        <v>45046</v>
      </c>
      <c r="G2924" s="198">
        <v>30005</v>
      </c>
      <c r="H2924" s="207">
        <v>30005</v>
      </c>
      <c r="I2924" s="233"/>
      <c r="J2924" s="290" t="s">
        <v>342</v>
      </c>
      <c r="K2924" s="199" t="s">
        <v>21</v>
      </c>
      <c r="L2924" s="268"/>
      <c r="M2924" s="270"/>
      <c r="N2924" s="272"/>
    </row>
    <row r="2925" spans="2:14" ht="13.5" x14ac:dyDescent="0.25">
      <c r="B2925" s="122">
        <v>2908</v>
      </c>
      <c r="C2925" s="122" t="s">
        <v>503</v>
      </c>
      <c r="D2925" s="110" t="s">
        <v>71</v>
      </c>
      <c r="E2925" s="118">
        <v>44960</v>
      </c>
      <c r="F2925" s="289">
        <v>44960</v>
      </c>
      <c r="G2925" s="198">
        <v>288308</v>
      </c>
      <c r="H2925" s="207">
        <v>288308</v>
      </c>
      <c r="I2925" s="233"/>
      <c r="J2925" s="290" t="s">
        <v>82</v>
      </c>
      <c r="K2925" s="199" t="s">
        <v>21</v>
      </c>
      <c r="L2925" s="268"/>
      <c r="M2925" s="270"/>
      <c r="N2925" s="272"/>
    </row>
    <row r="2926" spans="2:14" ht="13.5" x14ac:dyDescent="0.25">
      <c r="B2926" s="122">
        <v>2909</v>
      </c>
      <c r="C2926" s="122" t="s">
        <v>503</v>
      </c>
      <c r="D2926" s="110" t="s">
        <v>71</v>
      </c>
      <c r="E2926" s="118">
        <v>45009</v>
      </c>
      <c r="F2926" s="289">
        <v>45009</v>
      </c>
      <c r="G2926" s="198">
        <v>538639</v>
      </c>
      <c r="H2926" s="207">
        <v>538639</v>
      </c>
      <c r="I2926" s="233"/>
      <c r="J2926" s="290" t="s">
        <v>82</v>
      </c>
      <c r="K2926" s="199" t="s">
        <v>21</v>
      </c>
      <c r="L2926" s="268"/>
      <c r="M2926" s="270"/>
      <c r="N2926" s="272"/>
    </row>
    <row r="2927" spans="2:14" ht="13.5" x14ac:dyDescent="0.25">
      <c r="B2927" s="122">
        <v>2910</v>
      </c>
      <c r="C2927" s="122" t="s">
        <v>184</v>
      </c>
      <c r="D2927" s="110" t="s">
        <v>71</v>
      </c>
      <c r="E2927" s="118">
        <v>45014</v>
      </c>
      <c r="F2927" s="289">
        <v>45045</v>
      </c>
      <c r="G2927" s="198">
        <v>731484</v>
      </c>
      <c r="H2927" s="207">
        <v>731484</v>
      </c>
      <c r="I2927" s="233"/>
      <c r="J2927" s="290" t="s">
        <v>82</v>
      </c>
      <c r="K2927" s="199" t="s">
        <v>21</v>
      </c>
      <c r="L2927" s="268"/>
      <c r="M2927" s="270"/>
      <c r="N2927" s="272"/>
    </row>
    <row r="2928" spans="2:14" ht="13.5" x14ac:dyDescent="0.25">
      <c r="B2928" s="122">
        <v>2911</v>
      </c>
      <c r="C2928" s="122" t="s">
        <v>504</v>
      </c>
      <c r="D2928" s="110" t="s">
        <v>71</v>
      </c>
      <c r="E2928" s="118">
        <v>44985</v>
      </c>
      <c r="F2928" s="289">
        <v>45044</v>
      </c>
      <c r="G2928" s="198">
        <v>1330000</v>
      </c>
      <c r="H2928" s="207">
        <v>1330000</v>
      </c>
      <c r="I2928" s="233"/>
      <c r="J2928" s="290" t="s">
        <v>82</v>
      </c>
      <c r="K2928" s="199" t="s">
        <v>21</v>
      </c>
      <c r="L2928" s="268"/>
      <c r="M2928" s="270"/>
      <c r="N2928" s="272"/>
    </row>
    <row r="2929" spans="2:14" ht="13.5" x14ac:dyDescent="0.25">
      <c r="B2929" s="122">
        <v>2912</v>
      </c>
      <c r="C2929" s="122" t="s">
        <v>504</v>
      </c>
      <c r="D2929" s="110" t="s">
        <v>71</v>
      </c>
      <c r="E2929" s="118">
        <v>44985</v>
      </c>
      <c r="F2929" s="289">
        <v>45044</v>
      </c>
      <c r="G2929" s="198">
        <v>1330000</v>
      </c>
      <c r="H2929" s="207">
        <v>1330000</v>
      </c>
      <c r="I2929" s="233"/>
      <c r="J2929" s="290" t="s">
        <v>82</v>
      </c>
      <c r="K2929" s="199" t="s">
        <v>21</v>
      </c>
      <c r="L2929" s="268"/>
      <c r="M2929" s="270"/>
      <c r="N2929" s="272"/>
    </row>
    <row r="2930" spans="2:14" ht="13.5" x14ac:dyDescent="0.25">
      <c r="B2930" s="122">
        <v>2913</v>
      </c>
      <c r="C2930" s="122" t="s">
        <v>504</v>
      </c>
      <c r="D2930" s="110" t="s">
        <v>71</v>
      </c>
      <c r="E2930" s="118">
        <v>44985</v>
      </c>
      <c r="F2930" s="289">
        <v>45044</v>
      </c>
      <c r="G2930" s="198">
        <v>1330000</v>
      </c>
      <c r="H2930" s="207">
        <v>1330000</v>
      </c>
      <c r="I2930" s="233"/>
      <c r="J2930" s="290" t="s">
        <v>82</v>
      </c>
      <c r="K2930" s="199" t="s">
        <v>21</v>
      </c>
      <c r="L2930" s="268"/>
      <c r="M2930" s="270"/>
      <c r="N2930" s="272"/>
    </row>
    <row r="2931" spans="2:14" ht="13.5" x14ac:dyDescent="0.25">
      <c r="B2931" s="122">
        <v>2914</v>
      </c>
      <c r="C2931" s="122" t="s">
        <v>504</v>
      </c>
      <c r="D2931" s="110" t="s">
        <v>71</v>
      </c>
      <c r="E2931" s="118">
        <v>44985</v>
      </c>
      <c r="F2931" s="289">
        <v>45044</v>
      </c>
      <c r="G2931" s="198">
        <v>1330000</v>
      </c>
      <c r="H2931" s="207">
        <v>1330000</v>
      </c>
      <c r="I2931" s="233"/>
      <c r="J2931" s="290" t="s">
        <v>82</v>
      </c>
      <c r="K2931" s="199" t="s">
        <v>21</v>
      </c>
      <c r="L2931" s="268"/>
      <c r="M2931" s="270"/>
      <c r="N2931" s="272"/>
    </row>
    <row r="2932" spans="2:14" ht="13.5" x14ac:dyDescent="0.25">
      <c r="B2932" s="122">
        <v>2915</v>
      </c>
      <c r="C2932" s="122" t="s">
        <v>505</v>
      </c>
      <c r="D2932" s="110" t="s">
        <v>71</v>
      </c>
      <c r="E2932" s="118">
        <v>45014</v>
      </c>
      <c r="F2932" s="289">
        <v>45014</v>
      </c>
      <c r="G2932" s="198">
        <v>134698636.79999998</v>
      </c>
      <c r="H2932" s="207"/>
      <c r="I2932" s="233">
        <v>18720</v>
      </c>
      <c r="J2932" s="290" t="s">
        <v>82</v>
      </c>
      <c r="K2932" s="199" t="s">
        <v>21</v>
      </c>
      <c r="L2932" s="268"/>
      <c r="M2932" s="270"/>
      <c r="N2932" s="272"/>
    </row>
    <row r="2933" spans="2:14" ht="13.5" x14ac:dyDescent="0.25">
      <c r="B2933" s="122">
        <v>2916</v>
      </c>
      <c r="C2933" s="122" t="s">
        <v>506</v>
      </c>
      <c r="D2933" s="110" t="s">
        <v>71</v>
      </c>
      <c r="E2933" s="118">
        <v>45012</v>
      </c>
      <c r="F2933" s="289">
        <v>45043</v>
      </c>
      <c r="G2933" s="198">
        <v>4020000</v>
      </c>
      <c r="H2933" s="207">
        <v>4020000</v>
      </c>
      <c r="I2933" s="233"/>
      <c r="J2933" s="290" t="s">
        <v>82</v>
      </c>
      <c r="K2933" s="199" t="s">
        <v>21</v>
      </c>
      <c r="L2933" s="268"/>
      <c r="M2933" s="270"/>
      <c r="N2933" s="272"/>
    </row>
    <row r="2934" spans="2:14" ht="13.5" x14ac:dyDescent="0.25">
      <c r="B2934" s="122">
        <v>2917</v>
      </c>
      <c r="C2934" s="122" t="s">
        <v>507</v>
      </c>
      <c r="D2934" s="110" t="s">
        <v>71</v>
      </c>
      <c r="E2934" s="118">
        <v>44986</v>
      </c>
      <c r="F2934" s="289">
        <v>44986</v>
      </c>
      <c r="G2934" s="198">
        <v>1078000</v>
      </c>
      <c r="H2934" s="207">
        <v>1078000</v>
      </c>
      <c r="I2934" s="233"/>
      <c r="J2934" s="290" t="s">
        <v>82</v>
      </c>
      <c r="K2934" s="199" t="s">
        <v>21</v>
      </c>
      <c r="L2934" s="268"/>
      <c r="M2934" s="270"/>
      <c r="N2934" s="272"/>
    </row>
    <row r="2935" spans="2:14" ht="13.5" x14ac:dyDescent="0.25">
      <c r="B2935" s="122">
        <v>2918</v>
      </c>
      <c r="C2935" s="122" t="s">
        <v>507</v>
      </c>
      <c r="D2935" s="110" t="s">
        <v>71</v>
      </c>
      <c r="E2935" s="118">
        <v>44998</v>
      </c>
      <c r="F2935" s="289">
        <v>44998</v>
      </c>
      <c r="G2935" s="198">
        <v>2296000</v>
      </c>
      <c r="H2935" s="207">
        <v>2296000</v>
      </c>
      <c r="I2935" s="233"/>
      <c r="J2935" s="290" t="s">
        <v>82</v>
      </c>
      <c r="K2935" s="199" t="s">
        <v>21</v>
      </c>
      <c r="L2935" s="268"/>
      <c r="M2935" s="270"/>
      <c r="N2935" s="272"/>
    </row>
    <row r="2936" spans="2:14" ht="13.5" x14ac:dyDescent="0.25">
      <c r="B2936" s="122">
        <v>2919</v>
      </c>
      <c r="C2936" s="122" t="s">
        <v>507</v>
      </c>
      <c r="D2936" s="110" t="s">
        <v>71</v>
      </c>
      <c r="E2936" s="118">
        <v>45008</v>
      </c>
      <c r="F2936" s="289">
        <v>45008</v>
      </c>
      <c r="G2936" s="198">
        <v>2155500</v>
      </c>
      <c r="H2936" s="207">
        <v>2155500</v>
      </c>
      <c r="I2936" s="233"/>
      <c r="J2936" s="290" t="s">
        <v>82</v>
      </c>
      <c r="K2936" s="199" t="s">
        <v>21</v>
      </c>
      <c r="L2936" s="268"/>
      <c r="M2936" s="270"/>
      <c r="N2936" s="272"/>
    </row>
    <row r="2937" spans="2:14" ht="13.5" x14ac:dyDescent="0.25">
      <c r="B2937" s="122">
        <v>2920</v>
      </c>
      <c r="C2937" s="122" t="s">
        <v>507</v>
      </c>
      <c r="D2937" s="110" t="s">
        <v>71</v>
      </c>
      <c r="E2937" s="118">
        <v>45013</v>
      </c>
      <c r="F2937" s="289">
        <v>45013</v>
      </c>
      <c r="G2937" s="198">
        <v>2992500</v>
      </c>
      <c r="H2937" s="207">
        <v>2992500</v>
      </c>
      <c r="I2937" s="233"/>
      <c r="J2937" s="290" t="s">
        <v>82</v>
      </c>
      <c r="K2937" s="199" t="s">
        <v>21</v>
      </c>
      <c r="L2937" s="268"/>
      <c r="M2937" s="270"/>
      <c r="N2937" s="272"/>
    </row>
    <row r="2938" spans="2:14" ht="13.5" x14ac:dyDescent="0.25">
      <c r="B2938" s="122">
        <v>2921</v>
      </c>
      <c r="C2938" s="122" t="s">
        <v>508</v>
      </c>
      <c r="D2938" s="110" t="s">
        <v>71</v>
      </c>
      <c r="E2938" s="118">
        <v>45000</v>
      </c>
      <c r="F2938" s="289">
        <v>45000</v>
      </c>
      <c r="G2938" s="198">
        <v>6613344</v>
      </c>
      <c r="H2938" s="207">
        <v>6613344</v>
      </c>
      <c r="I2938" s="233"/>
      <c r="J2938" s="290" t="s">
        <v>82</v>
      </c>
      <c r="K2938" s="199" t="s">
        <v>21</v>
      </c>
      <c r="L2938" s="268"/>
      <c r="M2938" s="270"/>
      <c r="N2938" s="272"/>
    </row>
    <row r="2939" spans="2:14" ht="13.5" x14ac:dyDescent="0.25">
      <c r="B2939" s="122">
        <v>2922</v>
      </c>
      <c r="C2939" s="122" t="s">
        <v>508</v>
      </c>
      <c r="D2939" s="110" t="s">
        <v>71</v>
      </c>
      <c r="E2939" s="118">
        <v>45008</v>
      </c>
      <c r="F2939" s="289">
        <v>45008</v>
      </c>
      <c r="G2939" s="198">
        <v>4056000</v>
      </c>
      <c r="H2939" s="207">
        <v>4056000</v>
      </c>
      <c r="I2939" s="233"/>
      <c r="J2939" s="290" t="s">
        <v>82</v>
      </c>
      <c r="K2939" s="199" t="s">
        <v>21</v>
      </c>
      <c r="L2939" s="268"/>
      <c r="M2939" s="270"/>
      <c r="N2939" s="272"/>
    </row>
    <row r="2940" spans="2:14" ht="13.5" x14ac:dyDescent="0.25">
      <c r="B2940" s="122">
        <v>2923</v>
      </c>
      <c r="C2940" s="122" t="s">
        <v>508</v>
      </c>
      <c r="D2940" s="110" t="s">
        <v>71</v>
      </c>
      <c r="E2940" s="118">
        <v>45008</v>
      </c>
      <c r="F2940" s="289">
        <v>45008</v>
      </c>
      <c r="G2940" s="198">
        <v>3850000</v>
      </c>
      <c r="H2940" s="207">
        <v>3850000</v>
      </c>
      <c r="I2940" s="233"/>
      <c r="J2940" s="290" t="s">
        <v>82</v>
      </c>
      <c r="K2940" s="199" t="s">
        <v>21</v>
      </c>
      <c r="L2940" s="268"/>
      <c r="M2940" s="270"/>
      <c r="N2940" s="272"/>
    </row>
    <row r="2941" spans="2:14" ht="13.5" x14ac:dyDescent="0.25">
      <c r="B2941" s="122">
        <v>2924</v>
      </c>
      <c r="C2941" s="122" t="s">
        <v>188</v>
      </c>
      <c r="D2941" s="110" t="s">
        <v>71</v>
      </c>
      <c r="E2941" s="118">
        <v>45000</v>
      </c>
      <c r="F2941" s="289">
        <v>45031</v>
      </c>
      <c r="G2941" s="198">
        <v>4240000</v>
      </c>
      <c r="H2941" s="207">
        <v>4240000</v>
      </c>
      <c r="I2941" s="233"/>
      <c r="J2941" s="290" t="s">
        <v>82</v>
      </c>
      <c r="K2941" s="199" t="s">
        <v>21</v>
      </c>
      <c r="L2941" s="268"/>
      <c r="M2941" s="270"/>
      <c r="N2941" s="272"/>
    </row>
    <row r="2942" spans="2:14" ht="13.5" x14ac:dyDescent="0.25">
      <c r="B2942" s="122">
        <v>2925</v>
      </c>
      <c r="C2942" s="122" t="s">
        <v>188</v>
      </c>
      <c r="D2942" s="110" t="s">
        <v>71</v>
      </c>
      <c r="E2942" s="118">
        <v>45012</v>
      </c>
      <c r="F2942" s="289">
        <v>45043</v>
      </c>
      <c r="G2942" s="198">
        <v>5300000</v>
      </c>
      <c r="H2942" s="207">
        <v>5300000</v>
      </c>
      <c r="I2942" s="233"/>
      <c r="J2942" s="290" t="s">
        <v>82</v>
      </c>
      <c r="K2942" s="199" t="s">
        <v>21</v>
      </c>
      <c r="L2942" s="268"/>
      <c r="M2942" s="270"/>
      <c r="N2942" s="272"/>
    </row>
    <row r="2943" spans="2:14" ht="13.5" x14ac:dyDescent="0.25">
      <c r="B2943" s="122">
        <v>2926</v>
      </c>
      <c r="C2943" s="122" t="s">
        <v>268</v>
      </c>
      <c r="D2943" s="110" t="s">
        <v>71</v>
      </c>
      <c r="E2943" s="118">
        <v>44927</v>
      </c>
      <c r="F2943" s="289">
        <v>44927</v>
      </c>
      <c r="G2943" s="198">
        <v>157500</v>
      </c>
      <c r="H2943" s="207">
        <v>157500</v>
      </c>
      <c r="I2943" s="233"/>
      <c r="J2943" s="290" t="s">
        <v>82</v>
      </c>
      <c r="K2943" s="199" t="s">
        <v>21</v>
      </c>
      <c r="L2943" s="268"/>
      <c r="M2943" s="270"/>
      <c r="N2943" s="272"/>
    </row>
    <row r="2944" spans="2:14" ht="13.5" x14ac:dyDescent="0.25">
      <c r="B2944" s="122">
        <v>2927</v>
      </c>
      <c r="C2944" s="122" t="s">
        <v>268</v>
      </c>
      <c r="D2944" s="110" t="s">
        <v>71</v>
      </c>
      <c r="E2944" s="118">
        <v>44937</v>
      </c>
      <c r="F2944" s="289">
        <v>44937</v>
      </c>
      <c r="G2944" s="198">
        <v>300000</v>
      </c>
      <c r="H2944" s="207">
        <v>300000</v>
      </c>
      <c r="I2944" s="233"/>
      <c r="J2944" s="290" t="s">
        <v>82</v>
      </c>
      <c r="K2944" s="199" t="s">
        <v>21</v>
      </c>
      <c r="L2944" s="268"/>
      <c r="M2944" s="270"/>
      <c r="N2944" s="272"/>
    </row>
    <row r="2945" spans="2:14" ht="13.5" x14ac:dyDescent="0.25">
      <c r="B2945" s="122">
        <v>2928</v>
      </c>
      <c r="C2945" s="122" t="s">
        <v>509</v>
      </c>
      <c r="D2945" s="110" t="s">
        <v>71</v>
      </c>
      <c r="E2945" s="118">
        <v>44978</v>
      </c>
      <c r="F2945" s="289">
        <v>44978</v>
      </c>
      <c r="G2945" s="198">
        <v>407351</v>
      </c>
      <c r="H2945" s="207">
        <v>407351</v>
      </c>
      <c r="I2945" s="233"/>
      <c r="J2945" s="290" t="s">
        <v>82</v>
      </c>
      <c r="K2945" s="199" t="s">
        <v>21</v>
      </c>
      <c r="L2945" s="268"/>
      <c r="M2945" s="270"/>
      <c r="N2945" s="272"/>
    </row>
    <row r="2946" spans="2:14" ht="13.5" x14ac:dyDescent="0.25">
      <c r="B2946" s="122">
        <v>2929</v>
      </c>
      <c r="C2946" s="122" t="s">
        <v>509</v>
      </c>
      <c r="D2946" s="110" t="s">
        <v>71</v>
      </c>
      <c r="E2946" s="118">
        <v>44986</v>
      </c>
      <c r="F2946" s="289">
        <v>44986</v>
      </c>
      <c r="G2946" s="198">
        <v>341785</v>
      </c>
      <c r="H2946" s="207">
        <v>341785</v>
      </c>
      <c r="I2946" s="233"/>
      <c r="J2946" s="290" t="s">
        <v>82</v>
      </c>
      <c r="K2946" s="199" t="s">
        <v>21</v>
      </c>
      <c r="L2946" s="268"/>
      <c r="M2946" s="270"/>
      <c r="N2946" s="272"/>
    </row>
    <row r="2947" spans="2:14" ht="13.5" x14ac:dyDescent="0.25">
      <c r="B2947" s="122">
        <v>2930</v>
      </c>
      <c r="C2947" s="122" t="s">
        <v>509</v>
      </c>
      <c r="D2947" s="110" t="s">
        <v>71</v>
      </c>
      <c r="E2947" s="118">
        <v>44992</v>
      </c>
      <c r="F2947" s="289">
        <v>44992</v>
      </c>
      <c r="G2947" s="198">
        <v>540410</v>
      </c>
      <c r="H2947" s="207">
        <v>540410</v>
      </c>
      <c r="I2947" s="233"/>
      <c r="J2947" s="290" t="s">
        <v>82</v>
      </c>
      <c r="K2947" s="199" t="s">
        <v>21</v>
      </c>
      <c r="L2947" s="268"/>
      <c r="M2947" s="270"/>
      <c r="N2947" s="272"/>
    </row>
    <row r="2948" spans="2:14" ht="13.5" x14ac:dyDescent="0.25">
      <c r="B2948" s="122">
        <v>2931</v>
      </c>
      <c r="C2948" s="122" t="s">
        <v>509</v>
      </c>
      <c r="D2948" s="110" t="s">
        <v>71</v>
      </c>
      <c r="E2948" s="118">
        <v>44995</v>
      </c>
      <c r="F2948" s="289">
        <v>44995</v>
      </c>
      <c r="G2948" s="198">
        <v>1495894</v>
      </c>
      <c r="H2948" s="207">
        <v>1495894</v>
      </c>
      <c r="I2948" s="233"/>
      <c r="J2948" s="290" t="s">
        <v>82</v>
      </c>
      <c r="K2948" s="199" t="s">
        <v>21</v>
      </c>
      <c r="L2948" s="268"/>
      <c r="M2948" s="270"/>
      <c r="N2948" s="272"/>
    </row>
    <row r="2949" spans="2:14" ht="13.5" x14ac:dyDescent="0.25">
      <c r="B2949" s="122">
        <v>2932</v>
      </c>
      <c r="C2949" s="122" t="s">
        <v>509</v>
      </c>
      <c r="D2949" s="110" t="s">
        <v>71</v>
      </c>
      <c r="E2949" s="118">
        <v>44999</v>
      </c>
      <c r="F2949" s="289">
        <v>44999</v>
      </c>
      <c r="G2949" s="198">
        <v>164064</v>
      </c>
      <c r="H2949" s="207">
        <v>164064</v>
      </c>
      <c r="I2949" s="233"/>
      <c r="J2949" s="290" t="s">
        <v>82</v>
      </c>
      <c r="K2949" s="199" t="s">
        <v>21</v>
      </c>
      <c r="L2949" s="268"/>
      <c r="M2949" s="270"/>
      <c r="N2949" s="272"/>
    </row>
    <row r="2950" spans="2:14" ht="13.5" x14ac:dyDescent="0.25">
      <c r="B2950" s="122">
        <v>2933</v>
      </c>
      <c r="C2950" s="122" t="s">
        <v>509</v>
      </c>
      <c r="D2950" s="110" t="s">
        <v>71</v>
      </c>
      <c r="E2950" s="118">
        <v>45006</v>
      </c>
      <c r="F2950" s="289">
        <v>45006</v>
      </c>
      <c r="G2950" s="198">
        <v>603662</v>
      </c>
      <c r="H2950" s="207">
        <v>603662</v>
      </c>
      <c r="I2950" s="233"/>
      <c r="J2950" s="290" t="s">
        <v>82</v>
      </c>
      <c r="K2950" s="199" t="s">
        <v>21</v>
      </c>
      <c r="L2950" s="268"/>
      <c r="M2950" s="270"/>
      <c r="N2950" s="272"/>
    </row>
    <row r="2951" spans="2:14" ht="13.5" x14ac:dyDescent="0.25">
      <c r="B2951" s="122">
        <v>2934</v>
      </c>
      <c r="C2951" s="122" t="s">
        <v>509</v>
      </c>
      <c r="D2951" s="110" t="s">
        <v>71</v>
      </c>
      <c r="E2951" s="118">
        <v>45007</v>
      </c>
      <c r="F2951" s="289">
        <v>45007</v>
      </c>
      <c r="G2951" s="198">
        <v>46560</v>
      </c>
      <c r="H2951" s="207">
        <v>46560</v>
      </c>
      <c r="I2951" s="233"/>
      <c r="J2951" s="290" t="s">
        <v>82</v>
      </c>
      <c r="K2951" s="199" t="s">
        <v>21</v>
      </c>
      <c r="L2951" s="268"/>
      <c r="M2951" s="270"/>
      <c r="N2951" s="272"/>
    </row>
    <row r="2952" spans="2:14" ht="13.5" x14ac:dyDescent="0.25">
      <c r="B2952" s="122">
        <v>2935</v>
      </c>
      <c r="C2952" s="122" t="s">
        <v>509</v>
      </c>
      <c r="D2952" s="110" t="s">
        <v>71</v>
      </c>
      <c r="E2952" s="118">
        <v>45009</v>
      </c>
      <c r="F2952" s="289">
        <v>45009</v>
      </c>
      <c r="G2952" s="198">
        <v>266100</v>
      </c>
      <c r="H2952" s="207">
        <v>266100</v>
      </c>
      <c r="I2952" s="233"/>
      <c r="J2952" s="290" t="s">
        <v>82</v>
      </c>
      <c r="K2952" s="199" t="s">
        <v>21</v>
      </c>
      <c r="L2952" s="268"/>
      <c r="M2952" s="270"/>
      <c r="N2952" s="272"/>
    </row>
    <row r="2953" spans="2:14" ht="13.5" x14ac:dyDescent="0.25">
      <c r="B2953" s="122">
        <v>2936</v>
      </c>
      <c r="C2953" s="122" t="s">
        <v>509</v>
      </c>
      <c r="D2953" s="110" t="s">
        <v>71</v>
      </c>
      <c r="E2953" s="118">
        <v>45013</v>
      </c>
      <c r="F2953" s="289">
        <v>45013</v>
      </c>
      <c r="G2953" s="198">
        <v>179640</v>
      </c>
      <c r="H2953" s="207">
        <v>179640</v>
      </c>
      <c r="I2953" s="233"/>
      <c r="J2953" s="290" t="s">
        <v>82</v>
      </c>
      <c r="K2953" s="199" t="s">
        <v>21</v>
      </c>
      <c r="L2953" s="268"/>
      <c r="M2953" s="270"/>
      <c r="N2953" s="272"/>
    </row>
    <row r="2954" spans="2:14" ht="13.5" x14ac:dyDescent="0.25">
      <c r="B2954" s="122">
        <v>2937</v>
      </c>
      <c r="C2954" s="122" t="s">
        <v>510</v>
      </c>
      <c r="D2954" s="110" t="s">
        <v>367</v>
      </c>
      <c r="E2954" s="118">
        <v>45016</v>
      </c>
      <c r="F2954" s="289">
        <v>45046</v>
      </c>
      <c r="G2954" s="198">
        <v>61521012</v>
      </c>
      <c r="H2954" s="207">
        <v>61521012</v>
      </c>
      <c r="I2954" s="233"/>
      <c r="J2954" s="290" t="s">
        <v>342</v>
      </c>
      <c r="K2954" s="199" t="s">
        <v>21</v>
      </c>
      <c r="L2954" s="268"/>
      <c r="M2954" s="270"/>
      <c r="N2954" s="272"/>
    </row>
    <row r="2955" spans="2:14" ht="13.5" x14ac:dyDescent="0.25">
      <c r="B2955" s="122">
        <v>2938</v>
      </c>
      <c r="C2955" s="122" t="s">
        <v>202</v>
      </c>
      <c r="D2955" s="110" t="s">
        <v>71</v>
      </c>
      <c r="E2955" s="118">
        <v>44986</v>
      </c>
      <c r="F2955" s="289">
        <v>44986</v>
      </c>
      <c r="G2955" s="198">
        <v>6365000</v>
      </c>
      <c r="H2955" s="207">
        <v>6365000</v>
      </c>
      <c r="I2955" s="233"/>
      <c r="J2955" s="290" t="s">
        <v>82</v>
      </c>
      <c r="K2955" s="199" t="s">
        <v>21</v>
      </c>
      <c r="L2955" s="268"/>
      <c r="M2955" s="270"/>
      <c r="N2955" s="272"/>
    </row>
    <row r="2956" spans="2:14" ht="13.5" x14ac:dyDescent="0.25">
      <c r="B2956" s="122">
        <v>2939</v>
      </c>
      <c r="C2956" s="122" t="s">
        <v>202</v>
      </c>
      <c r="D2956" s="110" t="s">
        <v>71</v>
      </c>
      <c r="E2956" s="118">
        <v>44986</v>
      </c>
      <c r="F2956" s="289">
        <v>44986</v>
      </c>
      <c r="G2956" s="198">
        <v>3190000</v>
      </c>
      <c r="H2956" s="207">
        <v>3190000</v>
      </c>
      <c r="I2956" s="233"/>
      <c r="J2956" s="290" t="s">
        <v>82</v>
      </c>
      <c r="K2956" s="199" t="s">
        <v>21</v>
      </c>
      <c r="L2956" s="268"/>
      <c r="M2956" s="270"/>
      <c r="N2956" s="272"/>
    </row>
    <row r="2957" spans="2:14" ht="13.5" x14ac:dyDescent="0.25">
      <c r="B2957" s="122">
        <v>2940</v>
      </c>
      <c r="C2957" s="122" t="s">
        <v>202</v>
      </c>
      <c r="D2957" s="110" t="s">
        <v>71</v>
      </c>
      <c r="E2957" s="118">
        <v>44986</v>
      </c>
      <c r="F2957" s="289">
        <v>44986</v>
      </c>
      <c r="G2957" s="198">
        <v>4950000</v>
      </c>
      <c r="H2957" s="207">
        <v>4950000</v>
      </c>
      <c r="I2957" s="233"/>
      <c r="J2957" s="290" t="s">
        <v>82</v>
      </c>
      <c r="K2957" s="199" t="s">
        <v>21</v>
      </c>
      <c r="L2957" s="268"/>
      <c r="M2957" s="270"/>
      <c r="N2957" s="272"/>
    </row>
    <row r="2958" spans="2:14" ht="13.5" x14ac:dyDescent="0.25">
      <c r="B2958" s="122">
        <v>2941</v>
      </c>
      <c r="C2958" s="122" t="s">
        <v>202</v>
      </c>
      <c r="D2958" s="110" t="s">
        <v>71</v>
      </c>
      <c r="E2958" s="118">
        <v>44988</v>
      </c>
      <c r="F2958" s="289">
        <v>44988</v>
      </c>
      <c r="G2958" s="198">
        <v>5055000</v>
      </c>
      <c r="H2958" s="207">
        <v>5055000</v>
      </c>
      <c r="I2958" s="233"/>
      <c r="J2958" s="290" t="s">
        <v>82</v>
      </c>
      <c r="K2958" s="199" t="s">
        <v>21</v>
      </c>
      <c r="L2958" s="268"/>
      <c r="M2958" s="270"/>
      <c r="N2958" s="272"/>
    </row>
    <row r="2959" spans="2:14" ht="13.5" x14ac:dyDescent="0.25">
      <c r="B2959" s="122">
        <v>2942</v>
      </c>
      <c r="C2959" s="122" t="s">
        <v>202</v>
      </c>
      <c r="D2959" s="110" t="s">
        <v>71</v>
      </c>
      <c r="E2959" s="118">
        <v>44994</v>
      </c>
      <c r="F2959" s="289">
        <v>44994</v>
      </c>
      <c r="G2959" s="198">
        <v>2672000</v>
      </c>
      <c r="H2959" s="207">
        <v>2672000</v>
      </c>
      <c r="I2959" s="233"/>
      <c r="J2959" s="290" t="s">
        <v>82</v>
      </c>
      <c r="K2959" s="199" t="s">
        <v>21</v>
      </c>
      <c r="L2959" s="268"/>
      <c r="M2959" s="270"/>
      <c r="N2959" s="272"/>
    </row>
    <row r="2960" spans="2:14" ht="13.5" x14ac:dyDescent="0.25">
      <c r="B2960" s="122">
        <v>2943</v>
      </c>
      <c r="C2960" s="122" t="s">
        <v>202</v>
      </c>
      <c r="D2960" s="110" t="s">
        <v>71</v>
      </c>
      <c r="E2960" s="118">
        <v>44998</v>
      </c>
      <c r="F2960" s="289">
        <v>44998</v>
      </c>
      <c r="G2960" s="198">
        <v>591000</v>
      </c>
      <c r="H2960" s="207">
        <v>591000</v>
      </c>
      <c r="I2960" s="233"/>
      <c r="J2960" s="290" t="s">
        <v>82</v>
      </c>
      <c r="K2960" s="199" t="s">
        <v>21</v>
      </c>
      <c r="L2960" s="268"/>
      <c r="M2960" s="270"/>
      <c r="N2960" s="272"/>
    </row>
    <row r="2961" spans="2:14" ht="13.5" x14ac:dyDescent="0.25">
      <c r="B2961" s="122">
        <v>2944</v>
      </c>
      <c r="C2961" s="122" t="s">
        <v>202</v>
      </c>
      <c r="D2961" s="110" t="s">
        <v>71</v>
      </c>
      <c r="E2961" s="118">
        <v>44998</v>
      </c>
      <c r="F2961" s="289">
        <v>44998</v>
      </c>
      <c r="G2961" s="198">
        <v>2850000</v>
      </c>
      <c r="H2961" s="207">
        <v>2850000</v>
      </c>
      <c r="I2961" s="233"/>
      <c r="J2961" s="290" t="s">
        <v>82</v>
      </c>
      <c r="K2961" s="199" t="s">
        <v>21</v>
      </c>
      <c r="L2961" s="268"/>
      <c r="M2961" s="270"/>
      <c r="N2961" s="272"/>
    </row>
    <row r="2962" spans="2:14" ht="13.5" x14ac:dyDescent="0.25">
      <c r="B2962" s="122">
        <v>2945</v>
      </c>
      <c r="C2962" s="122" t="s">
        <v>202</v>
      </c>
      <c r="D2962" s="110" t="s">
        <v>71</v>
      </c>
      <c r="E2962" s="118">
        <v>44998</v>
      </c>
      <c r="F2962" s="289">
        <v>44998</v>
      </c>
      <c r="G2962" s="198">
        <v>3735000</v>
      </c>
      <c r="H2962" s="207">
        <v>3735000</v>
      </c>
      <c r="I2962" s="233"/>
      <c r="J2962" s="290" t="s">
        <v>82</v>
      </c>
      <c r="K2962" s="199" t="s">
        <v>21</v>
      </c>
      <c r="L2962" s="268"/>
      <c r="M2962" s="270"/>
      <c r="N2962" s="272"/>
    </row>
    <row r="2963" spans="2:14" ht="13.5" x14ac:dyDescent="0.25">
      <c r="B2963" s="122">
        <v>2946</v>
      </c>
      <c r="C2963" s="122" t="s">
        <v>202</v>
      </c>
      <c r="D2963" s="110" t="s">
        <v>71</v>
      </c>
      <c r="E2963" s="118">
        <v>45006</v>
      </c>
      <c r="F2963" s="289">
        <v>45006</v>
      </c>
      <c r="G2963" s="198">
        <v>439500</v>
      </c>
      <c r="H2963" s="207">
        <v>439500</v>
      </c>
      <c r="I2963" s="233"/>
      <c r="J2963" s="290" t="s">
        <v>82</v>
      </c>
      <c r="K2963" s="199" t="s">
        <v>21</v>
      </c>
      <c r="L2963" s="268"/>
      <c r="M2963" s="270"/>
      <c r="N2963" s="272"/>
    </row>
    <row r="2964" spans="2:14" ht="13.5" x14ac:dyDescent="0.25">
      <c r="B2964" s="122">
        <v>2947</v>
      </c>
      <c r="C2964" s="122" t="s">
        <v>163</v>
      </c>
      <c r="D2964" s="110" t="s">
        <v>71</v>
      </c>
      <c r="E2964" s="118">
        <v>44833</v>
      </c>
      <c r="F2964" s="289">
        <v>44833</v>
      </c>
      <c r="G2964" s="198">
        <v>105600</v>
      </c>
      <c r="H2964" s="207">
        <v>105600</v>
      </c>
      <c r="I2964" s="233"/>
      <c r="J2964" s="290" t="s">
        <v>82</v>
      </c>
      <c r="K2964" s="199" t="s">
        <v>21</v>
      </c>
      <c r="L2964" s="268"/>
      <c r="M2964" s="270"/>
      <c r="N2964" s="272"/>
    </row>
    <row r="2965" spans="2:14" ht="13.5" x14ac:dyDescent="0.25">
      <c r="B2965" s="122">
        <v>2948</v>
      </c>
      <c r="C2965" s="122" t="s">
        <v>230</v>
      </c>
      <c r="D2965" s="110" t="s">
        <v>71</v>
      </c>
      <c r="E2965" s="118">
        <v>44987</v>
      </c>
      <c r="F2965" s="289">
        <v>44987</v>
      </c>
      <c r="G2965" s="198">
        <v>2430000</v>
      </c>
      <c r="H2965" s="207">
        <v>2430000</v>
      </c>
      <c r="I2965" s="233"/>
      <c r="J2965" s="290" t="s">
        <v>82</v>
      </c>
      <c r="K2965" s="199" t="s">
        <v>21</v>
      </c>
      <c r="L2965" s="268"/>
      <c r="M2965" s="270"/>
      <c r="N2965" s="272"/>
    </row>
    <row r="2966" spans="2:14" ht="13.5" x14ac:dyDescent="0.25">
      <c r="B2966" s="122">
        <v>2949</v>
      </c>
      <c r="C2966" s="122" t="s">
        <v>230</v>
      </c>
      <c r="D2966" s="110" t="s">
        <v>71</v>
      </c>
      <c r="E2966" s="118">
        <v>44992</v>
      </c>
      <c r="F2966" s="289">
        <v>44992</v>
      </c>
      <c r="G2966" s="198">
        <v>3480000</v>
      </c>
      <c r="H2966" s="207">
        <v>3480000</v>
      </c>
      <c r="I2966" s="233"/>
      <c r="J2966" s="290" t="s">
        <v>82</v>
      </c>
      <c r="K2966" s="199" t="s">
        <v>21</v>
      </c>
      <c r="L2966" s="268"/>
      <c r="M2966" s="270"/>
      <c r="N2966" s="272"/>
    </row>
    <row r="2967" spans="2:14" ht="13.5" x14ac:dyDescent="0.25">
      <c r="B2967" s="122">
        <v>2950</v>
      </c>
      <c r="C2967" s="122" t="s">
        <v>230</v>
      </c>
      <c r="D2967" s="110" t="s">
        <v>71</v>
      </c>
      <c r="E2967" s="118">
        <v>44996</v>
      </c>
      <c r="F2967" s="289">
        <v>44996</v>
      </c>
      <c r="G2967" s="198">
        <v>3474000</v>
      </c>
      <c r="H2967" s="207">
        <v>3474000</v>
      </c>
      <c r="I2967" s="233"/>
      <c r="J2967" s="290" t="s">
        <v>82</v>
      </c>
      <c r="K2967" s="199" t="s">
        <v>21</v>
      </c>
      <c r="L2967" s="268"/>
      <c r="M2967" s="270"/>
      <c r="N2967" s="272"/>
    </row>
    <row r="2968" spans="2:14" ht="13.5" x14ac:dyDescent="0.25">
      <c r="B2968" s="122">
        <v>2951</v>
      </c>
      <c r="C2968" s="122" t="s">
        <v>230</v>
      </c>
      <c r="D2968" s="110" t="s">
        <v>71</v>
      </c>
      <c r="E2968" s="118">
        <v>45000</v>
      </c>
      <c r="F2968" s="289">
        <v>45000</v>
      </c>
      <c r="G2968" s="198">
        <v>16800000</v>
      </c>
      <c r="H2968" s="207">
        <v>16800000</v>
      </c>
      <c r="I2968" s="233"/>
      <c r="J2968" s="290" t="s">
        <v>82</v>
      </c>
      <c r="K2968" s="199" t="s">
        <v>21</v>
      </c>
      <c r="L2968" s="268"/>
      <c r="M2968" s="270"/>
      <c r="N2968" s="272"/>
    </row>
    <row r="2969" spans="2:14" ht="13.5" x14ac:dyDescent="0.25">
      <c r="B2969" s="122">
        <v>2952</v>
      </c>
      <c r="C2969" s="122" t="s">
        <v>230</v>
      </c>
      <c r="D2969" s="110" t="s">
        <v>71</v>
      </c>
      <c r="E2969" s="118">
        <v>45008</v>
      </c>
      <c r="F2969" s="289">
        <v>45008</v>
      </c>
      <c r="G2969" s="198">
        <v>4206000</v>
      </c>
      <c r="H2969" s="207">
        <v>4206000</v>
      </c>
      <c r="I2969" s="233"/>
      <c r="J2969" s="290" t="s">
        <v>82</v>
      </c>
      <c r="K2969" s="199" t="s">
        <v>21</v>
      </c>
      <c r="L2969" s="268"/>
      <c r="M2969" s="270"/>
      <c r="N2969" s="272"/>
    </row>
    <row r="2970" spans="2:14" ht="13.5" x14ac:dyDescent="0.25">
      <c r="B2970" s="122">
        <v>2953</v>
      </c>
      <c r="C2970" s="122" t="s">
        <v>230</v>
      </c>
      <c r="D2970" s="110" t="s">
        <v>71</v>
      </c>
      <c r="E2970" s="118">
        <v>45008</v>
      </c>
      <c r="F2970" s="289">
        <v>45008</v>
      </c>
      <c r="G2970" s="198">
        <v>2520000</v>
      </c>
      <c r="H2970" s="207">
        <v>2520000</v>
      </c>
      <c r="I2970" s="233"/>
      <c r="J2970" s="290" t="s">
        <v>82</v>
      </c>
      <c r="K2970" s="199" t="s">
        <v>21</v>
      </c>
      <c r="L2970" s="268"/>
      <c r="M2970" s="270"/>
      <c r="N2970" s="272"/>
    </row>
    <row r="2971" spans="2:14" ht="13.5" x14ac:dyDescent="0.25">
      <c r="B2971" s="122">
        <v>2954</v>
      </c>
      <c r="C2971" s="122" t="s">
        <v>230</v>
      </c>
      <c r="D2971" s="110" t="s">
        <v>71</v>
      </c>
      <c r="E2971" s="118">
        <v>45012</v>
      </c>
      <c r="F2971" s="289">
        <v>45012</v>
      </c>
      <c r="G2971" s="198">
        <v>10400000</v>
      </c>
      <c r="H2971" s="207">
        <v>10400000</v>
      </c>
      <c r="I2971" s="233"/>
      <c r="J2971" s="290" t="s">
        <v>82</v>
      </c>
      <c r="K2971" s="199" t="s">
        <v>21</v>
      </c>
      <c r="L2971" s="268"/>
      <c r="M2971" s="270"/>
      <c r="N2971" s="272"/>
    </row>
    <row r="2972" spans="2:14" ht="13.5" x14ac:dyDescent="0.25">
      <c r="B2972" s="122">
        <v>2955</v>
      </c>
      <c r="C2972" s="122" t="s">
        <v>192</v>
      </c>
      <c r="D2972" s="110" t="s">
        <v>71</v>
      </c>
      <c r="E2972" s="118">
        <v>44974</v>
      </c>
      <c r="F2972" s="289">
        <v>44974</v>
      </c>
      <c r="G2972" s="198">
        <v>148163026</v>
      </c>
      <c r="H2972" s="207">
        <v>148163026</v>
      </c>
      <c r="I2972" s="233"/>
      <c r="J2972" s="290" t="s">
        <v>82</v>
      </c>
      <c r="K2972" s="199" t="s">
        <v>21</v>
      </c>
      <c r="L2972" s="268"/>
      <c r="M2972" s="270"/>
      <c r="N2972" s="272"/>
    </row>
    <row r="2973" spans="2:14" ht="13.5" x14ac:dyDescent="0.25">
      <c r="B2973" s="122">
        <v>2956</v>
      </c>
      <c r="C2973" s="122" t="s">
        <v>192</v>
      </c>
      <c r="D2973" s="110" t="s">
        <v>71</v>
      </c>
      <c r="E2973" s="118">
        <v>44992</v>
      </c>
      <c r="F2973" s="289">
        <v>44992</v>
      </c>
      <c r="G2973" s="198">
        <v>19000000</v>
      </c>
      <c r="H2973" s="207">
        <v>19000000</v>
      </c>
      <c r="I2973" s="233"/>
      <c r="J2973" s="290" t="s">
        <v>82</v>
      </c>
      <c r="K2973" s="199" t="s">
        <v>21</v>
      </c>
      <c r="L2973" s="268"/>
      <c r="M2973" s="270"/>
      <c r="N2973" s="272"/>
    </row>
    <row r="2974" spans="2:14" ht="13.5" x14ac:dyDescent="0.25">
      <c r="B2974" s="122">
        <v>2957</v>
      </c>
      <c r="C2974" s="122" t="s">
        <v>192</v>
      </c>
      <c r="D2974" s="110" t="s">
        <v>71</v>
      </c>
      <c r="E2974" s="118">
        <v>44992</v>
      </c>
      <c r="F2974" s="289">
        <v>44992</v>
      </c>
      <c r="G2974" s="198">
        <v>39325550</v>
      </c>
      <c r="H2974" s="207">
        <v>39325550</v>
      </c>
      <c r="I2974" s="233"/>
      <c r="J2974" s="290" t="s">
        <v>82</v>
      </c>
      <c r="K2974" s="199" t="s">
        <v>21</v>
      </c>
      <c r="L2974" s="268"/>
      <c r="M2974" s="270"/>
      <c r="N2974" s="272"/>
    </row>
    <row r="2975" spans="2:14" ht="13.5" x14ac:dyDescent="0.25">
      <c r="B2975" s="122">
        <v>2958</v>
      </c>
      <c r="C2975" s="122" t="s">
        <v>511</v>
      </c>
      <c r="D2975" s="110" t="s">
        <v>71</v>
      </c>
      <c r="E2975" s="118">
        <v>44231</v>
      </c>
      <c r="F2975" s="289">
        <v>44231</v>
      </c>
      <c r="G2975" s="198">
        <v>135651097.19279999</v>
      </c>
      <c r="H2975" s="207"/>
      <c r="I2975" s="233">
        <v>18852.37</v>
      </c>
      <c r="J2975" s="290" t="s">
        <v>82</v>
      </c>
      <c r="K2975" s="199" t="s">
        <v>21</v>
      </c>
      <c r="L2975" s="268"/>
      <c r="M2975" s="270"/>
      <c r="N2975" s="272"/>
    </row>
    <row r="2976" spans="2:14" ht="13.5" x14ac:dyDescent="0.25">
      <c r="B2976" s="122">
        <v>2959</v>
      </c>
      <c r="C2976" s="122" t="s">
        <v>511</v>
      </c>
      <c r="D2976" s="110" t="s">
        <v>71</v>
      </c>
      <c r="E2976" s="118">
        <v>44396</v>
      </c>
      <c r="F2976" s="289">
        <v>44396</v>
      </c>
      <c r="G2976" s="198">
        <v>811321837.19999993</v>
      </c>
      <c r="H2976" s="207"/>
      <c r="I2976" s="233">
        <v>112755</v>
      </c>
      <c r="J2976" s="290" t="s">
        <v>82</v>
      </c>
      <c r="K2976" s="199" t="s">
        <v>21</v>
      </c>
      <c r="L2976" s="268"/>
      <c r="M2976" s="270"/>
      <c r="N2976" s="272"/>
    </row>
    <row r="2977" spans="2:14" ht="13.5" x14ac:dyDescent="0.25">
      <c r="B2977" s="122">
        <v>2960</v>
      </c>
      <c r="C2977" s="122" t="s">
        <v>511</v>
      </c>
      <c r="D2977" s="110" t="s">
        <v>71</v>
      </c>
      <c r="E2977" s="118">
        <v>44539</v>
      </c>
      <c r="F2977" s="289">
        <v>44539</v>
      </c>
      <c r="G2977" s="198">
        <v>270440612.39999998</v>
      </c>
      <c r="H2977" s="207"/>
      <c r="I2977" s="233">
        <v>37585</v>
      </c>
      <c r="J2977" s="290" t="s">
        <v>82</v>
      </c>
      <c r="K2977" s="199" t="s">
        <v>21</v>
      </c>
      <c r="L2977" s="268"/>
      <c r="M2977" s="270"/>
      <c r="N2977" s="272"/>
    </row>
    <row r="2978" spans="2:14" ht="13.5" x14ac:dyDescent="0.25">
      <c r="B2978" s="122">
        <v>2961</v>
      </c>
      <c r="C2978" s="122" t="s">
        <v>511</v>
      </c>
      <c r="D2978" s="110" t="s">
        <v>71</v>
      </c>
      <c r="E2978" s="118">
        <v>44558</v>
      </c>
      <c r="F2978" s="289">
        <v>44558</v>
      </c>
      <c r="G2978" s="198">
        <v>540883095.61439991</v>
      </c>
      <c r="H2978" s="207"/>
      <c r="I2978" s="233">
        <v>75170.259999999995</v>
      </c>
      <c r="J2978" s="290" t="s">
        <v>82</v>
      </c>
      <c r="K2978" s="199" t="s">
        <v>21</v>
      </c>
      <c r="L2978" s="268"/>
      <c r="M2978" s="270"/>
      <c r="N2978" s="272"/>
    </row>
    <row r="2979" spans="2:14" ht="13.5" x14ac:dyDescent="0.25">
      <c r="B2979" s="122">
        <v>2962</v>
      </c>
      <c r="C2979" s="122" t="s">
        <v>511</v>
      </c>
      <c r="D2979" s="110" t="s">
        <v>71</v>
      </c>
      <c r="E2979" s="118">
        <v>44958</v>
      </c>
      <c r="F2979" s="289">
        <v>44958</v>
      </c>
      <c r="G2979" s="198">
        <v>345381120</v>
      </c>
      <c r="H2979" s="207"/>
      <c r="I2979" s="233">
        <v>48000</v>
      </c>
      <c r="J2979" s="290" t="s">
        <v>82</v>
      </c>
      <c r="K2979" s="199" t="s">
        <v>21</v>
      </c>
      <c r="L2979" s="268"/>
      <c r="M2979" s="270"/>
      <c r="N2979" s="272"/>
    </row>
    <row r="2980" spans="2:14" ht="13.5" x14ac:dyDescent="0.25">
      <c r="B2980" s="122">
        <v>2963</v>
      </c>
      <c r="C2980" s="122" t="s">
        <v>512</v>
      </c>
      <c r="D2980" s="110" t="s">
        <v>71</v>
      </c>
      <c r="E2980" s="118">
        <v>45003</v>
      </c>
      <c r="F2980" s="289">
        <v>45003</v>
      </c>
      <c r="G2980" s="198">
        <v>2125650</v>
      </c>
      <c r="H2980" s="207">
        <v>2125650</v>
      </c>
      <c r="I2980" s="233"/>
      <c r="J2980" s="290" t="s">
        <v>82</v>
      </c>
      <c r="K2980" s="199" t="s">
        <v>21</v>
      </c>
      <c r="L2980" s="268"/>
      <c r="M2980" s="270"/>
      <c r="N2980" s="272"/>
    </row>
    <row r="2981" spans="2:14" ht="13.5" x14ac:dyDescent="0.25">
      <c r="B2981" s="122">
        <v>2964</v>
      </c>
      <c r="C2981" s="122" t="s">
        <v>512</v>
      </c>
      <c r="D2981" s="110" t="s">
        <v>71</v>
      </c>
      <c r="E2981" s="118">
        <v>45008</v>
      </c>
      <c r="F2981" s="289">
        <v>45008</v>
      </c>
      <c r="G2981" s="198">
        <v>2648250</v>
      </c>
      <c r="H2981" s="207">
        <v>2648250</v>
      </c>
      <c r="I2981" s="233"/>
      <c r="J2981" s="290" t="s">
        <v>82</v>
      </c>
      <c r="K2981" s="199" t="s">
        <v>21</v>
      </c>
      <c r="L2981" s="268"/>
      <c r="M2981" s="270"/>
      <c r="N2981" s="272"/>
    </row>
    <row r="2982" spans="2:14" ht="13.5" x14ac:dyDescent="0.25">
      <c r="B2982" s="122">
        <v>2965</v>
      </c>
      <c r="C2982" s="122" t="s">
        <v>512</v>
      </c>
      <c r="D2982" s="110" t="s">
        <v>71</v>
      </c>
      <c r="E2982" s="118">
        <v>45013</v>
      </c>
      <c r="F2982" s="289">
        <v>45013</v>
      </c>
      <c r="G2982" s="198">
        <v>2460000</v>
      </c>
      <c r="H2982" s="207">
        <v>2460000</v>
      </c>
      <c r="I2982" s="233"/>
      <c r="J2982" s="290" t="s">
        <v>82</v>
      </c>
      <c r="K2982" s="199" t="s">
        <v>21</v>
      </c>
      <c r="L2982" s="268"/>
      <c r="M2982" s="270"/>
      <c r="N2982" s="272"/>
    </row>
    <row r="2983" spans="2:14" ht="13.5" x14ac:dyDescent="0.25">
      <c r="B2983" s="122">
        <v>2966</v>
      </c>
      <c r="C2983" s="122" t="s">
        <v>513</v>
      </c>
      <c r="D2983" s="110" t="s">
        <v>71</v>
      </c>
      <c r="E2983" s="118">
        <v>44536</v>
      </c>
      <c r="F2983" s="289">
        <v>44536</v>
      </c>
      <c r="G2983" s="198">
        <v>282061.24800000002</v>
      </c>
      <c r="H2983" s="207"/>
      <c r="I2983" s="233">
        <v>39.200000000000003</v>
      </c>
      <c r="J2983" s="290" t="s">
        <v>82</v>
      </c>
      <c r="K2983" s="199" t="s">
        <v>21</v>
      </c>
      <c r="L2983" s="268"/>
      <c r="M2983" s="270"/>
      <c r="N2983" s="272"/>
    </row>
    <row r="2984" spans="2:14" ht="13.5" x14ac:dyDescent="0.25">
      <c r="B2984" s="122">
        <v>2967</v>
      </c>
      <c r="C2984" s="122" t="s">
        <v>514</v>
      </c>
      <c r="D2984" s="110" t="s">
        <v>71</v>
      </c>
      <c r="E2984" s="118">
        <v>44993</v>
      </c>
      <c r="F2984" s="289">
        <v>45024</v>
      </c>
      <c r="G2984" s="198">
        <v>2270000</v>
      </c>
      <c r="H2984" s="207">
        <v>2270000</v>
      </c>
      <c r="I2984" s="233"/>
      <c r="J2984" s="290" t="s">
        <v>82</v>
      </c>
      <c r="K2984" s="199" t="s">
        <v>21</v>
      </c>
      <c r="L2984" s="268"/>
      <c r="M2984" s="270"/>
      <c r="N2984" s="272"/>
    </row>
    <row r="2985" spans="2:14" ht="13.5" x14ac:dyDescent="0.25">
      <c r="B2985" s="122">
        <v>2968</v>
      </c>
      <c r="C2985" s="122" t="s">
        <v>514</v>
      </c>
      <c r="D2985" s="110" t="s">
        <v>71</v>
      </c>
      <c r="E2985" s="118">
        <v>44998</v>
      </c>
      <c r="F2985" s="289">
        <v>45029</v>
      </c>
      <c r="G2985" s="198">
        <v>5000000</v>
      </c>
      <c r="H2985" s="207">
        <v>5000000</v>
      </c>
      <c r="I2985" s="233"/>
      <c r="J2985" s="290" t="s">
        <v>82</v>
      </c>
      <c r="K2985" s="199" t="s">
        <v>21</v>
      </c>
      <c r="L2985" s="268"/>
      <c r="M2985" s="270"/>
      <c r="N2985" s="272"/>
    </row>
    <row r="2986" spans="2:14" ht="13.5" x14ac:dyDescent="0.25">
      <c r="B2986" s="122">
        <v>2969</v>
      </c>
      <c r="C2986" s="122" t="s">
        <v>514</v>
      </c>
      <c r="D2986" s="110" t="s">
        <v>71</v>
      </c>
      <c r="E2986" s="118">
        <v>44998</v>
      </c>
      <c r="F2986" s="289">
        <v>45029</v>
      </c>
      <c r="G2986" s="198">
        <v>1000000</v>
      </c>
      <c r="H2986" s="207">
        <v>1000000</v>
      </c>
      <c r="I2986" s="233"/>
      <c r="J2986" s="290" t="s">
        <v>82</v>
      </c>
      <c r="K2986" s="199" t="s">
        <v>21</v>
      </c>
      <c r="L2986" s="268"/>
      <c r="M2986" s="270"/>
      <c r="N2986" s="272"/>
    </row>
    <row r="2987" spans="2:14" ht="13.5" x14ac:dyDescent="0.25">
      <c r="B2987" s="122">
        <v>2970</v>
      </c>
      <c r="C2987" s="122" t="s">
        <v>514</v>
      </c>
      <c r="D2987" s="110" t="s">
        <v>71</v>
      </c>
      <c r="E2987" s="118">
        <v>45000</v>
      </c>
      <c r="F2987" s="289">
        <v>45031</v>
      </c>
      <c r="G2987" s="198">
        <v>2280000</v>
      </c>
      <c r="H2987" s="207">
        <v>2280000</v>
      </c>
      <c r="I2987" s="233"/>
      <c r="J2987" s="290" t="s">
        <v>82</v>
      </c>
      <c r="K2987" s="199" t="s">
        <v>21</v>
      </c>
      <c r="L2987" s="268"/>
      <c r="M2987" s="270"/>
      <c r="N2987" s="272"/>
    </row>
    <row r="2988" spans="2:14" ht="13.5" x14ac:dyDescent="0.25">
      <c r="B2988" s="122">
        <v>2971</v>
      </c>
      <c r="C2988" s="122" t="s">
        <v>514</v>
      </c>
      <c r="D2988" s="110" t="s">
        <v>71</v>
      </c>
      <c r="E2988" s="118">
        <v>45006</v>
      </c>
      <c r="F2988" s="289">
        <v>45037</v>
      </c>
      <c r="G2988" s="198">
        <v>5640000</v>
      </c>
      <c r="H2988" s="207">
        <v>5640000</v>
      </c>
      <c r="I2988" s="233"/>
      <c r="J2988" s="290" t="s">
        <v>82</v>
      </c>
      <c r="K2988" s="199" t="s">
        <v>21</v>
      </c>
      <c r="L2988" s="268"/>
      <c r="M2988" s="270"/>
      <c r="N2988" s="272"/>
    </row>
    <row r="2989" spans="2:14" ht="13.5" x14ac:dyDescent="0.25">
      <c r="B2989" s="122">
        <v>2972</v>
      </c>
      <c r="C2989" s="122" t="s">
        <v>515</v>
      </c>
      <c r="D2989" s="110" t="s">
        <v>71</v>
      </c>
      <c r="E2989" s="118">
        <v>44994</v>
      </c>
      <c r="F2989" s="289">
        <v>45025</v>
      </c>
      <c r="G2989" s="198">
        <v>9550000</v>
      </c>
      <c r="H2989" s="207">
        <v>9550000</v>
      </c>
      <c r="I2989" s="233"/>
      <c r="J2989" s="290" t="s">
        <v>82</v>
      </c>
      <c r="K2989" s="199" t="s">
        <v>21</v>
      </c>
      <c r="L2989" s="268"/>
      <c r="M2989" s="270"/>
      <c r="N2989" s="272"/>
    </row>
    <row r="2990" spans="2:14" ht="13.5" x14ac:dyDescent="0.25">
      <c r="B2990" s="122">
        <v>2973</v>
      </c>
      <c r="C2990" s="122" t="s">
        <v>516</v>
      </c>
      <c r="D2990" s="110" t="s">
        <v>71</v>
      </c>
      <c r="E2990" s="118">
        <v>44989</v>
      </c>
      <c r="F2990" s="289">
        <v>45020</v>
      </c>
      <c r="G2990" s="198">
        <v>35000</v>
      </c>
      <c r="H2990" s="207">
        <v>35000</v>
      </c>
      <c r="I2990" s="233"/>
      <c r="J2990" s="290" t="s">
        <v>82</v>
      </c>
      <c r="K2990" s="199" t="s">
        <v>21</v>
      </c>
      <c r="L2990" s="268"/>
      <c r="M2990" s="270"/>
      <c r="N2990" s="272"/>
    </row>
    <row r="2991" spans="2:14" ht="13.5" x14ac:dyDescent="0.25">
      <c r="B2991" s="122">
        <v>2974</v>
      </c>
      <c r="C2991" s="122" t="s">
        <v>517</v>
      </c>
      <c r="D2991" s="110" t="s">
        <v>71</v>
      </c>
      <c r="E2991" s="118">
        <v>44995</v>
      </c>
      <c r="F2991" s="289">
        <v>44995</v>
      </c>
      <c r="G2991" s="198">
        <v>13469863.68</v>
      </c>
      <c r="H2991" s="207"/>
      <c r="I2991" s="233">
        <v>1872</v>
      </c>
      <c r="J2991" s="290" t="s">
        <v>82</v>
      </c>
      <c r="K2991" s="199" t="s">
        <v>21</v>
      </c>
      <c r="L2991" s="268"/>
      <c r="M2991" s="270"/>
      <c r="N2991" s="272"/>
    </row>
    <row r="2992" spans="2:14" ht="13.5" x14ac:dyDescent="0.25">
      <c r="B2992" s="122">
        <v>2975</v>
      </c>
      <c r="C2992" s="122" t="s">
        <v>517</v>
      </c>
      <c r="D2992" s="110" t="s">
        <v>71</v>
      </c>
      <c r="E2992" s="118">
        <v>45000</v>
      </c>
      <c r="F2992" s="289">
        <v>45000</v>
      </c>
      <c r="G2992" s="198">
        <v>23744952</v>
      </c>
      <c r="H2992" s="207"/>
      <c r="I2992" s="233">
        <v>3300</v>
      </c>
      <c r="J2992" s="290" t="s">
        <v>82</v>
      </c>
      <c r="K2992" s="199" t="s">
        <v>21</v>
      </c>
      <c r="L2992" s="268"/>
      <c r="M2992" s="270"/>
      <c r="N2992" s="272"/>
    </row>
    <row r="2993" spans="2:14" ht="13.5" x14ac:dyDescent="0.25">
      <c r="B2993" s="122">
        <v>2976</v>
      </c>
      <c r="C2993" s="122" t="s">
        <v>517</v>
      </c>
      <c r="D2993" s="110" t="s">
        <v>71</v>
      </c>
      <c r="E2993" s="118">
        <v>45005</v>
      </c>
      <c r="F2993" s="289">
        <v>45005</v>
      </c>
      <c r="G2993" s="198">
        <v>3750000</v>
      </c>
      <c r="H2993" s="207">
        <v>3750000</v>
      </c>
      <c r="I2993" s="233"/>
      <c r="J2993" s="290" t="s">
        <v>82</v>
      </c>
      <c r="K2993" s="199" t="s">
        <v>21</v>
      </c>
      <c r="L2993" s="268"/>
      <c r="M2993" s="270"/>
      <c r="N2993" s="272"/>
    </row>
    <row r="2994" spans="2:14" ht="13.5" x14ac:dyDescent="0.25">
      <c r="B2994" s="122">
        <v>2977</v>
      </c>
      <c r="C2994" s="122" t="s">
        <v>517</v>
      </c>
      <c r="D2994" s="110" t="s">
        <v>71</v>
      </c>
      <c r="E2994" s="118">
        <v>45008</v>
      </c>
      <c r="F2994" s="289">
        <v>45008</v>
      </c>
      <c r="G2994" s="198">
        <v>1036143.36</v>
      </c>
      <c r="H2994" s="207"/>
      <c r="I2994" s="233">
        <v>144</v>
      </c>
      <c r="J2994" s="290" t="s">
        <v>82</v>
      </c>
      <c r="K2994" s="199" t="s">
        <v>21</v>
      </c>
      <c r="L2994" s="268"/>
      <c r="M2994" s="270"/>
      <c r="N2994" s="272"/>
    </row>
    <row r="2995" spans="2:14" ht="13.5" x14ac:dyDescent="0.25">
      <c r="B2995" s="122">
        <v>2978</v>
      </c>
      <c r="C2995" s="122" t="s">
        <v>518</v>
      </c>
      <c r="D2995" s="110" t="s">
        <v>367</v>
      </c>
      <c r="E2995" s="118">
        <v>45014</v>
      </c>
      <c r="F2995" s="289">
        <v>45044</v>
      </c>
      <c r="G2995" s="198">
        <v>222472211.63999999</v>
      </c>
      <c r="H2995" s="207"/>
      <c r="I2995" s="233">
        <v>30918.5</v>
      </c>
      <c r="J2995" s="290" t="s">
        <v>342</v>
      </c>
      <c r="K2995" s="199" t="s">
        <v>21</v>
      </c>
      <c r="L2995" s="268"/>
      <c r="M2995" s="270"/>
      <c r="N2995" s="272"/>
    </row>
    <row r="2996" spans="2:14" ht="13.5" x14ac:dyDescent="0.25">
      <c r="B2996" s="122">
        <v>2979</v>
      </c>
      <c r="C2996" s="122" t="s">
        <v>518</v>
      </c>
      <c r="D2996" s="110" t="s">
        <v>367</v>
      </c>
      <c r="E2996" s="118">
        <v>45014</v>
      </c>
      <c r="F2996" s="289">
        <v>45044</v>
      </c>
      <c r="G2996" s="198">
        <v>776337607.91999996</v>
      </c>
      <c r="H2996" s="207"/>
      <c r="I2996" s="233">
        <v>107893</v>
      </c>
      <c r="J2996" s="290" t="s">
        <v>342</v>
      </c>
      <c r="K2996" s="199" t="s">
        <v>21</v>
      </c>
      <c r="L2996" s="268"/>
      <c r="M2996" s="270"/>
      <c r="N2996" s="272"/>
    </row>
    <row r="2997" spans="2:14" ht="13.5" x14ac:dyDescent="0.25">
      <c r="B2997" s="122">
        <v>2980</v>
      </c>
      <c r="C2997" s="122" t="s">
        <v>518</v>
      </c>
      <c r="D2997" s="110" t="s">
        <v>367</v>
      </c>
      <c r="E2997" s="118">
        <v>45014</v>
      </c>
      <c r="F2997" s="289">
        <v>45044</v>
      </c>
      <c r="G2997" s="198">
        <v>776337607.91999996</v>
      </c>
      <c r="H2997" s="207"/>
      <c r="I2997" s="233">
        <v>107893</v>
      </c>
      <c r="J2997" s="290" t="s">
        <v>342</v>
      </c>
      <c r="K2997" s="199" t="s">
        <v>21</v>
      </c>
      <c r="L2997" s="268"/>
      <c r="M2997" s="270"/>
      <c r="N2997" s="272"/>
    </row>
    <row r="2998" spans="2:14" ht="13.5" x14ac:dyDescent="0.25">
      <c r="B2998" s="122">
        <v>2981</v>
      </c>
      <c r="C2998" s="122" t="s">
        <v>292</v>
      </c>
      <c r="D2998" s="110" t="s">
        <v>71</v>
      </c>
      <c r="E2998" s="118">
        <v>44998</v>
      </c>
      <c r="F2998" s="289">
        <v>44998</v>
      </c>
      <c r="G2998" s="198">
        <v>681615</v>
      </c>
      <c r="H2998" s="207">
        <v>681615</v>
      </c>
      <c r="I2998" s="233"/>
      <c r="J2998" s="290" t="s">
        <v>82</v>
      </c>
      <c r="K2998" s="199" t="s">
        <v>21</v>
      </c>
      <c r="L2998" s="268"/>
      <c r="M2998" s="270"/>
      <c r="N2998" s="272"/>
    </row>
    <row r="2999" spans="2:14" ht="13.5" x14ac:dyDescent="0.25">
      <c r="B2999" s="122">
        <v>2982</v>
      </c>
      <c r="C2999" s="122" t="s">
        <v>292</v>
      </c>
      <c r="D2999" s="110" t="s">
        <v>71</v>
      </c>
      <c r="E2999" s="118">
        <v>45009</v>
      </c>
      <c r="F2999" s="289">
        <v>45009</v>
      </c>
      <c r="G2999" s="198">
        <v>2716736</v>
      </c>
      <c r="H2999" s="207">
        <v>2716736</v>
      </c>
      <c r="I2999" s="233"/>
      <c r="J2999" s="290" t="s">
        <v>82</v>
      </c>
      <c r="K2999" s="199" t="s">
        <v>21</v>
      </c>
      <c r="L2999" s="268"/>
      <c r="M2999" s="270"/>
      <c r="N2999" s="272"/>
    </row>
    <row r="3000" spans="2:14" ht="13.5" x14ac:dyDescent="0.25">
      <c r="B3000" s="122">
        <v>2983</v>
      </c>
      <c r="C3000" s="122" t="s">
        <v>292</v>
      </c>
      <c r="D3000" s="110" t="s">
        <v>71</v>
      </c>
      <c r="E3000" s="118">
        <v>45013</v>
      </c>
      <c r="F3000" s="289">
        <v>45013</v>
      </c>
      <c r="G3000" s="198">
        <v>760551</v>
      </c>
      <c r="H3000" s="207">
        <v>760551</v>
      </c>
      <c r="I3000" s="233"/>
      <c r="J3000" s="290" t="s">
        <v>82</v>
      </c>
      <c r="K3000" s="199" t="s">
        <v>21</v>
      </c>
      <c r="L3000" s="268"/>
      <c r="M3000" s="270"/>
      <c r="N3000" s="272"/>
    </row>
    <row r="3001" spans="2:14" ht="13.5" x14ac:dyDescent="0.25">
      <c r="B3001" s="122">
        <v>2984</v>
      </c>
      <c r="C3001" s="122" t="s">
        <v>102</v>
      </c>
      <c r="D3001" s="110" t="s">
        <v>71</v>
      </c>
      <c r="E3001" s="118">
        <v>45013</v>
      </c>
      <c r="F3001" s="289">
        <v>45013</v>
      </c>
      <c r="G3001" s="198">
        <v>400000</v>
      </c>
      <c r="H3001" s="207">
        <v>400000</v>
      </c>
      <c r="I3001" s="233"/>
      <c r="J3001" s="290" t="s">
        <v>82</v>
      </c>
      <c r="K3001" s="199" t="s">
        <v>21</v>
      </c>
      <c r="L3001" s="268"/>
      <c r="M3001" s="270"/>
      <c r="N3001" s="272"/>
    </row>
    <row r="3002" spans="2:14" ht="13.5" x14ac:dyDescent="0.25">
      <c r="B3002" s="122">
        <v>2985</v>
      </c>
      <c r="C3002" s="122" t="s">
        <v>295</v>
      </c>
      <c r="D3002" s="110" t="s">
        <v>71</v>
      </c>
      <c r="E3002" s="118">
        <v>45015</v>
      </c>
      <c r="F3002" s="289">
        <v>45015</v>
      </c>
      <c r="G3002" s="198">
        <v>34322248.799999997</v>
      </c>
      <c r="H3002" s="207"/>
      <c r="I3002" s="233">
        <v>4770</v>
      </c>
      <c r="J3002" s="290" t="s">
        <v>82</v>
      </c>
      <c r="K3002" s="199" t="s">
        <v>21</v>
      </c>
      <c r="L3002" s="268"/>
      <c r="M3002" s="270"/>
      <c r="N3002" s="272"/>
    </row>
    <row r="3003" spans="2:14" ht="13.5" x14ac:dyDescent="0.25">
      <c r="B3003" s="122">
        <v>2986</v>
      </c>
      <c r="C3003" s="122" t="s">
        <v>519</v>
      </c>
      <c r="D3003" s="110" t="s">
        <v>71</v>
      </c>
      <c r="E3003" s="118">
        <v>45009</v>
      </c>
      <c r="F3003" s="289">
        <v>45009</v>
      </c>
      <c r="G3003" s="198">
        <v>795000</v>
      </c>
      <c r="H3003" s="207">
        <v>795000</v>
      </c>
      <c r="I3003" s="233"/>
      <c r="J3003" s="290" t="s">
        <v>82</v>
      </c>
      <c r="K3003" s="199" t="s">
        <v>21</v>
      </c>
      <c r="L3003" s="268"/>
      <c r="M3003" s="270"/>
      <c r="N3003" s="272"/>
    </row>
    <row r="3004" spans="2:14" ht="13.5" x14ac:dyDescent="0.25">
      <c r="B3004" s="122">
        <v>2987</v>
      </c>
      <c r="C3004" s="122" t="s">
        <v>520</v>
      </c>
      <c r="D3004" s="110" t="s">
        <v>71</v>
      </c>
      <c r="E3004" s="118">
        <v>44999</v>
      </c>
      <c r="F3004" s="289">
        <v>45030</v>
      </c>
      <c r="G3004" s="198">
        <v>3108430.0799999996</v>
      </c>
      <c r="H3004" s="207"/>
      <c r="I3004" s="233">
        <v>432</v>
      </c>
      <c r="J3004" s="290" t="s">
        <v>82</v>
      </c>
      <c r="K3004" s="199" t="s">
        <v>21</v>
      </c>
      <c r="L3004" s="268"/>
      <c r="M3004" s="270"/>
      <c r="N3004" s="272"/>
    </row>
    <row r="3005" spans="2:14" ht="13.5" x14ac:dyDescent="0.25">
      <c r="B3005" s="122">
        <v>2988</v>
      </c>
      <c r="C3005" s="122" t="s">
        <v>271</v>
      </c>
      <c r="D3005" s="110" t="s">
        <v>71</v>
      </c>
      <c r="E3005" s="118">
        <v>44987</v>
      </c>
      <c r="F3005" s="289">
        <v>44987</v>
      </c>
      <c r="G3005" s="198">
        <v>4939803</v>
      </c>
      <c r="H3005" s="207">
        <v>4939803</v>
      </c>
      <c r="I3005" s="233"/>
      <c r="J3005" s="290" t="s">
        <v>82</v>
      </c>
      <c r="K3005" s="199" t="s">
        <v>21</v>
      </c>
      <c r="L3005" s="268"/>
      <c r="M3005" s="270"/>
      <c r="N3005" s="272"/>
    </row>
    <row r="3006" spans="2:14" ht="13.5" x14ac:dyDescent="0.25">
      <c r="B3006" s="122">
        <v>2989</v>
      </c>
      <c r="C3006" s="122" t="s">
        <v>271</v>
      </c>
      <c r="D3006" s="110" t="s">
        <v>71</v>
      </c>
      <c r="E3006" s="118">
        <v>45005</v>
      </c>
      <c r="F3006" s="289">
        <v>45005</v>
      </c>
      <c r="G3006" s="198">
        <v>2132166</v>
      </c>
      <c r="H3006" s="207">
        <v>2132166</v>
      </c>
      <c r="I3006" s="233"/>
      <c r="J3006" s="290" t="s">
        <v>82</v>
      </c>
      <c r="K3006" s="199" t="s">
        <v>21</v>
      </c>
      <c r="L3006" s="268"/>
      <c r="M3006" s="270"/>
      <c r="N3006" s="272"/>
    </row>
    <row r="3007" spans="2:14" ht="13.5" x14ac:dyDescent="0.25">
      <c r="B3007" s="122">
        <v>2990</v>
      </c>
      <c r="C3007" s="122" t="s">
        <v>271</v>
      </c>
      <c r="D3007" s="110" t="s">
        <v>71</v>
      </c>
      <c r="E3007" s="118">
        <v>45014</v>
      </c>
      <c r="F3007" s="289">
        <v>45014</v>
      </c>
      <c r="G3007" s="198">
        <v>5727250</v>
      </c>
      <c r="H3007" s="207">
        <v>5727250</v>
      </c>
      <c r="I3007" s="233"/>
      <c r="J3007" s="290" t="s">
        <v>82</v>
      </c>
      <c r="K3007" s="199" t="s">
        <v>21</v>
      </c>
      <c r="L3007" s="268"/>
      <c r="M3007" s="270"/>
      <c r="N3007" s="272"/>
    </row>
    <row r="3008" spans="2:14" ht="13.5" x14ac:dyDescent="0.25">
      <c r="B3008" s="122">
        <v>2991</v>
      </c>
      <c r="C3008" s="122" t="s">
        <v>271</v>
      </c>
      <c r="D3008" s="110" t="s">
        <v>71</v>
      </c>
      <c r="E3008" s="118">
        <v>45016</v>
      </c>
      <c r="F3008" s="289">
        <v>45016</v>
      </c>
      <c r="G3008" s="198">
        <v>1516079.2079999999</v>
      </c>
      <c r="H3008" s="207"/>
      <c r="I3008" s="233">
        <v>210.7</v>
      </c>
      <c r="J3008" s="290" t="s">
        <v>82</v>
      </c>
      <c r="K3008" s="199" t="s">
        <v>21</v>
      </c>
      <c r="L3008" s="268"/>
      <c r="M3008" s="270"/>
      <c r="N3008" s="272"/>
    </row>
    <row r="3009" spans="2:14" ht="13.5" x14ac:dyDescent="0.25">
      <c r="B3009" s="122">
        <v>2992</v>
      </c>
      <c r="C3009" s="122" t="s">
        <v>271</v>
      </c>
      <c r="D3009" s="110" t="s">
        <v>71</v>
      </c>
      <c r="E3009" s="118">
        <v>44974</v>
      </c>
      <c r="F3009" s="289">
        <v>44974</v>
      </c>
      <c r="G3009" s="198">
        <v>1726042.1471999998</v>
      </c>
      <c r="H3009" s="207"/>
      <c r="I3009" s="233">
        <v>239.88</v>
      </c>
      <c r="J3009" s="290" t="s">
        <v>82</v>
      </c>
      <c r="K3009" s="199" t="s">
        <v>21</v>
      </c>
      <c r="L3009" s="268"/>
      <c r="M3009" s="270"/>
      <c r="N3009" s="272"/>
    </row>
    <row r="3010" spans="2:14" ht="13.5" x14ac:dyDescent="0.25">
      <c r="B3010" s="122">
        <v>2993</v>
      </c>
      <c r="C3010" s="122" t="s">
        <v>271</v>
      </c>
      <c r="D3010" s="110" t="s">
        <v>71</v>
      </c>
      <c r="E3010" s="118">
        <v>44986</v>
      </c>
      <c r="F3010" s="289">
        <v>44986</v>
      </c>
      <c r="G3010" s="198">
        <v>4815044.5392000005</v>
      </c>
      <c r="H3010" s="207"/>
      <c r="I3010" s="233">
        <v>669.18000000000006</v>
      </c>
      <c r="J3010" s="290" t="s">
        <v>82</v>
      </c>
      <c r="K3010" s="199" t="s">
        <v>21</v>
      </c>
      <c r="L3010" s="268"/>
      <c r="M3010" s="270"/>
      <c r="N3010" s="272"/>
    </row>
    <row r="3011" spans="2:14" ht="13.5" x14ac:dyDescent="0.25">
      <c r="B3011" s="122">
        <v>2994</v>
      </c>
      <c r="C3011" s="122" t="s">
        <v>521</v>
      </c>
      <c r="D3011" s="110" t="s">
        <v>71</v>
      </c>
      <c r="E3011" s="118">
        <v>44949</v>
      </c>
      <c r="F3011" s="289">
        <v>44949</v>
      </c>
      <c r="G3011" s="198">
        <v>720000</v>
      </c>
      <c r="H3011" s="207">
        <v>720000</v>
      </c>
      <c r="I3011" s="233"/>
      <c r="J3011" s="290" t="s">
        <v>82</v>
      </c>
      <c r="K3011" s="199" t="s">
        <v>21</v>
      </c>
      <c r="L3011" s="268"/>
      <c r="M3011" s="270"/>
      <c r="N3011" s="272"/>
    </row>
    <row r="3012" spans="2:14" ht="13.5" x14ac:dyDescent="0.25">
      <c r="B3012" s="122">
        <v>2995</v>
      </c>
      <c r="C3012" s="122" t="s">
        <v>522</v>
      </c>
      <c r="D3012" s="110" t="s">
        <v>71</v>
      </c>
      <c r="E3012" s="118">
        <v>44992</v>
      </c>
      <c r="F3012" s="289">
        <v>44992</v>
      </c>
      <c r="G3012" s="198">
        <v>32487411.599999998</v>
      </c>
      <c r="H3012" s="207"/>
      <c r="I3012" s="233">
        <v>4515</v>
      </c>
      <c r="J3012" s="290" t="s">
        <v>82</v>
      </c>
      <c r="K3012" s="199" t="s">
        <v>21</v>
      </c>
      <c r="L3012" s="268"/>
      <c r="M3012" s="270"/>
      <c r="N3012" s="272"/>
    </row>
    <row r="3013" spans="2:14" ht="13.5" x14ac:dyDescent="0.25">
      <c r="B3013" s="122">
        <v>2996</v>
      </c>
      <c r="C3013" s="122" t="s">
        <v>522</v>
      </c>
      <c r="D3013" s="110" t="s">
        <v>71</v>
      </c>
      <c r="E3013" s="118">
        <v>44992</v>
      </c>
      <c r="F3013" s="289">
        <v>44992</v>
      </c>
      <c r="G3013" s="198">
        <v>35977200</v>
      </c>
      <c r="H3013" s="207"/>
      <c r="I3013" s="233">
        <v>5000</v>
      </c>
      <c r="J3013" s="290" t="s">
        <v>82</v>
      </c>
      <c r="K3013" s="199" t="s">
        <v>21</v>
      </c>
      <c r="L3013" s="268"/>
      <c r="M3013" s="270"/>
      <c r="N3013" s="272"/>
    </row>
    <row r="3014" spans="2:14" ht="13.5" x14ac:dyDescent="0.25">
      <c r="B3014" s="122">
        <v>2997</v>
      </c>
      <c r="C3014" s="122" t="s">
        <v>522</v>
      </c>
      <c r="D3014" s="110" t="s">
        <v>71</v>
      </c>
      <c r="E3014" s="118">
        <v>44999</v>
      </c>
      <c r="F3014" s="289">
        <v>44999</v>
      </c>
      <c r="G3014" s="198">
        <v>36085131.600000001</v>
      </c>
      <c r="H3014" s="207"/>
      <c r="I3014" s="233">
        <v>5015</v>
      </c>
      <c r="J3014" s="290" t="s">
        <v>82</v>
      </c>
      <c r="K3014" s="199" t="s">
        <v>21</v>
      </c>
      <c r="L3014" s="268"/>
      <c r="M3014" s="270"/>
      <c r="N3014" s="272"/>
    </row>
    <row r="3015" spans="2:14" ht="13.5" x14ac:dyDescent="0.25">
      <c r="B3015" s="122">
        <v>2998</v>
      </c>
      <c r="C3015" s="122" t="s">
        <v>239</v>
      </c>
      <c r="D3015" s="110" t="s">
        <v>71</v>
      </c>
      <c r="E3015" s="118">
        <v>44959</v>
      </c>
      <c r="F3015" s="289">
        <v>44959</v>
      </c>
      <c r="G3015" s="198">
        <v>213951</v>
      </c>
      <c r="H3015" s="207">
        <v>213951</v>
      </c>
      <c r="I3015" s="233"/>
      <c r="J3015" s="290" t="s">
        <v>82</v>
      </c>
      <c r="K3015" s="199" t="s">
        <v>21</v>
      </c>
      <c r="L3015" s="268"/>
      <c r="M3015" s="270"/>
      <c r="N3015" s="272"/>
    </row>
    <row r="3016" spans="2:14" ht="13.5" x14ac:dyDescent="0.25">
      <c r="B3016" s="122">
        <v>2999</v>
      </c>
      <c r="C3016" s="122" t="s">
        <v>239</v>
      </c>
      <c r="D3016" s="110" t="s">
        <v>71</v>
      </c>
      <c r="E3016" s="118">
        <v>44974</v>
      </c>
      <c r="F3016" s="289">
        <v>44974</v>
      </c>
      <c r="G3016" s="198">
        <v>236823</v>
      </c>
      <c r="H3016" s="207">
        <v>236823</v>
      </c>
      <c r="I3016" s="233"/>
      <c r="J3016" s="290" t="s">
        <v>82</v>
      </c>
      <c r="K3016" s="199" t="s">
        <v>21</v>
      </c>
      <c r="L3016" s="268"/>
      <c r="M3016" s="270"/>
      <c r="N3016" s="272"/>
    </row>
    <row r="3017" spans="2:14" ht="13.5" x14ac:dyDescent="0.25">
      <c r="B3017" s="122">
        <v>3000</v>
      </c>
      <c r="C3017" s="122" t="s">
        <v>239</v>
      </c>
      <c r="D3017" s="110" t="s">
        <v>71</v>
      </c>
      <c r="E3017" s="118">
        <v>44999</v>
      </c>
      <c r="F3017" s="289">
        <v>44999</v>
      </c>
      <c r="G3017" s="198">
        <v>236000</v>
      </c>
      <c r="H3017" s="207">
        <v>236000</v>
      </c>
      <c r="I3017" s="233"/>
      <c r="J3017" s="290" t="s">
        <v>82</v>
      </c>
      <c r="K3017" s="199" t="s">
        <v>21</v>
      </c>
      <c r="L3017" s="268"/>
      <c r="M3017" s="270"/>
      <c r="N3017" s="272"/>
    </row>
    <row r="3018" spans="2:14" ht="13.5" x14ac:dyDescent="0.25">
      <c r="B3018" s="122">
        <v>3001</v>
      </c>
      <c r="C3018" s="122" t="s">
        <v>106</v>
      </c>
      <c r="D3018" s="110" t="s">
        <v>71</v>
      </c>
      <c r="E3018" s="118">
        <v>44930</v>
      </c>
      <c r="F3018" s="289">
        <v>44930</v>
      </c>
      <c r="G3018" s="198">
        <v>43172640</v>
      </c>
      <c r="H3018" s="207"/>
      <c r="I3018" s="233">
        <v>6000</v>
      </c>
      <c r="J3018" s="290" t="s">
        <v>82</v>
      </c>
      <c r="K3018" s="199" t="s">
        <v>21</v>
      </c>
      <c r="L3018" s="268"/>
      <c r="M3018" s="270"/>
      <c r="N3018" s="272"/>
    </row>
    <row r="3019" spans="2:14" ht="13.5" x14ac:dyDescent="0.25">
      <c r="B3019" s="122">
        <v>3002</v>
      </c>
      <c r="C3019" s="122" t="s">
        <v>106</v>
      </c>
      <c r="D3019" s="110" t="s">
        <v>71</v>
      </c>
      <c r="E3019" s="118">
        <v>44935</v>
      </c>
      <c r="F3019" s="289">
        <v>44935</v>
      </c>
      <c r="G3019" s="198">
        <v>53965800</v>
      </c>
      <c r="H3019" s="207"/>
      <c r="I3019" s="233">
        <v>7500</v>
      </c>
      <c r="J3019" s="290" t="s">
        <v>82</v>
      </c>
      <c r="K3019" s="199" t="s">
        <v>21</v>
      </c>
      <c r="L3019" s="268"/>
      <c r="M3019" s="270"/>
      <c r="N3019" s="272"/>
    </row>
    <row r="3020" spans="2:14" ht="13.5" x14ac:dyDescent="0.25">
      <c r="B3020" s="122">
        <v>3003</v>
      </c>
      <c r="C3020" s="122" t="s">
        <v>310</v>
      </c>
      <c r="D3020" s="110" t="s">
        <v>71</v>
      </c>
      <c r="E3020" s="118">
        <v>44974</v>
      </c>
      <c r="F3020" s="289">
        <v>44974</v>
      </c>
      <c r="G3020" s="198">
        <v>24887875.689599998</v>
      </c>
      <c r="H3020" s="207"/>
      <c r="I3020" s="233">
        <v>3458.84</v>
      </c>
      <c r="J3020" s="290" t="s">
        <v>82</v>
      </c>
      <c r="K3020" s="199" t="s">
        <v>21</v>
      </c>
      <c r="L3020" s="268"/>
      <c r="M3020" s="270"/>
      <c r="N3020" s="272"/>
    </row>
    <row r="3021" spans="2:14" ht="13.5" x14ac:dyDescent="0.25">
      <c r="B3021" s="122">
        <v>3004</v>
      </c>
      <c r="C3021" s="122" t="s">
        <v>310</v>
      </c>
      <c r="D3021" s="110" t="s">
        <v>71</v>
      </c>
      <c r="E3021" s="118">
        <v>44979</v>
      </c>
      <c r="F3021" s="289">
        <v>44979</v>
      </c>
      <c r="G3021" s="198">
        <v>905790</v>
      </c>
      <c r="H3021" s="207">
        <v>905790</v>
      </c>
      <c r="I3021" s="233"/>
      <c r="J3021" s="290" t="s">
        <v>82</v>
      </c>
      <c r="K3021" s="199" t="s">
        <v>21</v>
      </c>
      <c r="L3021" s="268"/>
      <c r="M3021" s="270"/>
      <c r="N3021" s="272"/>
    </row>
    <row r="3022" spans="2:14" ht="13.5" x14ac:dyDescent="0.25">
      <c r="B3022" s="122">
        <v>3005</v>
      </c>
      <c r="C3022" s="122" t="s">
        <v>310</v>
      </c>
      <c r="D3022" s="110" t="s">
        <v>71</v>
      </c>
      <c r="E3022" s="118">
        <v>44979</v>
      </c>
      <c r="F3022" s="289">
        <v>44979</v>
      </c>
      <c r="G3022" s="198">
        <v>4383284</v>
      </c>
      <c r="H3022" s="207">
        <v>4383284</v>
      </c>
      <c r="I3022" s="233"/>
      <c r="J3022" s="290" t="s">
        <v>82</v>
      </c>
      <c r="K3022" s="199" t="s">
        <v>21</v>
      </c>
      <c r="L3022" s="268"/>
      <c r="M3022" s="270"/>
      <c r="N3022" s="272"/>
    </row>
    <row r="3023" spans="2:14" ht="13.5" x14ac:dyDescent="0.25">
      <c r="B3023" s="122">
        <v>3006</v>
      </c>
      <c r="C3023" s="122" t="s">
        <v>310</v>
      </c>
      <c r="D3023" s="110" t="s">
        <v>71</v>
      </c>
      <c r="E3023" s="118">
        <v>44980</v>
      </c>
      <c r="F3023" s="289">
        <v>44980</v>
      </c>
      <c r="G3023" s="198">
        <v>16729398</v>
      </c>
      <c r="H3023" s="207"/>
      <c r="I3023" s="233">
        <v>2325</v>
      </c>
      <c r="J3023" s="290" t="s">
        <v>82</v>
      </c>
      <c r="K3023" s="199" t="s">
        <v>21</v>
      </c>
      <c r="L3023" s="268"/>
      <c r="M3023" s="270"/>
      <c r="N3023" s="272"/>
    </row>
    <row r="3024" spans="2:14" ht="13.5" x14ac:dyDescent="0.25">
      <c r="B3024" s="122">
        <v>3007</v>
      </c>
      <c r="C3024" s="122" t="s">
        <v>310</v>
      </c>
      <c r="D3024" s="110" t="s">
        <v>71</v>
      </c>
      <c r="E3024" s="118">
        <v>44980</v>
      </c>
      <c r="F3024" s="289">
        <v>44980</v>
      </c>
      <c r="G3024" s="198">
        <v>1020710</v>
      </c>
      <c r="H3024" s="207">
        <v>1020710</v>
      </c>
      <c r="I3024" s="233"/>
      <c r="J3024" s="290" t="s">
        <v>82</v>
      </c>
      <c r="K3024" s="199" t="s">
        <v>21</v>
      </c>
      <c r="L3024" s="268"/>
      <c r="M3024" s="270"/>
      <c r="N3024" s="272"/>
    </row>
    <row r="3025" spans="2:14" ht="13.5" x14ac:dyDescent="0.25">
      <c r="B3025" s="122">
        <v>3008</v>
      </c>
      <c r="C3025" s="122" t="s">
        <v>310</v>
      </c>
      <c r="D3025" s="110" t="s">
        <v>71</v>
      </c>
      <c r="E3025" s="118">
        <v>44981</v>
      </c>
      <c r="F3025" s="289">
        <v>44981</v>
      </c>
      <c r="G3025" s="198">
        <v>19166015</v>
      </c>
      <c r="H3025" s="207">
        <v>19166015</v>
      </c>
      <c r="I3025" s="233"/>
      <c r="J3025" s="290" t="s">
        <v>82</v>
      </c>
      <c r="K3025" s="199" t="s">
        <v>21</v>
      </c>
      <c r="L3025" s="268"/>
      <c r="M3025" s="270"/>
      <c r="N3025" s="272"/>
    </row>
    <row r="3026" spans="2:14" ht="13.5" x14ac:dyDescent="0.25">
      <c r="B3026" s="122">
        <v>3009</v>
      </c>
      <c r="C3026" s="122" t="s">
        <v>310</v>
      </c>
      <c r="D3026" s="110" t="s">
        <v>71</v>
      </c>
      <c r="E3026" s="118">
        <v>44985</v>
      </c>
      <c r="F3026" s="289">
        <v>44985</v>
      </c>
      <c r="G3026" s="198">
        <v>76380459.0528</v>
      </c>
      <c r="H3026" s="207"/>
      <c r="I3026" s="233">
        <v>10615.12</v>
      </c>
      <c r="J3026" s="290" t="s">
        <v>82</v>
      </c>
      <c r="K3026" s="199" t="s">
        <v>21</v>
      </c>
      <c r="L3026" s="268"/>
      <c r="M3026" s="270"/>
      <c r="N3026" s="272"/>
    </row>
    <row r="3027" spans="2:14" ht="13.5" x14ac:dyDescent="0.25">
      <c r="B3027" s="122">
        <v>3010</v>
      </c>
      <c r="C3027" s="122" t="s">
        <v>310</v>
      </c>
      <c r="D3027" s="110" t="s">
        <v>71</v>
      </c>
      <c r="E3027" s="118">
        <v>44986</v>
      </c>
      <c r="F3027" s="289">
        <v>44986</v>
      </c>
      <c r="G3027" s="198">
        <v>1815029</v>
      </c>
      <c r="H3027" s="207">
        <v>1815029</v>
      </c>
      <c r="I3027" s="233"/>
      <c r="J3027" s="290" t="s">
        <v>82</v>
      </c>
      <c r="K3027" s="199" t="s">
        <v>21</v>
      </c>
      <c r="L3027" s="268"/>
      <c r="M3027" s="270"/>
      <c r="N3027" s="272"/>
    </row>
    <row r="3028" spans="2:14" ht="13.5" x14ac:dyDescent="0.25">
      <c r="B3028" s="122">
        <v>3011</v>
      </c>
      <c r="C3028" s="122" t="s">
        <v>310</v>
      </c>
      <c r="D3028" s="110" t="s">
        <v>71</v>
      </c>
      <c r="E3028" s="118">
        <v>44993</v>
      </c>
      <c r="F3028" s="289">
        <v>44993</v>
      </c>
      <c r="G3028" s="198">
        <v>809487</v>
      </c>
      <c r="H3028" s="207"/>
      <c r="I3028" s="233">
        <v>112.5</v>
      </c>
      <c r="J3028" s="290" t="s">
        <v>82</v>
      </c>
      <c r="K3028" s="199" t="s">
        <v>21</v>
      </c>
      <c r="L3028" s="268"/>
      <c r="M3028" s="270"/>
      <c r="N3028" s="272"/>
    </row>
    <row r="3029" spans="2:14" ht="13.5" x14ac:dyDescent="0.25">
      <c r="B3029" s="122">
        <v>3012</v>
      </c>
      <c r="C3029" s="122" t="s">
        <v>310</v>
      </c>
      <c r="D3029" s="110" t="s">
        <v>71</v>
      </c>
      <c r="E3029" s="118">
        <v>44993</v>
      </c>
      <c r="F3029" s="289">
        <v>44993</v>
      </c>
      <c r="G3029" s="198">
        <v>63737495.3376</v>
      </c>
      <c r="H3029" s="207"/>
      <c r="I3029" s="233">
        <v>8858.0400000000009</v>
      </c>
      <c r="J3029" s="290" t="s">
        <v>82</v>
      </c>
      <c r="K3029" s="199" t="s">
        <v>21</v>
      </c>
      <c r="L3029" s="268"/>
      <c r="M3029" s="270"/>
      <c r="N3029" s="272"/>
    </row>
    <row r="3030" spans="2:14" ht="13.5" x14ac:dyDescent="0.25">
      <c r="B3030" s="122">
        <v>3013</v>
      </c>
      <c r="C3030" s="122" t="s">
        <v>310</v>
      </c>
      <c r="D3030" s="110" t="s">
        <v>71</v>
      </c>
      <c r="E3030" s="118">
        <v>44994</v>
      </c>
      <c r="F3030" s="289">
        <v>44994</v>
      </c>
      <c r="G3030" s="198">
        <v>15101096</v>
      </c>
      <c r="H3030" s="207">
        <v>15101096</v>
      </c>
      <c r="I3030" s="233"/>
      <c r="J3030" s="290" t="s">
        <v>82</v>
      </c>
      <c r="K3030" s="199" t="s">
        <v>21</v>
      </c>
      <c r="L3030" s="268"/>
      <c r="M3030" s="270"/>
      <c r="N3030" s="272"/>
    </row>
    <row r="3031" spans="2:14" ht="13.5" x14ac:dyDescent="0.25">
      <c r="B3031" s="122">
        <v>3014</v>
      </c>
      <c r="C3031" s="122" t="s">
        <v>310</v>
      </c>
      <c r="D3031" s="110" t="s">
        <v>71</v>
      </c>
      <c r="E3031" s="118">
        <v>44994</v>
      </c>
      <c r="F3031" s="289">
        <v>44994</v>
      </c>
      <c r="G3031" s="198">
        <v>6524744</v>
      </c>
      <c r="H3031" s="207">
        <v>6524744</v>
      </c>
      <c r="I3031" s="233"/>
      <c r="J3031" s="290" t="s">
        <v>82</v>
      </c>
      <c r="K3031" s="199" t="s">
        <v>21</v>
      </c>
      <c r="L3031" s="268"/>
      <c r="M3031" s="270"/>
      <c r="N3031" s="272"/>
    </row>
    <row r="3032" spans="2:14" ht="13.5" x14ac:dyDescent="0.25">
      <c r="B3032" s="122">
        <v>3015</v>
      </c>
      <c r="C3032" s="122" t="s">
        <v>310</v>
      </c>
      <c r="D3032" s="110" t="s">
        <v>71</v>
      </c>
      <c r="E3032" s="118">
        <v>44994</v>
      </c>
      <c r="F3032" s="289">
        <v>44994</v>
      </c>
      <c r="G3032" s="198">
        <v>21740558</v>
      </c>
      <c r="H3032" s="207">
        <v>21740558</v>
      </c>
      <c r="I3032" s="233"/>
      <c r="J3032" s="290" t="s">
        <v>82</v>
      </c>
      <c r="K3032" s="199" t="s">
        <v>21</v>
      </c>
      <c r="L3032" s="268"/>
      <c r="M3032" s="270"/>
      <c r="N3032" s="272"/>
    </row>
    <row r="3033" spans="2:14" ht="13.5" x14ac:dyDescent="0.25">
      <c r="B3033" s="122">
        <v>3016</v>
      </c>
      <c r="C3033" s="122" t="s">
        <v>310</v>
      </c>
      <c r="D3033" s="110" t="s">
        <v>71</v>
      </c>
      <c r="E3033" s="118">
        <v>44994</v>
      </c>
      <c r="F3033" s="289">
        <v>44994</v>
      </c>
      <c r="G3033" s="198">
        <v>78064082</v>
      </c>
      <c r="H3033" s="207">
        <v>78064082</v>
      </c>
      <c r="I3033" s="233"/>
      <c r="J3033" s="290" t="s">
        <v>82</v>
      </c>
      <c r="K3033" s="199" t="s">
        <v>21</v>
      </c>
      <c r="L3033" s="268"/>
      <c r="M3033" s="270"/>
      <c r="N3033" s="272"/>
    </row>
    <row r="3034" spans="2:14" ht="13.5" x14ac:dyDescent="0.25">
      <c r="B3034" s="122">
        <v>3017</v>
      </c>
      <c r="C3034" s="122" t="s">
        <v>310</v>
      </c>
      <c r="D3034" s="110" t="s">
        <v>71</v>
      </c>
      <c r="E3034" s="118">
        <v>44995</v>
      </c>
      <c r="F3034" s="289">
        <v>44995</v>
      </c>
      <c r="G3034" s="198">
        <v>2773554.3023999999</v>
      </c>
      <c r="H3034" s="207"/>
      <c r="I3034" s="233">
        <v>385.46</v>
      </c>
      <c r="J3034" s="290" t="s">
        <v>82</v>
      </c>
      <c r="K3034" s="199" t="s">
        <v>21</v>
      </c>
      <c r="L3034" s="268"/>
      <c r="M3034" s="270"/>
      <c r="N3034" s="272"/>
    </row>
    <row r="3035" spans="2:14" ht="13.5" x14ac:dyDescent="0.25">
      <c r="B3035" s="122">
        <v>3018</v>
      </c>
      <c r="C3035" s="122" t="s">
        <v>310</v>
      </c>
      <c r="D3035" s="110" t="s">
        <v>71</v>
      </c>
      <c r="E3035" s="118">
        <v>44999</v>
      </c>
      <c r="F3035" s="289">
        <v>44999</v>
      </c>
      <c r="G3035" s="198">
        <v>1200000</v>
      </c>
      <c r="H3035" s="207">
        <v>1200000</v>
      </c>
      <c r="I3035" s="233"/>
      <c r="J3035" s="290" t="s">
        <v>82</v>
      </c>
      <c r="K3035" s="199" t="s">
        <v>21</v>
      </c>
      <c r="L3035" s="268"/>
      <c r="M3035" s="270"/>
      <c r="N3035" s="272"/>
    </row>
    <row r="3036" spans="2:14" ht="13.5" x14ac:dyDescent="0.25">
      <c r="B3036" s="122">
        <v>3019</v>
      </c>
      <c r="C3036" s="122" t="s">
        <v>310</v>
      </c>
      <c r="D3036" s="110" t="s">
        <v>71</v>
      </c>
      <c r="E3036" s="118">
        <v>45002</v>
      </c>
      <c r="F3036" s="289">
        <v>45002</v>
      </c>
      <c r="G3036" s="198">
        <v>8409144</v>
      </c>
      <c r="H3036" s="207">
        <v>8409144</v>
      </c>
      <c r="I3036" s="233"/>
      <c r="J3036" s="290" t="s">
        <v>82</v>
      </c>
      <c r="K3036" s="199" t="s">
        <v>21</v>
      </c>
      <c r="L3036" s="268"/>
      <c r="M3036" s="270"/>
      <c r="N3036" s="272"/>
    </row>
    <row r="3037" spans="2:14" ht="13.5" x14ac:dyDescent="0.25">
      <c r="B3037" s="122">
        <v>3020</v>
      </c>
      <c r="C3037" s="122" t="s">
        <v>310</v>
      </c>
      <c r="D3037" s="110" t="s">
        <v>71</v>
      </c>
      <c r="E3037" s="118">
        <v>45002</v>
      </c>
      <c r="F3037" s="289">
        <v>45002</v>
      </c>
      <c r="G3037" s="198">
        <v>1618974</v>
      </c>
      <c r="H3037" s="207"/>
      <c r="I3037" s="233">
        <v>225</v>
      </c>
      <c r="J3037" s="290" t="s">
        <v>82</v>
      </c>
      <c r="K3037" s="199" t="s">
        <v>21</v>
      </c>
      <c r="L3037" s="268"/>
      <c r="M3037" s="270"/>
      <c r="N3037" s="272"/>
    </row>
    <row r="3038" spans="2:14" ht="13.5" x14ac:dyDescent="0.25">
      <c r="B3038" s="122">
        <v>3021</v>
      </c>
      <c r="C3038" s="122" t="s">
        <v>310</v>
      </c>
      <c r="D3038" s="110" t="s">
        <v>71</v>
      </c>
      <c r="E3038" s="118">
        <v>45002</v>
      </c>
      <c r="F3038" s="289">
        <v>45002</v>
      </c>
      <c r="G3038" s="198">
        <v>29163262.228799999</v>
      </c>
      <c r="H3038" s="207"/>
      <c r="I3038" s="233">
        <v>4053.02</v>
      </c>
      <c r="J3038" s="290" t="s">
        <v>82</v>
      </c>
      <c r="K3038" s="199" t="s">
        <v>21</v>
      </c>
      <c r="L3038" s="268"/>
      <c r="M3038" s="270"/>
      <c r="N3038" s="272"/>
    </row>
    <row r="3039" spans="2:14" ht="13.5" x14ac:dyDescent="0.25">
      <c r="B3039" s="122">
        <v>3022</v>
      </c>
      <c r="C3039" s="122" t="s">
        <v>310</v>
      </c>
      <c r="D3039" s="110" t="s">
        <v>71</v>
      </c>
      <c r="E3039" s="118">
        <v>45008</v>
      </c>
      <c r="F3039" s="289">
        <v>45008</v>
      </c>
      <c r="G3039" s="198">
        <v>23345605.079999998</v>
      </c>
      <c r="H3039" s="207"/>
      <c r="I3039" s="233">
        <v>3244.5</v>
      </c>
      <c r="J3039" s="290" t="s">
        <v>82</v>
      </c>
      <c r="K3039" s="199" t="s">
        <v>21</v>
      </c>
      <c r="L3039" s="268"/>
      <c r="M3039" s="270"/>
      <c r="N3039" s="272"/>
    </row>
    <row r="3040" spans="2:14" ht="13.5" x14ac:dyDescent="0.25">
      <c r="B3040" s="122">
        <v>3023</v>
      </c>
      <c r="C3040" s="122" t="s">
        <v>310</v>
      </c>
      <c r="D3040" s="110" t="s">
        <v>71</v>
      </c>
      <c r="E3040" s="118">
        <v>45013</v>
      </c>
      <c r="F3040" s="289">
        <v>45013</v>
      </c>
      <c r="G3040" s="198">
        <v>2253611.8079999997</v>
      </c>
      <c r="H3040" s="207"/>
      <c r="I3040" s="233">
        <v>313.2</v>
      </c>
      <c r="J3040" s="290" t="s">
        <v>82</v>
      </c>
      <c r="K3040" s="199" t="s">
        <v>21</v>
      </c>
      <c r="L3040" s="268"/>
      <c r="M3040" s="270"/>
      <c r="N3040" s="272"/>
    </row>
    <row r="3041" spans="2:14" ht="13.5" x14ac:dyDescent="0.25">
      <c r="B3041" s="122">
        <v>3024</v>
      </c>
      <c r="C3041" s="122" t="s">
        <v>310</v>
      </c>
      <c r="D3041" s="110" t="s">
        <v>71</v>
      </c>
      <c r="E3041" s="118">
        <v>45013</v>
      </c>
      <c r="F3041" s="289">
        <v>45013</v>
      </c>
      <c r="G3041" s="198">
        <v>3237948</v>
      </c>
      <c r="H3041" s="207"/>
      <c r="I3041" s="233">
        <v>450</v>
      </c>
      <c r="J3041" s="290" t="s">
        <v>82</v>
      </c>
      <c r="K3041" s="199" t="s">
        <v>21</v>
      </c>
      <c r="L3041" s="268"/>
      <c r="M3041" s="270"/>
      <c r="N3041" s="272"/>
    </row>
    <row r="3042" spans="2:14" ht="13.5" x14ac:dyDescent="0.25">
      <c r="B3042" s="122">
        <v>3025</v>
      </c>
      <c r="C3042" s="122" t="s">
        <v>310</v>
      </c>
      <c r="D3042" s="110" t="s">
        <v>71</v>
      </c>
      <c r="E3042" s="118">
        <v>45013</v>
      </c>
      <c r="F3042" s="289">
        <v>45013</v>
      </c>
      <c r="G3042" s="198">
        <v>57823347.338399991</v>
      </c>
      <c r="H3042" s="207"/>
      <c r="I3042" s="233">
        <v>8036.11</v>
      </c>
      <c r="J3042" s="290" t="s">
        <v>82</v>
      </c>
      <c r="K3042" s="199" t="s">
        <v>21</v>
      </c>
      <c r="L3042" s="268"/>
      <c r="M3042" s="270"/>
      <c r="N3042" s="272"/>
    </row>
    <row r="3043" spans="2:14" ht="13.5" x14ac:dyDescent="0.25">
      <c r="B3043" s="122">
        <v>3026</v>
      </c>
      <c r="C3043" s="122" t="s">
        <v>302</v>
      </c>
      <c r="D3043" s="110" t="s">
        <v>71</v>
      </c>
      <c r="E3043" s="118">
        <v>44993</v>
      </c>
      <c r="F3043" s="289">
        <v>44993</v>
      </c>
      <c r="G3043" s="198">
        <v>3620000</v>
      </c>
      <c r="H3043" s="207">
        <v>3620000</v>
      </c>
      <c r="I3043" s="233"/>
      <c r="J3043" s="290" t="s">
        <v>82</v>
      </c>
      <c r="K3043" s="199" t="s">
        <v>21</v>
      </c>
      <c r="L3043" s="268"/>
      <c r="M3043" s="270"/>
      <c r="N3043" s="272"/>
    </row>
    <row r="3044" spans="2:14" ht="13.5" x14ac:dyDescent="0.25">
      <c r="B3044" s="122">
        <v>3027</v>
      </c>
      <c r="C3044" s="122" t="s">
        <v>302</v>
      </c>
      <c r="D3044" s="110" t="s">
        <v>71</v>
      </c>
      <c r="E3044" s="118">
        <v>44999</v>
      </c>
      <c r="F3044" s="289">
        <v>44999</v>
      </c>
      <c r="G3044" s="198">
        <v>157000</v>
      </c>
      <c r="H3044" s="207">
        <v>157000</v>
      </c>
      <c r="I3044" s="233"/>
      <c r="J3044" s="290" t="s">
        <v>82</v>
      </c>
      <c r="K3044" s="199" t="s">
        <v>21</v>
      </c>
      <c r="L3044" s="268"/>
      <c r="M3044" s="270"/>
      <c r="N3044" s="272"/>
    </row>
    <row r="3045" spans="2:14" ht="13.5" x14ac:dyDescent="0.25">
      <c r="B3045" s="122">
        <v>3028</v>
      </c>
      <c r="C3045" s="122" t="s">
        <v>302</v>
      </c>
      <c r="D3045" s="110" t="s">
        <v>71</v>
      </c>
      <c r="E3045" s="118">
        <v>45006</v>
      </c>
      <c r="F3045" s="289">
        <v>45006</v>
      </c>
      <c r="G3045" s="198">
        <v>1020000</v>
      </c>
      <c r="H3045" s="207">
        <v>1020000</v>
      </c>
      <c r="I3045" s="233"/>
      <c r="J3045" s="290" t="s">
        <v>82</v>
      </c>
      <c r="K3045" s="199" t="s">
        <v>21</v>
      </c>
      <c r="L3045" s="268"/>
      <c r="M3045" s="270"/>
      <c r="N3045" s="272"/>
    </row>
    <row r="3046" spans="2:14" ht="13.5" x14ac:dyDescent="0.25">
      <c r="B3046" s="122">
        <v>3029</v>
      </c>
      <c r="C3046" s="122" t="s">
        <v>302</v>
      </c>
      <c r="D3046" s="110" t="s">
        <v>71</v>
      </c>
      <c r="E3046" s="118">
        <v>45007</v>
      </c>
      <c r="F3046" s="289">
        <v>45007</v>
      </c>
      <c r="G3046" s="198">
        <v>720000</v>
      </c>
      <c r="H3046" s="207">
        <v>720000</v>
      </c>
      <c r="I3046" s="233"/>
      <c r="J3046" s="290" t="s">
        <v>82</v>
      </c>
      <c r="K3046" s="199" t="s">
        <v>21</v>
      </c>
      <c r="L3046" s="268"/>
      <c r="M3046" s="270"/>
      <c r="N3046" s="272"/>
    </row>
    <row r="3047" spans="2:14" ht="13.5" x14ac:dyDescent="0.25">
      <c r="B3047" s="122">
        <v>3030</v>
      </c>
      <c r="C3047" s="122" t="s">
        <v>68</v>
      </c>
      <c r="D3047" s="110" t="s">
        <v>71</v>
      </c>
      <c r="E3047" s="118">
        <v>44975</v>
      </c>
      <c r="F3047" s="289">
        <v>45003</v>
      </c>
      <c r="G3047" s="198">
        <v>246600</v>
      </c>
      <c r="H3047" s="207">
        <v>246600</v>
      </c>
      <c r="I3047" s="233"/>
      <c r="J3047" s="290" t="s">
        <v>82</v>
      </c>
      <c r="K3047" s="199" t="s">
        <v>21</v>
      </c>
      <c r="L3047" s="268"/>
      <c r="M3047" s="270"/>
      <c r="N3047" s="272"/>
    </row>
    <row r="3048" spans="2:14" ht="13.5" x14ac:dyDescent="0.25">
      <c r="B3048" s="122">
        <v>3031</v>
      </c>
      <c r="C3048" s="122" t="s">
        <v>68</v>
      </c>
      <c r="D3048" s="110" t="s">
        <v>71</v>
      </c>
      <c r="E3048" s="118">
        <v>45009</v>
      </c>
      <c r="F3048" s="289">
        <v>45040</v>
      </c>
      <c r="G3048" s="198">
        <v>350156</v>
      </c>
      <c r="H3048" s="207">
        <v>350156</v>
      </c>
      <c r="I3048" s="233"/>
      <c r="J3048" s="290" t="s">
        <v>82</v>
      </c>
      <c r="K3048" s="199" t="s">
        <v>21</v>
      </c>
      <c r="L3048" s="268"/>
      <c r="M3048" s="270"/>
      <c r="N3048" s="272"/>
    </row>
    <row r="3049" spans="2:14" ht="13.5" x14ac:dyDescent="0.25">
      <c r="B3049" s="122">
        <v>3032</v>
      </c>
      <c r="C3049" s="122" t="s">
        <v>68</v>
      </c>
      <c r="D3049" s="110" t="s">
        <v>71</v>
      </c>
      <c r="E3049" s="118">
        <v>45016</v>
      </c>
      <c r="F3049" s="289">
        <v>45046</v>
      </c>
      <c r="G3049" s="198">
        <v>4180000</v>
      </c>
      <c r="H3049" s="207">
        <v>4180000</v>
      </c>
      <c r="I3049" s="233"/>
      <c r="J3049" s="290" t="s">
        <v>82</v>
      </c>
      <c r="K3049" s="199" t="s">
        <v>21</v>
      </c>
      <c r="L3049" s="268"/>
      <c r="M3049" s="270"/>
      <c r="N3049" s="272"/>
    </row>
    <row r="3050" spans="2:14" ht="13.5" x14ac:dyDescent="0.25">
      <c r="B3050" s="122">
        <v>3033</v>
      </c>
      <c r="C3050" s="122" t="s">
        <v>523</v>
      </c>
      <c r="D3050" s="110" t="s">
        <v>71</v>
      </c>
      <c r="E3050" s="118">
        <v>44960</v>
      </c>
      <c r="F3050" s="289">
        <v>44960</v>
      </c>
      <c r="G3050" s="198">
        <v>200000</v>
      </c>
      <c r="H3050" s="207">
        <v>200000</v>
      </c>
      <c r="I3050" s="233"/>
      <c r="J3050" s="290" t="s">
        <v>82</v>
      </c>
      <c r="K3050" s="199" t="s">
        <v>21</v>
      </c>
      <c r="L3050" s="268"/>
      <c r="M3050" s="270"/>
      <c r="N3050" s="272"/>
    </row>
    <row r="3051" spans="2:14" ht="13.5" x14ac:dyDescent="0.25">
      <c r="B3051" s="122">
        <v>3034</v>
      </c>
      <c r="C3051" s="122" t="s">
        <v>524</v>
      </c>
      <c r="D3051" s="110" t="s">
        <v>71</v>
      </c>
      <c r="E3051" s="118">
        <v>45014</v>
      </c>
      <c r="F3051" s="289">
        <v>45045</v>
      </c>
      <c r="G3051" s="198">
        <v>8719999</v>
      </c>
      <c r="H3051" s="207">
        <v>8719999</v>
      </c>
      <c r="I3051" s="233"/>
      <c r="J3051" s="290" t="s">
        <v>82</v>
      </c>
      <c r="K3051" s="199" t="s">
        <v>21</v>
      </c>
      <c r="L3051" s="268"/>
      <c r="M3051" s="270"/>
      <c r="N3051" s="272"/>
    </row>
    <row r="3052" spans="2:14" ht="13.5" x14ac:dyDescent="0.25">
      <c r="B3052" s="122">
        <v>3035</v>
      </c>
      <c r="C3052" s="122" t="s">
        <v>525</v>
      </c>
      <c r="D3052" s="110" t="s">
        <v>71</v>
      </c>
      <c r="E3052" s="118">
        <v>45011</v>
      </c>
      <c r="F3052" s="289">
        <v>45011</v>
      </c>
      <c r="G3052" s="198">
        <v>22000</v>
      </c>
      <c r="H3052" s="207">
        <v>22000</v>
      </c>
      <c r="I3052" s="233"/>
      <c r="J3052" s="290" t="s">
        <v>82</v>
      </c>
      <c r="K3052" s="199" t="s">
        <v>21</v>
      </c>
      <c r="L3052" s="268"/>
      <c r="M3052" s="270"/>
      <c r="N3052" s="272"/>
    </row>
    <row r="3053" spans="2:14" ht="13.5" x14ac:dyDescent="0.25">
      <c r="B3053" s="122">
        <v>3036</v>
      </c>
      <c r="C3053" s="122" t="s">
        <v>284</v>
      </c>
      <c r="D3053" s="110" t="s">
        <v>71</v>
      </c>
      <c r="E3053" s="118">
        <v>44864</v>
      </c>
      <c r="F3053" s="289">
        <v>44864</v>
      </c>
      <c r="G3053" s="198">
        <v>3000000</v>
      </c>
      <c r="H3053" s="207">
        <v>3000000</v>
      </c>
      <c r="I3053" s="233"/>
      <c r="J3053" s="290" t="s">
        <v>82</v>
      </c>
      <c r="K3053" s="199" t="s">
        <v>21</v>
      </c>
      <c r="L3053" s="268"/>
      <c r="M3053" s="270"/>
      <c r="N3053" s="272"/>
    </row>
    <row r="3054" spans="2:14" ht="13.5" x14ac:dyDescent="0.25">
      <c r="B3054" s="122">
        <v>3037</v>
      </c>
      <c r="C3054" s="122" t="s">
        <v>182</v>
      </c>
      <c r="D3054" s="110" t="s">
        <v>71</v>
      </c>
      <c r="E3054" s="118">
        <v>45014</v>
      </c>
      <c r="F3054" s="289">
        <v>45045</v>
      </c>
      <c r="G3054" s="198">
        <v>348272</v>
      </c>
      <c r="H3054" s="207">
        <v>348272</v>
      </c>
      <c r="I3054" s="233"/>
      <c r="J3054" s="290" t="s">
        <v>82</v>
      </c>
      <c r="K3054" s="199" t="s">
        <v>21</v>
      </c>
      <c r="L3054" s="268"/>
      <c r="M3054" s="270"/>
      <c r="N3054" s="272"/>
    </row>
    <row r="3055" spans="2:14" ht="13.5" x14ac:dyDescent="0.25">
      <c r="B3055" s="122">
        <v>3038</v>
      </c>
      <c r="C3055" s="122" t="s">
        <v>54</v>
      </c>
      <c r="D3055" s="110" t="s">
        <v>71</v>
      </c>
      <c r="E3055" s="118">
        <v>44509</v>
      </c>
      <c r="F3055" s="289">
        <v>44509</v>
      </c>
      <c r="G3055" s="198">
        <v>114910</v>
      </c>
      <c r="H3055" s="207">
        <v>114910</v>
      </c>
      <c r="I3055" s="233"/>
      <c r="J3055" s="290" t="s">
        <v>82</v>
      </c>
      <c r="K3055" s="199" t="s">
        <v>21</v>
      </c>
      <c r="L3055" s="268"/>
      <c r="M3055" s="270"/>
      <c r="N3055" s="272"/>
    </row>
    <row r="3056" spans="2:14" ht="13.5" x14ac:dyDescent="0.25">
      <c r="B3056" s="122">
        <v>3039</v>
      </c>
      <c r="C3056" s="122" t="s">
        <v>54</v>
      </c>
      <c r="D3056" s="110" t="s">
        <v>71</v>
      </c>
      <c r="E3056" s="118">
        <v>44985</v>
      </c>
      <c r="F3056" s="289">
        <v>44985</v>
      </c>
      <c r="G3056" s="198">
        <v>1790000</v>
      </c>
      <c r="H3056" s="207">
        <v>1790000</v>
      </c>
      <c r="I3056" s="233"/>
      <c r="J3056" s="290" t="s">
        <v>82</v>
      </c>
      <c r="K3056" s="199" t="s">
        <v>21</v>
      </c>
      <c r="L3056" s="268"/>
      <c r="M3056" s="270"/>
      <c r="N3056" s="272"/>
    </row>
    <row r="3057" spans="2:14" ht="13.5" x14ac:dyDescent="0.25">
      <c r="B3057" s="122">
        <v>3040</v>
      </c>
      <c r="C3057" s="122" t="s">
        <v>54</v>
      </c>
      <c r="D3057" s="110" t="s">
        <v>71</v>
      </c>
      <c r="E3057" s="118">
        <v>44987</v>
      </c>
      <c r="F3057" s="289">
        <v>44987</v>
      </c>
      <c r="G3057" s="198">
        <v>899000</v>
      </c>
      <c r="H3057" s="207">
        <v>899000</v>
      </c>
      <c r="I3057" s="233"/>
      <c r="J3057" s="290" t="s">
        <v>82</v>
      </c>
      <c r="K3057" s="199" t="s">
        <v>21</v>
      </c>
      <c r="L3057" s="268"/>
      <c r="M3057" s="270"/>
      <c r="N3057" s="272"/>
    </row>
    <row r="3058" spans="2:14" ht="13.5" x14ac:dyDescent="0.25">
      <c r="B3058" s="122">
        <v>3041</v>
      </c>
      <c r="C3058" s="122" t="s">
        <v>54</v>
      </c>
      <c r="D3058" s="110" t="s">
        <v>71</v>
      </c>
      <c r="E3058" s="118">
        <v>45005</v>
      </c>
      <c r="F3058" s="289">
        <v>45005</v>
      </c>
      <c r="G3058" s="198">
        <v>1430000</v>
      </c>
      <c r="H3058" s="207">
        <v>1430000</v>
      </c>
      <c r="I3058" s="233"/>
      <c r="J3058" s="290" t="s">
        <v>82</v>
      </c>
      <c r="K3058" s="199" t="s">
        <v>21</v>
      </c>
      <c r="L3058" s="268"/>
      <c r="M3058" s="270"/>
      <c r="N3058" s="272"/>
    </row>
    <row r="3059" spans="2:14" ht="13.5" x14ac:dyDescent="0.25">
      <c r="B3059" s="122">
        <v>3042</v>
      </c>
      <c r="C3059" s="122" t="s">
        <v>54</v>
      </c>
      <c r="D3059" s="110" t="s">
        <v>71</v>
      </c>
      <c r="E3059" s="118">
        <v>45008</v>
      </c>
      <c r="F3059" s="289">
        <v>45008</v>
      </c>
      <c r="G3059" s="198">
        <v>155000</v>
      </c>
      <c r="H3059" s="207">
        <v>155000</v>
      </c>
      <c r="I3059" s="233"/>
      <c r="J3059" s="290" t="s">
        <v>82</v>
      </c>
      <c r="K3059" s="199" t="s">
        <v>21</v>
      </c>
      <c r="L3059" s="268"/>
      <c r="M3059" s="270"/>
      <c r="N3059" s="272"/>
    </row>
    <row r="3060" spans="2:14" ht="13.5" x14ac:dyDescent="0.25">
      <c r="B3060" s="122">
        <v>3043</v>
      </c>
      <c r="C3060" s="122" t="s">
        <v>54</v>
      </c>
      <c r="D3060" s="110" t="s">
        <v>71</v>
      </c>
      <c r="E3060" s="118">
        <v>45012</v>
      </c>
      <c r="F3060" s="289">
        <v>45012</v>
      </c>
      <c r="G3060" s="198">
        <v>120000</v>
      </c>
      <c r="H3060" s="207">
        <v>120000</v>
      </c>
      <c r="I3060" s="233"/>
      <c r="J3060" s="290" t="s">
        <v>82</v>
      </c>
      <c r="K3060" s="199" t="s">
        <v>21</v>
      </c>
      <c r="L3060" s="268"/>
      <c r="M3060" s="270"/>
      <c r="N3060" s="272"/>
    </row>
    <row r="3061" spans="2:14" ht="13.5" x14ac:dyDescent="0.25">
      <c r="B3061" s="122">
        <v>3044</v>
      </c>
      <c r="C3061" s="122" t="s">
        <v>54</v>
      </c>
      <c r="D3061" s="110" t="s">
        <v>71</v>
      </c>
      <c r="E3061" s="118">
        <v>45016</v>
      </c>
      <c r="F3061" s="289">
        <v>45016</v>
      </c>
      <c r="G3061" s="198">
        <v>425000</v>
      </c>
      <c r="H3061" s="207">
        <v>425000</v>
      </c>
      <c r="I3061" s="233"/>
      <c r="J3061" s="290" t="s">
        <v>82</v>
      </c>
      <c r="K3061" s="199" t="s">
        <v>21</v>
      </c>
      <c r="L3061" s="268"/>
      <c r="M3061" s="270"/>
      <c r="N3061" s="272"/>
    </row>
    <row r="3062" spans="2:14" ht="13.5" x14ac:dyDescent="0.25">
      <c r="B3062" s="122">
        <v>3045</v>
      </c>
      <c r="C3062" s="122" t="s">
        <v>526</v>
      </c>
      <c r="D3062" s="110" t="s">
        <v>71</v>
      </c>
      <c r="E3062" s="118">
        <v>44993</v>
      </c>
      <c r="F3062" s="289">
        <v>44993</v>
      </c>
      <c r="G3062" s="198">
        <v>750000</v>
      </c>
      <c r="H3062" s="207">
        <v>750000</v>
      </c>
      <c r="I3062" s="233"/>
      <c r="J3062" s="290" t="s">
        <v>82</v>
      </c>
      <c r="K3062" s="199" t="s">
        <v>21</v>
      </c>
      <c r="L3062" s="268"/>
      <c r="M3062" s="270"/>
      <c r="N3062" s="272"/>
    </row>
    <row r="3063" spans="2:14" ht="13.5" x14ac:dyDescent="0.25">
      <c r="B3063" s="122">
        <v>3046</v>
      </c>
      <c r="C3063" s="122" t="s">
        <v>526</v>
      </c>
      <c r="D3063" s="110" t="s">
        <v>71</v>
      </c>
      <c r="E3063" s="118">
        <v>45006</v>
      </c>
      <c r="F3063" s="289">
        <v>45006</v>
      </c>
      <c r="G3063" s="198">
        <v>350000</v>
      </c>
      <c r="H3063" s="207">
        <v>350000</v>
      </c>
      <c r="I3063" s="233"/>
      <c r="J3063" s="290" t="s">
        <v>82</v>
      </c>
      <c r="K3063" s="199" t="s">
        <v>21</v>
      </c>
      <c r="L3063" s="268"/>
      <c r="M3063" s="270"/>
      <c r="N3063" s="272"/>
    </row>
    <row r="3064" spans="2:14" ht="13.5" x14ac:dyDescent="0.25">
      <c r="B3064" s="122">
        <v>3047</v>
      </c>
      <c r="C3064" s="122" t="s">
        <v>527</v>
      </c>
      <c r="D3064" s="110" t="s">
        <v>71</v>
      </c>
      <c r="E3064" s="118">
        <v>45008</v>
      </c>
      <c r="F3064" s="289">
        <v>45008</v>
      </c>
      <c r="G3064" s="198">
        <v>1800000</v>
      </c>
      <c r="H3064" s="207">
        <v>1800000</v>
      </c>
      <c r="I3064" s="233"/>
      <c r="J3064" s="290" t="s">
        <v>82</v>
      </c>
      <c r="K3064" s="199" t="s">
        <v>21</v>
      </c>
      <c r="L3064" s="268"/>
      <c r="M3064" s="270"/>
      <c r="N3064" s="272"/>
    </row>
    <row r="3065" spans="2:14" ht="13.5" x14ac:dyDescent="0.25">
      <c r="B3065" s="122">
        <v>3048</v>
      </c>
      <c r="C3065" s="122" t="s">
        <v>131</v>
      </c>
      <c r="D3065" s="110" t="s">
        <v>71</v>
      </c>
      <c r="E3065" s="118">
        <v>44996</v>
      </c>
      <c r="F3065" s="289">
        <v>44996</v>
      </c>
      <c r="G3065" s="198">
        <v>108080</v>
      </c>
      <c r="H3065" s="207">
        <v>108080</v>
      </c>
      <c r="I3065" s="233"/>
      <c r="J3065" s="290" t="s">
        <v>82</v>
      </c>
      <c r="K3065" s="199" t="s">
        <v>21</v>
      </c>
      <c r="L3065" s="268"/>
      <c r="M3065" s="270"/>
      <c r="N3065" s="272"/>
    </row>
    <row r="3066" spans="2:14" ht="13.5" x14ac:dyDescent="0.25">
      <c r="B3066" s="122">
        <v>3049</v>
      </c>
      <c r="C3066" s="122" t="s">
        <v>131</v>
      </c>
      <c r="D3066" s="110" t="s">
        <v>71</v>
      </c>
      <c r="E3066" s="118">
        <v>45006</v>
      </c>
      <c r="F3066" s="289">
        <v>45006</v>
      </c>
      <c r="G3066" s="198">
        <v>341100</v>
      </c>
      <c r="H3066" s="207">
        <v>341100</v>
      </c>
      <c r="I3066" s="233"/>
      <c r="J3066" s="290" t="s">
        <v>82</v>
      </c>
      <c r="K3066" s="199" t="s">
        <v>21</v>
      </c>
      <c r="L3066" s="268"/>
      <c r="M3066" s="270"/>
      <c r="N3066" s="272"/>
    </row>
    <row r="3067" spans="2:14" ht="13.5" x14ac:dyDescent="0.25">
      <c r="B3067" s="122">
        <v>3050</v>
      </c>
      <c r="C3067" s="122" t="s">
        <v>528</v>
      </c>
      <c r="D3067" s="110" t="s">
        <v>71</v>
      </c>
      <c r="E3067" s="118">
        <v>44957</v>
      </c>
      <c r="F3067" s="289">
        <v>44957</v>
      </c>
      <c r="G3067" s="198">
        <v>106648</v>
      </c>
      <c r="H3067" s="207">
        <v>106648</v>
      </c>
      <c r="I3067" s="233"/>
      <c r="J3067" s="290" t="s">
        <v>82</v>
      </c>
      <c r="K3067" s="199" t="s">
        <v>21</v>
      </c>
      <c r="L3067" s="268"/>
      <c r="M3067" s="270"/>
      <c r="N3067" s="272"/>
    </row>
    <row r="3068" spans="2:14" ht="13.5" x14ac:dyDescent="0.25">
      <c r="B3068" s="122">
        <v>3051</v>
      </c>
      <c r="C3068" s="122" t="s">
        <v>217</v>
      </c>
      <c r="D3068" s="110" t="s">
        <v>71</v>
      </c>
      <c r="E3068" s="118">
        <v>44719</v>
      </c>
      <c r="F3068" s="289">
        <v>44719</v>
      </c>
      <c r="G3068" s="198">
        <v>3209487.046754784</v>
      </c>
      <c r="H3068" s="207"/>
      <c r="I3068" s="233">
        <v>446.04458473071611</v>
      </c>
      <c r="J3068" s="290" t="s">
        <v>82</v>
      </c>
      <c r="K3068" s="199" t="s">
        <v>21</v>
      </c>
      <c r="L3068" s="268"/>
      <c r="M3068" s="270"/>
      <c r="N3068" s="272"/>
    </row>
    <row r="3069" spans="2:14" ht="13.5" x14ac:dyDescent="0.25">
      <c r="B3069" s="122">
        <v>3052</v>
      </c>
      <c r="C3069" s="122" t="s">
        <v>217</v>
      </c>
      <c r="D3069" s="110" t="s">
        <v>71</v>
      </c>
      <c r="E3069" s="118">
        <v>44719</v>
      </c>
      <c r="F3069" s="289">
        <v>44719</v>
      </c>
      <c r="G3069" s="198">
        <v>613933.28072598134</v>
      </c>
      <c r="H3069" s="207"/>
      <c r="I3069" s="233">
        <v>85.322548826198457</v>
      </c>
      <c r="J3069" s="290" t="s">
        <v>82</v>
      </c>
      <c r="K3069" s="199" t="s">
        <v>21</v>
      </c>
      <c r="L3069" s="268"/>
      <c r="M3069" s="270"/>
      <c r="N3069" s="272"/>
    </row>
    <row r="3070" spans="2:14" ht="13.5" x14ac:dyDescent="0.25">
      <c r="B3070" s="122">
        <v>3053</v>
      </c>
      <c r="C3070" s="122" t="s">
        <v>217</v>
      </c>
      <c r="D3070" s="110" t="s">
        <v>71</v>
      </c>
      <c r="E3070" s="118">
        <v>44781</v>
      </c>
      <c r="F3070" s="289">
        <v>44781</v>
      </c>
      <c r="G3070" s="198">
        <v>2494769.3430656935</v>
      </c>
      <c r="H3070" s="207"/>
      <c r="I3070" s="233">
        <v>346.71532846715331</v>
      </c>
      <c r="J3070" s="290" t="s">
        <v>82</v>
      </c>
      <c r="K3070" s="199" t="s">
        <v>21</v>
      </c>
      <c r="L3070" s="268"/>
      <c r="M3070" s="270"/>
      <c r="N3070" s="272"/>
    </row>
    <row r="3071" spans="2:14" ht="13.5" x14ac:dyDescent="0.25">
      <c r="B3071" s="122">
        <v>3054</v>
      </c>
      <c r="C3071" s="122" t="s">
        <v>217</v>
      </c>
      <c r="D3071" s="110" t="s">
        <v>71</v>
      </c>
      <c r="E3071" s="118">
        <v>44810</v>
      </c>
      <c r="F3071" s="289">
        <v>44810</v>
      </c>
      <c r="G3071" s="198">
        <v>4911466.2458078507</v>
      </c>
      <c r="H3071" s="207"/>
      <c r="I3071" s="233">
        <v>682.58039060958765</v>
      </c>
      <c r="J3071" s="290" t="s">
        <v>82</v>
      </c>
      <c r="K3071" s="199" t="s">
        <v>21</v>
      </c>
      <c r="L3071" s="268"/>
      <c r="M3071" s="270"/>
      <c r="N3071" s="272"/>
    </row>
    <row r="3072" spans="2:14" ht="13.5" x14ac:dyDescent="0.25">
      <c r="B3072" s="122">
        <v>3055</v>
      </c>
      <c r="C3072" s="122" t="s">
        <v>217</v>
      </c>
      <c r="D3072" s="110" t="s">
        <v>71</v>
      </c>
      <c r="E3072" s="118">
        <v>44868</v>
      </c>
      <c r="F3072" s="289">
        <v>44868</v>
      </c>
      <c r="G3072" s="198">
        <v>2356368.1988557898</v>
      </c>
      <c r="H3072" s="207"/>
      <c r="I3072" s="233">
        <v>327.48076543696982</v>
      </c>
      <c r="J3072" s="290" t="s">
        <v>82</v>
      </c>
      <c r="K3072" s="199" t="s">
        <v>21</v>
      </c>
      <c r="L3072" s="268"/>
      <c r="M3072" s="270"/>
      <c r="N3072" s="272"/>
    </row>
    <row r="3073" spans="2:14" ht="13.5" x14ac:dyDescent="0.25">
      <c r="B3073" s="122">
        <v>3056</v>
      </c>
      <c r="C3073" s="122" t="s">
        <v>217</v>
      </c>
      <c r="D3073" s="110" t="s">
        <v>71</v>
      </c>
      <c r="E3073" s="118">
        <v>44904</v>
      </c>
      <c r="F3073" s="289">
        <v>44904</v>
      </c>
      <c r="G3073" s="198">
        <v>5666639.6685736831</v>
      </c>
      <c r="H3073" s="207"/>
      <c r="I3073" s="233">
        <v>787.53205760505034</v>
      </c>
      <c r="J3073" s="290" t="s">
        <v>82</v>
      </c>
      <c r="K3073" s="199" t="s">
        <v>21</v>
      </c>
      <c r="L3073" s="268"/>
      <c r="M3073" s="270"/>
      <c r="N3073" s="272"/>
    </row>
    <row r="3074" spans="2:14" ht="13.5" x14ac:dyDescent="0.25">
      <c r="B3074" s="122">
        <v>3057</v>
      </c>
      <c r="C3074" s="122" t="s">
        <v>297</v>
      </c>
      <c r="D3074" s="110" t="s">
        <v>71</v>
      </c>
      <c r="E3074" s="118">
        <v>45014</v>
      </c>
      <c r="F3074" s="289">
        <v>45014</v>
      </c>
      <c r="G3074" s="198">
        <v>536447</v>
      </c>
      <c r="H3074" s="207">
        <v>536447</v>
      </c>
      <c r="I3074" s="233"/>
      <c r="J3074" s="290" t="s">
        <v>82</v>
      </c>
      <c r="K3074" s="199" t="s">
        <v>21</v>
      </c>
      <c r="L3074" s="268"/>
      <c r="M3074" s="270"/>
      <c r="N3074" s="272"/>
    </row>
    <row r="3075" spans="2:14" ht="13.5" x14ac:dyDescent="0.25">
      <c r="B3075" s="122">
        <v>3058</v>
      </c>
      <c r="C3075" s="122" t="s">
        <v>225</v>
      </c>
      <c r="D3075" s="110" t="s">
        <v>71</v>
      </c>
      <c r="E3075" s="118">
        <v>45013</v>
      </c>
      <c r="F3075" s="289">
        <v>45044</v>
      </c>
      <c r="G3075" s="198">
        <v>1245500</v>
      </c>
      <c r="H3075" s="207">
        <v>1245500</v>
      </c>
      <c r="I3075" s="233"/>
      <c r="J3075" s="290" t="s">
        <v>82</v>
      </c>
      <c r="K3075" s="199" t="s">
        <v>21</v>
      </c>
      <c r="L3075" s="268"/>
      <c r="M3075" s="270"/>
      <c r="N3075" s="272"/>
    </row>
    <row r="3076" spans="2:14" ht="13.5" x14ac:dyDescent="0.25">
      <c r="B3076" s="122">
        <v>3059</v>
      </c>
      <c r="C3076" s="122" t="s">
        <v>529</v>
      </c>
      <c r="D3076" s="110" t="s">
        <v>71</v>
      </c>
      <c r="E3076" s="118">
        <v>44970</v>
      </c>
      <c r="F3076" s="289">
        <v>44970</v>
      </c>
      <c r="G3076" s="198">
        <v>101194</v>
      </c>
      <c r="H3076" s="207">
        <v>101194</v>
      </c>
      <c r="I3076" s="233"/>
      <c r="J3076" s="290" t="s">
        <v>82</v>
      </c>
      <c r="K3076" s="199" t="s">
        <v>21</v>
      </c>
      <c r="L3076" s="268"/>
      <c r="M3076" s="270"/>
      <c r="N3076" s="272"/>
    </row>
    <row r="3077" spans="2:14" ht="13.5" x14ac:dyDescent="0.25">
      <c r="B3077" s="122">
        <v>3060</v>
      </c>
      <c r="C3077" s="122" t="s">
        <v>140</v>
      </c>
      <c r="D3077" s="110" t="s">
        <v>71</v>
      </c>
      <c r="E3077" s="118">
        <v>45013</v>
      </c>
      <c r="F3077" s="289">
        <v>45044</v>
      </c>
      <c r="G3077" s="198">
        <v>4025245</v>
      </c>
      <c r="H3077" s="207">
        <v>4025245</v>
      </c>
      <c r="I3077" s="233"/>
      <c r="J3077" s="290" t="s">
        <v>82</v>
      </c>
      <c r="K3077" s="199" t="s">
        <v>21</v>
      </c>
      <c r="L3077" s="268"/>
      <c r="M3077" s="270"/>
      <c r="N3077" s="272"/>
    </row>
    <row r="3078" spans="2:14" ht="13.5" x14ac:dyDescent="0.25">
      <c r="B3078" s="122">
        <v>3061</v>
      </c>
      <c r="C3078" s="122" t="s">
        <v>140</v>
      </c>
      <c r="D3078" s="110" t="s">
        <v>71</v>
      </c>
      <c r="E3078" s="118">
        <v>45014</v>
      </c>
      <c r="F3078" s="289">
        <v>45045</v>
      </c>
      <c r="G3078" s="198">
        <v>2683498</v>
      </c>
      <c r="H3078" s="207">
        <v>2683498</v>
      </c>
      <c r="I3078" s="233"/>
      <c r="J3078" s="290" t="s">
        <v>82</v>
      </c>
      <c r="K3078" s="199" t="s">
        <v>21</v>
      </c>
      <c r="L3078" s="268"/>
      <c r="M3078" s="270"/>
      <c r="N3078" s="272"/>
    </row>
    <row r="3079" spans="2:14" ht="13.5" x14ac:dyDescent="0.25">
      <c r="B3079" s="122">
        <v>3062</v>
      </c>
      <c r="C3079" s="122" t="s">
        <v>125</v>
      </c>
      <c r="D3079" s="110" t="s">
        <v>71</v>
      </c>
      <c r="E3079" s="118">
        <v>45001</v>
      </c>
      <c r="F3079" s="289">
        <v>45001</v>
      </c>
      <c r="G3079" s="198">
        <v>5386203</v>
      </c>
      <c r="H3079" s="207">
        <v>5386203</v>
      </c>
      <c r="I3079" s="233"/>
      <c r="J3079" s="290" t="s">
        <v>82</v>
      </c>
      <c r="K3079" s="199" t="s">
        <v>21</v>
      </c>
      <c r="L3079" s="268"/>
      <c r="M3079" s="270"/>
      <c r="N3079" s="272"/>
    </row>
    <row r="3080" spans="2:14" ht="13.5" x14ac:dyDescent="0.25">
      <c r="B3080" s="122">
        <v>3063</v>
      </c>
      <c r="C3080" s="122" t="s">
        <v>125</v>
      </c>
      <c r="D3080" s="110" t="s">
        <v>71</v>
      </c>
      <c r="E3080" s="118">
        <v>45001</v>
      </c>
      <c r="F3080" s="289">
        <v>45001</v>
      </c>
      <c r="G3080" s="198">
        <v>758100</v>
      </c>
      <c r="H3080" s="207">
        <v>758100</v>
      </c>
      <c r="I3080" s="233"/>
      <c r="J3080" s="290" t="s">
        <v>82</v>
      </c>
      <c r="K3080" s="199" t="s">
        <v>21</v>
      </c>
      <c r="L3080" s="268"/>
      <c r="M3080" s="270"/>
      <c r="N3080" s="272"/>
    </row>
    <row r="3081" spans="2:14" ht="13.5" x14ac:dyDescent="0.25">
      <c r="B3081" s="122">
        <v>3064</v>
      </c>
      <c r="C3081" s="122" t="s">
        <v>530</v>
      </c>
      <c r="D3081" s="110" t="s">
        <v>71</v>
      </c>
      <c r="E3081" s="118">
        <v>45012</v>
      </c>
      <c r="F3081" s="289">
        <v>45043</v>
      </c>
      <c r="G3081" s="198">
        <v>285840</v>
      </c>
      <c r="H3081" s="207">
        <v>285840</v>
      </c>
      <c r="I3081" s="233"/>
      <c r="J3081" s="290" t="s">
        <v>82</v>
      </c>
      <c r="K3081" s="199" t="s">
        <v>21</v>
      </c>
      <c r="L3081" s="268"/>
      <c r="M3081" s="270"/>
      <c r="N3081" s="272"/>
    </row>
    <row r="3082" spans="2:14" ht="13.5" x14ac:dyDescent="0.25">
      <c r="B3082" s="122">
        <v>3065</v>
      </c>
      <c r="C3082" s="122" t="s">
        <v>531</v>
      </c>
      <c r="D3082" s="110" t="s">
        <v>71</v>
      </c>
      <c r="E3082" s="118">
        <v>44995</v>
      </c>
      <c r="F3082" s="289">
        <v>44995</v>
      </c>
      <c r="G3082" s="198">
        <v>632610</v>
      </c>
      <c r="H3082" s="207">
        <v>632610</v>
      </c>
      <c r="I3082" s="233"/>
      <c r="J3082" s="290" t="s">
        <v>82</v>
      </c>
      <c r="K3082" s="199" t="s">
        <v>21</v>
      </c>
      <c r="L3082" s="268"/>
      <c r="M3082" s="270"/>
      <c r="N3082" s="272"/>
    </row>
    <row r="3083" spans="2:14" ht="13.5" x14ac:dyDescent="0.25">
      <c r="B3083" s="122">
        <v>3066</v>
      </c>
      <c r="C3083" s="122" t="s">
        <v>531</v>
      </c>
      <c r="D3083" s="110" t="s">
        <v>71</v>
      </c>
      <c r="E3083" s="118">
        <v>45007</v>
      </c>
      <c r="F3083" s="289">
        <v>45007</v>
      </c>
      <c r="G3083" s="198">
        <v>1522950</v>
      </c>
      <c r="H3083" s="207">
        <v>1522950</v>
      </c>
      <c r="I3083" s="233"/>
      <c r="J3083" s="290" t="s">
        <v>82</v>
      </c>
      <c r="K3083" s="199" t="s">
        <v>21</v>
      </c>
      <c r="L3083" s="268"/>
      <c r="M3083" s="270"/>
      <c r="N3083" s="272"/>
    </row>
    <row r="3084" spans="2:14" ht="13.5" x14ac:dyDescent="0.25">
      <c r="B3084" s="122">
        <v>3067</v>
      </c>
      <c r="C3084" s="122" t="s">
        <v>532</v>
      </c>
      <c r="D3084" s="110" t="s">
        <v>71</v>
      </c>
      <c r="E3084" s="118">
        <v>45016</v>
      </c>
      <c r="F3084" s="289">
        <v>45046</v>
      </c>
      <c r="G3084" s="198">
        <v>882496251.50399995</v>
      </c>
      <c r="H3084" s="207"/>
      <c r="I3084" s="233">
        <v>122646.6</v>
      </c>
      <c r="J3084" s="290" t="s">
        <v>82</v>
      </c>
      <c r="K3084" s="199" t="s">
        <v>21</v>
      </c>
      <c r="L3084" s="268"/>
      <c r="M3084" s="270"/>
      <c r="N3084" s="272"/>
    </row>
    <row r="3085" spans="2:14" ht="13.5" x14ac:dyDescent="0.25">
      <c r="B3085" s="122">
        <v>3068</v>
      </c>
      <c r="C3085" s="122" t="s">
        <v>166</v>
      </c>
      <c r="D3085" s="110" t="s">
        <v>71</v>
      </c>
      <c r="E3085" s="118">
        <v>44991</v>
      </c>
      <c r="F3085" s="289">
        <v>44991</v>
      </c>
      <c r="G3085" s="198">
        <v>414000</v>
      </c>
      <c r="H3085" s="207">
        <v>414000</v>
      </c>
      <c r="I3085" s="233"/>
      <c r="J3085" s="290" t="s">
        <v>82</v>
      </c>
      <c r="K3085" s="199" t="s">
        <v>21</v>
      </c>
      <c r="L3085" s="268"/>
      <c r="M3085" s="270"/>
      <c r="N3085" s="272"/>
    </row>
    <row r="3086" spans="2:14" ht="13.5" x14ac:dyDescent="0.25">
      <c r="B3086" s="122">
        <v>3069</v>
      </c>
      <c r="C3086" s="122" t="s">
        <v>166</v>
      </c>
      <c r="D3086" s="110" t="s">
        <v>71</v>
      </c>
      <c r="E3086" s="118">
        <v>45005</v>
      </c>
      <c r="F3086" s="289">
        <v>45005</v>
      </c>
      <c r="G3086" s="198">
        <v>792000</v>
      </c>
      <c r="H3086" s="207">
        <v>792000</v>
      </c>
      <c r="I3086" s="233"/>
      <c r="J3086" s="290" t="s">
        <v>82</v>
      </c>
      <c r="K3086" s="199" t="s">
        <v>21</v>
      </c>
      <c r="L3086" s="268"/>
      <c r="M3086" s="270"/>
      <c r="N3086" s="272"/>
    </row>
    <row r="3087" spans="2:14" ht="13.5" x14ac:dyDescent="0.25">
      <c r="B3087" s="122">
        <v>3070</v>
      </c>
      <c r="C3087" s="122" t="s">
        <v>166</v>
      </c>
      <c r="D3087" s="110" t="s">
        <v>71</v>
      </c>
      <c r="E3087" s="118">
        <v>45005</v>
      </c>
      <c r="F3087" s="289">
        <v>45005</v>
      </c>
      <c r="G3087" s="198">
        <v>396000</v>
      </c>
      <c r="H3087" s="207">
        <v>396000</v>
      </c>
      <c r="I3087" s="233"/>
      <c r="J3087" s="290" t="s">
        <v>82</v>
      </c>
      <c r="K3087" s="199" t="s">
        <v>21</v>
      </c>
      <c r="L3087" s="268"/>
      <c r="M3087" s="270"/>
      <c r="N3087" s="272"/>
    </row>
    <row r="3088" spans="2:14" ht="13.5" x14ac:dyDescent="0.25">
      <c r="B3088" s="122">
        <v>3071</v>
      </c>
      <c r="C3088" s="122" t="s">
        <v>166</v>
      </c>
      <c r="D3088" s="110" t="s">
        <v>71</v>
      </c>
      <c r="E3088" s="118">
        <v>45007</v>
      </c>
      <c r="F3088" s="289">
        <v>45007</v>
      </c>
      <c r="G3088" s="198">
        <v>303400</v>
      </c>
      <c r="H3088" s="207">
        <v>303400</v>
      </c>
      <c r="I3088" s="233"/>
      <c r="J3088" s="290" t="s">
        <v>82</v>
      </c>
      <c r="K3088" s="199" t="s">
        <v>21</v>
      </c>
      <c r="L3088" s="268"/>
      <c r="M3088" s="270"/>
      <c r="N3088" s="272"/>
    </row>
    <row r="3089" spans="2:14" ht="13.5" x14ac:dyDescent="0.25">
      <c r="B3089" s="122">
        <v>3072</v>
      </c>
      <c r="C3089" s="122" t="s">
        <v>150</v>
      </c>
      <c r="D3089" s="110" t="s">
        <v>71</v>
      </c>
      <c r="E3089" s="118">
        <v>44994</v>
      </c>
      <c r="F3089" s="289">
        <v>45025</v>
      </c>
      <c r="G3089" s="198">
        <v>210000</v>
      </c>
      <c r="H3089" s="207">
        <v>210000</v>
      </c>
      <c r="I3089" s="233"/>
      <c r="J3089" s="290" t="s">
        <v>82</v>
      </c>
      <c r="K3089" s="199" t="s">
        <v>21</v>
      </c>
      <c r="L3089" s="268"/>
      <c r="M3089" s="270"/>
      <c r="N3089" s="272"/>
    </row>
    <row r="3090" spans="2:14" ht="13.5" x14ac:dyDescent="0.25">
      <c r="B3090" s="122">
        <v>3073</v>
      </c>
      <c r="C3090" s="122" t="s">
        <v>273</v>
      </c>
      <c r="D3090" s="110" t="s">
        <v>71</v>
      </c>
      <c r="E3090" s="118">
        <v>44986</v>
      </c>
      <c r="F3090" s="289">
        <v>45017</v>
      </c>
      <c r="G3090" s="198">
        <v>60015</v>
      </c>
      <c r="H3090" s="207">
        <v>60015</v>
      </c>
      <c r="I3090" s="233"/>
      <c r="J3090" s="290" t="s">
        <v>82</v>
      </c>
      <c r="K3090" s="199" t="s">
        <v>21</v>
      </c>
      <c r="L3090" s="268"/>
      <c r="M3090" s="270"/>
      <c r="N3090" s="272"/>
    </row>
    <row r="3091" spans="2:14" ht="13.5" x14ac:dyDescent="0.25">
      <c r="B3091" s="122">
        <v>3074</v>
      </c>
      <c r="C3091" s="122" t="s">
        <v>273</v>
      </c>
      <c r="D3091" s="110" t="s">
        <v>71</v>
      </c>
      <c r="E3091" s="118">
        <v>44986</v>
      </c>
      <c r="F3091" s="289">
        <v>45017</v>
      </c>
      <c r="G3091" s="198">
        <v>340000</v>
      </c>
      <c r="H3091" s="207">
        <v>340000</v>
      </c>
      <c r="I3091" s="233"/>
      <c r="J3091" s="290" t="s">
        <v>82</v>
      </c>
      <c r="K3091" s="199" t="s">
        <v>21</v>
      </c>
      <c r="L3091" s="268"/>
      <c r="M3091" s="270"/>
      <c r="N3091" s="272"/>
    </row>
    <row r="3092" spans="2:14" ht="13.5" x14ac:dyDescent="0.25">
      <c r="B3092" s="122">
        <v>3075</v>
      </c>
      <c r="C3092" s="122" t="s">
        <v>273</v>
      </c>
      <c r="D3092" s="110" t="s">
        <v>71</v>
      </c>
      <c r="E3092" s="118">
        <v>44986</v>
      </c>
      <c r="F3092" s="289">
        <v>45017</v>
      </c>
      <c r="G3092" s="198">
        <v>540400</v>
      </c>
      <c r="H3092" s="207">
        <v>540400</v>
      </c>
      <c r="I3092" s="233"/>
      <c r="J3092" s="290" t="s">
        <v>82</v>
      </c>
      <c r="K3092" s="199" t="s">
        <v>21</v>
      </c>
      <c r="L3092" s="268"/>
      <c r="M3092" s="270"/>
      <c r="N3092" s="272"/>
    </row>
    <row r="3093" spans="2:14" ht="13.5" x14ac:dyDescent="0.25">
      <c r="B3093" s="122">
        <v>3076</v>
      </c>
      <c r="C3093" s="122" t="s">
        <v>273</v>
      </c>
      <c r="D3093" s="110" t="s">
        <v>71</v>
      </c>
      <c r="E3093" s="118">
        <v>44987</v>
      </c>
      <c r="F3093" s="289">
        <v>45018</v>
      </c>
      <c r="G3093" s="198">
        <v>320000</v>
      </c>
      <c r="H3093" s="207">
        <v>320000</v>
      </c>
      <c r="I3093" s="233"/>
      <c r="J3093" s="290" t="s">
        <v>82</v>
      </c>
      <c r="K3093" s="199" t="s">
        <v>21</v>
      </c>
      <c r="L3093" s="268"/>
      <c r="M3093" s="270"/>
      <c r="N3093" s="272"/>
    </row>
    <row r="3094" spans="2:14" ht="13.5" x14ac:dyDescent="0.25">
      <c r="B3094" s="122">
        <v>3077</v>
      </c>
      <c r="C3094" s="122" t="s">
        <v>273</v>
      </c>
      <c r="D3094" s="110" t="s">
        <v>71</v>
      </c>
      <c r="E3094" s="118">
        <v>44988</v>
      </c>
      <c r="F3094" s="289">
        <v>45019</v>
      </c>
      <c r="G3094" s="198">
        <v>3037000</v>
      </c>
      <c r="H3094" s="207">
        <v>3037000</v>
      </c>
      <c r="I3094" s="233"/>
      <c r="J3094" s="290" t="s">
        <v>82</v>
      </c>
      <c r="K3094" s="199" t="s">
        <v>21</v>
      </c>
      <c r="L3094" s="268"/>
      <c r="M3094" s="270"/>
      <c r="N3094" s="272"/>
    </row>
    <row r="3095" spans="2:14" ht="13.5" x14ac:dyDescent="0.25">
      <c r="B3095" s="122">
        <v>3078</v>
      </c>
      <c r="C3095" s="122" t="s">
        <v>273</v>
      </c>
      <c r="D3095" s="110" t="s">
        <v>71</v>
      </c>
      <c r="E3095" s="118">
        <v>44988</v>
      </c>
      <c r="F3095" s="289">
        <v>45019</v>
      </c>
      <c r="G3095" s="198">
        <v>1140000</v>
      </c>
      <c r="H3095" s="207">
        <v>1140000</v>
      </c>
      <c r="I3095" s="233"/>
      <c r="J3095" s="290" t="s">
        <v>82</v>
      </c>
      <c r="K3095" s="199" t="s">
        <v>21</v>
      </c>
      <c r="L3095" s="268"/>
      <c r="M3095" s="270"/>
      <c r="N3095" s="272"/>
    </row>
    <row r="3096" spans="2:14" ht="13.5" x14ac:dyDescent="0.25">
      <c r="B3096" s="122">
        <v>3079</v>
      </c>
      <c r="C3096" s="122" t="s">
        <v>273</v>
      </c>
      <c r="D3096" s="110" t="s">
        <v>71</v>
      </c>
      <c r="E3096" s="118">
        <v>44988</v>
      </c>
      <c r="F3096" s="289">
        <v>45019</v>
      </c>
      <c r="G3096" s="198">
        <v>2880000</v>
      </c>
      <c r="H3096" s="207">
        <v>2880000</v>
      </c>
      <c r="I3096" s="233"/>
      <c r="J3096" s="290" t="s">
        <v>82</v>
      </c>
      <c r="K3096" s="199" t="s">
        <v>21</v>
      </c>
      <c r="L3096" s="268"/>
      <c r="M3096" s="270"/>
      <c r="N3096" s="272"/>
    </row>
    <row r="3097" spans="2:14" ht="13.5" x14ac:dyDescent="0.25">
      <c r="B3097" s="122">
        <v>3080</v>
      </c>
      <c r="C3097" s="122" t="s">
        <v>273</v>
      </c>
      <c r="D3097" s="110" t="s">
        <v>71</v>
      </c>
      <c r="E3097" s="118">
        <v>44988</v>
      </c>
      <c r="F3097" s="289">
        <v>45019</v>
      </c>
      <c r="G3097" s="198">
        <v>246000</v>
      </c>
      <c r="H3097" s="207">
        <v>246000</v>
      </c>
      <c r="I3097" s="233"/>
      <c r="J3097" s="290" t="s">
        <v>82</v>
      </c>
      <c r="K3097" s="199" t="s">
        <v>21</v>
      </c>
      <c r="L3097" s="268"/>
      <c r="M3097" s="270"/>
      <c r="N3097" s="272"/>
    </row>
    <row r="3098" spans="2:14" ht="13.5" x14ac:dyDescent="0.25">
      <c r="B3098" s="122">
        <v>3081</v>
      </c>
      <c r="C3098" s="122" t="s">
        <v>273</v>
      </c>
      <c r="D3098" s="110" t="s">
        <v>71</v>
      </c>
      <c r="E3098" s="118">
        <v>44988</v>
      </c>
      <c r="F3098" s="289">
        <v>45019</v>
      </c>
      <c r="G3098" s="198">
        <v>820000</v>
      </c>
      <c r="H3098" s="207">
        <v>820000</v>
      </c>
      <c r="I3098" s="233"/>
      <c r="J3098" s="290" t="s">
        <v>82</v>
      </c>
      <c r="K3098" s="199" t="s">
        <v>21</v>
      </c>
      <c r="L3098" s="268"/>
      <c r="M3098" s="270"/>
      <c r="N3098" s="272"/>
    </row>
    <row r="3099" spans="2:14" ht="13.5" x14ac:dyDescent="0.25">
      <c r="B3099" s="122">
        <v>3082</v>
      </c>
      <c r="C3099" s="122" t="s">
        <v>273</v>
      </c>
      <c r="D3099" s="110" t="s">
        <v>71</v>
      </c>
      <c r="E3099" s="118">
        <v>44988</v>
      </c>
      <c r="F3099" s="289">
        <v>45019</v>
      </c>
      <c r="G3099" s="198">
        <v>1157000</v>
      </c>
      <c r="H3099" s="207">
        <v>1157000</v>
      </c>
      <c r="I3099" s="233"/>
      <c r="J3099" s="290" t="s">
        <v>82</v>
      </c>
      <c r="K3099" s="199" t="s">
        <v>21</v>
      </c>
      <c r="L3099" s="268"/>
      <c r="M3099" s="270"/>
      <c r="N3099" s="272"/>
    </row>
    <row r="3100" spans="2:14" ht="13.5" x14ac:dyDescent="0.25">
      <c r="B3100" s="122">
        <v>3083</v>
      </c>
      <c r="C3100" s="122" t="s">
        <v>273</v>
      </c>
      <c r="D3100" s="110" t="s">
        <v>71</v>
      </c>
      <c r="E3100" s="118">
        <v>44993</v>
      </c>
      <c r="F3100" s="289">
        <v>45024</v>
      </c>
      <c r="G3100" s="198">
        <v>1470000</v>
      </c>
      <c r="H3100" s="207">
        <v>1470000</v>
      </c>
      <c r="I3100" s="233"/>
      <c r="J3100" s="290" t="s">
        <v>82</v>
      </c>
      <c r="K3100" s="199" t="s">
        <v>21</v>
      </c>
      <c r="L3100" s="268"/>
      <c r="M3100" s="270"/>
      <c r="N3100" s="272"/>
    </row>
    <row r="3101" spans="2:14" ht="13.5" x14ac:dyDescent="0.25">
      <c r="B3101" s="122">
        <v>3084</v>
      </c>
      <c r="C3101" s="122" t="s">
        <v>273</v>
      </c>
      <c r="D3101" s="110" t="s">
        <v>71</v>
      </c>
      <c r="E3101" s="118">
        <v>44993</v>
      </c>
      <c r="F3101" s="289">
        <v>45024</v>
      </c>
      <c r="G3101" s="198">
        <v>110000</v>
      </c>
      <c r="H3101" s="207">
        <v>110000</v>
      </c>
      <c r="I3101" s="233"/>
      <c r="J3101" s="290" t="s">
        <v>82</v>
      </c>
      <c r="K3101" s="199" t="s">
        <v>21</v>
      </c>
      <c r="L3101" s="268"/>
      <c r="M3101" s="270"/>
      <c r="N3101" s="272"/>
    </row>
    <row r="3102" spans="2:14" ht="13.5" x14ac:dyDescent="0.25">
      <c r="B3102" s="122">
        <v>3085</v>
      </c>
      <c r="C3102" s="122" t="s">
        <v>273</v>
      </c>
      <c r="D3102" s="110" t="s">
        <v>71</v>
      </c>
      <c r="E3102" s="118">
        <v>44993</v>
      </c>
      <c r="F3102" s="289">
        <v>45024</v>
      </c>
      <c r="G3102" s="198">
        <v>996000</v>
      </c>
      <c r="H3102" s="207">
        <v>996000</v>
      </c>
      <c r="I3102" s="233"/>
      <c r="J3102" s="290" t="s">
        <v>82</v>
      </c>
      <c r="K3102" s="199" t="s">
        <v>21</v>
      </c>
      <c r="L3102" s="268"/>
      <c r="M3102" s="270"/>
      <c r="N3102" s="272"/>
    </row>
    <row r="3103" spans="2:14" ht="13.5" x14ac:dyDescent="0.25">
      <c r="B3103" s="122">
        <v>3086</v>
      </c>
      <c r="C3103" s="122" t="s">
        <v>273</v>
      </c>
      <c r="D3103" s="110" t="s">
        <v>71</v>
      </c>
      <c r="E3103" s="118">
        <v>44995</v>
      </c>
      <c r="F3103" s="289">
        <v>45026</v>
      </c>
      <c r="G3103" s="198">
        <v>1960000</v>
      </c>
      <c r="H3103" s="207">
        <v>1960000</v>
      </c>
      <c r="I3103" s="233"/>
      <c r="J3103" s="290" t="s">
        <v>82</v>
      </c>
      <c r="K3103" s="199" t="s">
        <v>21</v>
      </c>
      <c r="L3103" s="268"/>
      <c r="M3103" s="270"/>
      <c r="N3103" s="272"/>
    </row>
    <row r="3104" spans="2:14" ht="13.5" x14ac:dyDescent="0.25">
      <c r="B3104" s="122">
        <v>3087</v>
      </c>
      <c r="C3104" s="122" t="s">
        <v>273</v>
      </c>
      <c r="D3104" s="110" t="s">
        <v>71</v>
      </c>
      <c r="E3104" s="118">
        <v>44998</v>
      </c>
      <c r="F3104" s="289">
        <v>45029</v>
      </c>
      <c r="G3104" s="198">
        <v>17150000</v>
      </c>
      <c r="H3104" s="207">
        <v>17150000</v>
      </c>
      <c r="I3104" s="233"/>
      <c r="J3104" s="290" t="s">
        <v>82</v>
      </c>
      <c r="K3104" s="199" t="s">
        <v>21</v>
      </c>
      <c r="L3104" s="268"/>
      <c r="M3104" s="270"/>
      <c r="N3104" s="272"/>
    </row>
    <row r="3105" spans="2:14" ht="13.5" x14ac:dyDescent="0.25">
      <c r="B3105" s="122">
        <v>3088</v>
      </c>
      <c r="C3105" s="122" t="s">
        <v>273</v>
      </c>
      <c r="D3105" s="110" t="s">
        <v>71</v>
      </c>
      <c r="E3105" s="118">
        <v>44998</v>
      </c>
      <c r="F3105" s="289">
        <v>45029</v>
      </c>
      <c r="G3105" s="198">
        <v>735000</v>
      </c>
      <c r="H3105" s="207">
        <v>735000</v>
      </c>
      <c r="I3105" s="233"/>
      <c r="J3105" s="290" t="s">
        <v>82</v>
      </c>
      <c r="K3105" s="199" t="s">
        <v>21</v>
      </c>
      <c r="L3105" s="268"/>
      <c r="M3105" s="270"/>
      <c r="N3105" s="272"/>
    </row>
    <row r="3106" spans="2:14" ht="13.5" x14ac:dyDescent="0.25">
      <c r="B3106" s="122">
        <v>3089</v>
      </c>
      <c r="C3106" s="122" t="s">
        <v>273</v>
      </c>
      <c r="D3106" s="110" t="s">
        <v>71</v>
      </c>
      <c r="E3106" s="118">
        <v>45000</v>
      </c>
      <c r="F3106" s="289">
        <v>45031</v>
      </c>
      <c r="G3106" s="198">
        <v>255000</v>
      </c>
      <c r="H3106" s="207">
        <v>255000</v>
      </c>
      <c r="I3106" s="233"/>
      <c r="J3106" s="290" t="s">
        <v>82</v>
      </c>
      <c r="K3106" s="199" t="s">
        <v>21</v>
      </c>
      <c r="L3106" s="268"/>
      <c r="M3106" s="270"/>
      <c r="N3106" s="272"/>
    </row>
    <row r="3107" spans="2:14" ht="13.5" x14ac:dyDescent="0.25">
      <c r="B3107" s="122">
        <v>3090</v>
      </c>
      <c r="C3107" s="122" t="s">
        <v>273</v>
      </c>
      <c r="D3107" s="110" t="s">
        <v>71</v>
      </c>
      <c r="E3107" s="118">
        <v>45000</v>
      </c>
      <c r="F3107" s="289">
        <v>45031</v>
      </c>
      <c r="G3107" s="198">
        <v>255000</v>
      </c>
      <c r="H3107" s="207">
        <v>255000</v>
      </c>
      <c r="I3107" s="233"/>
      <c r="J3107" s="290" t="s">
        <v>82</v>
      </c>
      <c r="K3107" s="199" t="s">
        <v>21</v>
      </c>
      <c r="L3107" s="268"/>
      <c r="M3107" s="270"/>
      <c r="N3107" s="272"/>
    </row>
    <row r="3108" spans="2:14" ht="13.5" x14ac:dyDescent="0.25">
      <c r="B3108" s="122">
        <v>3091</v>
      </c>
      <c r="C3108" s="122" t="s">
        <v>273</v>
      </c>
      <c r="D3108" s="110" t="s">
        <v>71</v>
      </c>
      <c r="E3108" s="118">
        <v>45000</v>
      </c>
      <c r="F3108" s="289">
        <v>45031</v>
      </c>
      <c r="G3108" s="198">
        <v>100000</v>
      </c>
      <c r="H3108" s="207">
        <v>100000</v>
      </c>
      <c r="I3108" s="233"/>
      <c r="J3108" s="290" t="s">
        <v>82</v>
      </c>
      <c r="K3108" s="199" t="s">
        <v>21</v>
      </c>
      <c r="L3108" s="268"/>
      <c r="M3108" s="270"/>
      <c r="N3108" s="272"/>
    </row>
    <row r="3109" spans="2:14" ht="13.5" x14ac:dyDescent="0.25">
      <c r="B3109" s="122">
        <v>3092</v>
      </c>
      <c r="C3109" s="122" t="s">
        <v>273</v>
      </c>
      <c r="D3109" s="110" t="s">
        <v>71</v>
      </c>
      <c r="E3109" s="118">
        <v>45002</v>
      </c>
      <c r="F3109" s="289">
        <v>45033</v>
      </c>
      <c r="G3109" s="198">
        <v>4430000</v>
      </c>
      <c r="H3109" s="207">
        <v>4430000</v>
      </c>
      <c r="I3109" s="233"/>
      <c r="J3109" s="290" t="s">
        <v>82</v>
      </c>
      <c r="K3109" s="199" t="s">
        <v>21</v>
      </c>
      <c r="L3109" s="268"/>
      <c r="M3109" s="270"/>
      <c r="N3109" s="272"/>
    </row>
    <row r="3110" spans="2:14" ht="13.5" x14ac:dyDescent="0.25">
      <c r="B3110" s="122">
        <v>3093</v>
      </c>
      <c r="C3110" s="122" t="s">
        <v>273</v>
      </c>
      <c r="D3110" s="110" t="s">
        <v>71</v>
      </c>
      <c r="E3110" s="118">
        <v>45007</v>
      </c>
      <c r="F3110" s="289">
        <v>45038</v>
      </c>
      <c r="G3110" s="198">
        <v>950000</v>
      </c>
      <c r="H3110" s="207">
        <v>950000</v>
      </c>
      <c r="I3110" s="233"/>
      <c r="J3110" s="290" t="s">
        <v>82</v>
      </c>
      <c r="K3110" s="199" t="s">
        <v>21</v>
      </c>
      <c r="L3110" s="268"/>
      <c r="M3110" s="270"/>
      <c r="N3110" s="272"/>
    </row>
    <row r="3111" spans="2:14" ht="13.5" x14ac:dyDescent="0.25">
      <c r="B3111" s="122">
        <v>3094</v>
      </c>
      <c r="C3111" s="122" t="s">
        <v>273</v>
      </c>
      <c r="D3111" s="110" t="s">
        <v>71</v>
      </c>
      <c r="E3111" s="118">
        <v>45007</v>
      </c>
      <c r="F3111" s="289">
        <v>45038</v>
      </c>
      <c r="G3111" s="198">
        <v>3562000</v>
      </c>
      <c r="H3111" s="207">
        <v>3562000</v>
      </c>
      <c r="I3111" s="233"/>
      <c r="J3111" s="290" t="s">
        <v>82</v>
      </c>
      <c r="K3111" s="199" t="s">
        <v>21</v>
      </c>
      <c r="L3111" s="268"/>
      <c r="M3111" s="270"/>
      <c r="N3111" s="272"/>
    </row>
    <row r="3112" spans="2:14" ht="13.5" x14ac:dyDescent="0.25">
      <c r="B3112" s="122">
        <v>3095</v>
      </c>
      <c r="C3112" s="122" t="s">
        <v>273</v>
      </c>
      <c r="D3112" s="110" t="s">
        <v>71</v>
      </c>
      <c r="E3112" s="118">
        <v>45008</v>
      </c>
      <c r="F3112" s="289">
        <v>45039</v>
      </c>
      <c r="G3112" s="198">
        <v>4900000</v>
      </c>
      <c r="H3112" s="207">
        <v>4900000</v>
      </c>
      <c r="I3112" s="233"/>
      <c r="J3112" s="290" t="s">
        <v>82</v>
      </c>
      <c r="K3112" s="199" t="s">
        <v>21</v>
      </c>
      <c r="L3112" s="268"/>
      <c r="M3112" s="270"/>
      <c r="N3112" s="272"/>
    </row>
    <row r="3113" spans="2:14" ht="13.5" x14ac:dyDescent="0.25">
      <c r="B3113" s="122">
        <v>3096</v>
      </c>
      <c r="C3113" s="122" t="s">
        <v>273</v>
      </c>
      <c r="D3113" s="110" t="s">
        <v>71</v>
      </c>
      <c r="E3113" s="118">
        <v>45009</v>
      </c>
      <c r="F3113" s="289">
        <v>45040</v>
      </c>
      <c r="G3113" s="198">
        <v>1160000</v>
      </c>
      <c r="H3113" s="207">
        <v>1160000</v>
      </c>
      <c r="I3113" s="233"/>
      <c r="J3113" s="290" t="s">
        <v>82</v>
      </c>
      <c r="K3113" s="199" t="s">
        <v>21</v>
      </c>
      <c r="L3113" s="268"/>
      <c r="M3113" s="270"/>
      <c r="N3113" s="272"/>
    </row>
    <row r="3114" spans="2:14" ht="13.5" x14ac:dyDescent="0.25">
      <c r="B3114" s="122">
        <v>3097</v>
      </c>
      <c r="C3114" s="122" t="s">
        <v>273</v>
      </c>
      <c r="D3114" s="110" t="s">
        <v>71</v>
      </c>
      <c r="E3114" s="118">
        <v>45013</v>
      </c>
      <c r="F3114" s="289">
        <v>45044</v>
      </c>
      <c r="G3114" s="198">
        <v>1550000</v>
      </c>
      <c r="H3114" s="207">
        <v>1550000</v>
      </c>
      <c r="I3114" s="233"/>
      <c r="J3114" s="290" t="s">
        <v>82</v>
      </c>
      <c r="K3114" s="199" t="s">
        <v>21</v>
      </c>
      <c r="L3114" s="268"/>
      <c r="M3114" s="270"/>
      <c r="N3114" s="272"/>
    </row>
    <row r="3115" spans="2:14" ht="13.5" x14ac:dyDescent="0.25">
      <c r="B3115" s="122">
        <v>3098</v>
      </c>
      <c r="C3115" s="122" t="s">
        <v>273</v>
      </c>
      <c r="D3115" s="110" t="s">
        <v>71</v>
      </c>
      <c r="E3115" s="118">
        <v>45013</v>
      </c>
      <c r="F3115" s="289">
        <v>45044</v>
      </c>
      <c r="G3115" s="198">
        <v>132000</v>
      </c>
      <c r="H3115" s="207">
        <v>132000</v>
      </c>
      <c r="I3115" s="233"/>
      <c r="J3115" s="290" t="s">
        <v>82</v>
      </c>
      <c r="K3115" s="199" t="s">
        <v>21</v>
      </c>
      <c r="L3115" s="268"/>
      <c r="M3115" s="270"/>
      <c r="N3115" s="272"/>
    </row>
    <row r="3116" spans="2:14" ht="13.5" x14ac:dyDescent="0.25">
      <c r="B3116" s="122">
        <v>3099</v>
      </c>
      <c r="C3116" s="122" t="s">
        <v>273</v>
      </c>
      <c r="D3116" s="110" t="s">
        <v>71</v>
      </c>
      <c r="E3116" s="118">
        <v>45013</v>
      </c>
      <c r="F3116" s="289">
        <v>45044</v>
      </c>
      <c r="G3116" s="198">
        <v>526000</v>
      </c>
      <c r="H3116" s="207">
        <v>526000</v>
      </c>
      <c r="I3116" s="233"/>
      <c r="J3116" s="290" t="s">
        <v>82</v>
      </c>
      <c r="K3116" s="199" t="s">
        <v>21</v>
      </c>
      <c r="L3116" s="268"/>
      <c r="M3116" s="270"/>
      <c r="N3116" s="272"/>
    </row>
    <row r="3117" spans="2:14" ht="13.5" x14ac:dyDescent="0.25">
      <c r="B3117" s="122">
        <v>3100</v>
      </c>
      <c r="C3117" s="122" t="s">
        <v>273</v>
      </c>
      <c r="D3117" s="110" t="s">
        <v>71</v>
      </c>
      <c r="E3117" s="118">
        <v>45013</v>
      </c>
      <c r="F3117" s="289">
        <v>45044</v>
      </c>
      <c r="G3117" s="198">
        <v>1414500</v>
      </c>
      <c r="H3117" s="207">
        <v>1414500</v>
      </c>
      <c r="I3117" s="233"/>
      <c r="J3117" s="290" t="s">
        <v>82</v>
      </c>
      <c r="K3117" s="199" t="s">
        <v>21</v>
      </c>
      <c r="L3117" s="268"/>
      <c r="M3117" s="270"/>
      <c r="N3117" s="272"/>
    </row>
    <row r="3118" spans="2:14" ht="13.5" x14ac:dyDescent="0.25">
      <c r="B3118" s="122">
        <v>3101</v>
      </c>
      <c r="C3118" s="122" t="s">
        <v>273</v>
      </c>
      <c r="D3118" s="110" t="s">
        <v>71</v>
      </c>
      <c r="E3118" s="118">
        <v>45016</v>
      </c>
      <c r="F3118" s="289">
        <v>45046</v>
      </c>
      <c r="G3118" s="198">
        <v>441000</v>
      </c>
      <c r="H3118" s="207">
        <v>441000</v>
      </c>
      <c r="I3118" s="233"/>
      <c r="J3118" s="290" t="s">
        <v>82</v>
      </c>
      <c r="K3118" s="199" t="s">
        <v>21</v>
      </c>
      <c r="L3118" s="268"/>
      <c r="M3118" s="270"/>
      <c r="N3118" s="272"/>
    </row>
    <row r="3119" spans="2:14" ht="13.5" x14ac:dyDescent="0.25">
      <c r="B3119" s="122">
        <v>3102</v>
      </c>
      <c r="C3119" s="122" t="s">
        <v>273</v>
      </c>
      <c r="D3119" s="110" t="s">
        <v>71</v>
      </c>
      <c r="E3119" s="118">
        <v>45016</v>
      </c>
      <c r="F3119" s="289">
        <v>45046</v>
      </c>
      <c r="G3119" s="198">
        <v>707800</v>
      </c>
      <c r="H3119" s="207">
        <v>707800</v>
      </c>
      <c r="I3119" s="233"/>
      <c r="J3119" s="290" t="s">
        <v>82</v>
      </c>
      <c r="K3119" s="199" t="s">
        <v>21</v>
      </c>
      <c r="L3119" s="268"/>
      <c r="M3119" s="270"/>
      <c r="N3119" s="272"/>
    </row>
    <row r="3120" spans="2:14" ht="13.5" x14ac:dyDescent="0.25">
      <c r="B3120" s="122">
        <v>3103</v>
      </c>
      <c r="C3120" s="122" t="s">
        <v>273</v>
      </c>
      <c r="D3120" s="110" t="s">
        <v>71</v>
      </c>
      <c r="E3120" s="118">
        <v>45016</v>
      </c>
      <c r="F3120" s="289">
        <v>45046</v>
      </c>
      <c r="G3120" s="198">
        <v>90000</v>
      </c>
      <c r="H3120" s="207">
        <v>90000</v>
      </c>
      <c r="I3120" s="233"/>
      <c r="J3120" s="290" t="s">
        <v>82</v>
      </c>
      <c r="K3120" s="199" t="s">
        <v>21</v>
      </c>
      <c r="L3120" s="268"/>
      <c r="M3120" s="270"/>
      <c r="N3120" s="272"/>
    </row>
    <row r="3121" spans="2:14" ht="13.5" x14ac:dyDescent="0.25">
      <c r="B3121" s="122">
        <v>3104</v>
      </c>
      <c r="C3121" s="122" t="s">
        <v>533</v>
      </c>
      <c r="D3121" s="110" t="s">
        <v>71</v>
      </c>
      <c r="E3121" s="118">
        <v>45002</v>
      </c>
      <c r="F3121" s="289">
        <v>45002</v>
      </c>
      <c r="G3121" s="198">
        <v>2305000</v>
      </c>
      <c r="H3121" s="207">
        <v>2305000</v>
      </c>
      <c r="I3121" s="233"/>
      <c r="J3121" s="290" t="s">
        <v>82</v>
      </c>
      <c r="K3121" s="199" t="s">
        <v>21</v>
      </c>
      <c r="L3121" s="268"/>
      <c r="M3121" s="270"/>
      <c r="N3121" s="272"/>
    </row>
    <row r="3122" spans="2:14" ht="13.5" x14ac:dyDescent="0.25">
      <c r="B3122" s="122">
        <v>3105</v>
      </c>
      <c r="C3122" s="122" t="s">
        <v>533</v>
      </c>
      <c r="D3122" s="110" t="s">
        <v>71</v>
      </c>
      <c r="E3122" s="118">
        <v>45002</v>
      </c>
      <c r="F3122" s="289">
        <v>45002</v>
      </c>
      <c r="G3122" s="198">
        <v>744000</v>
      </c>
      <c r="H3122" s="207">
        <v>744000</v>
      </c>
      <c r="I3122" s="233"/>
      <c r="J3122" s="290" t="s">
        <v>82</v>
      </c>
      <c r="K3122" s="199" t="s">
        <v>21</v>
      </c>
      <c r="L3122" s="268"/>
      <c r="M3122" s="270"/>
      <c r="N3122" s="272"/>
    </row>
    <row r="3123" spans="2:14" ht="13.5" x14ac:dyDescent="0.25">
      <c r="B3123" s="122">
        <v>3106</v>
      </c>
      <c r="C3123" s="122" t="s">
        <v>534</v>
      </c>
      <c r="D3123" s="110" t="s">
        <v>71</v>
      </c>
      <c r="E3123" s="118">
        <v>45014</v>
      </c>
      <c r="F3123" s="289">
        <v>45045</v>
      </c>
      <c r="G3123" s="198">
        <v>441936</v>
      </c>
      <c r="H3123" s="207">
        <v>441936</v>
      </c>
      <c r="I3123" s="233"/>
      <c r="J3123" s="290" t="s">
        <v>82</v>
      </c>
      <c r="K3123" s="199" t="s">
        <v>21</v>
      </c>
      <c r="L3123" s="268"/>
      <c r="M3123" s="270"/>
      <c r="N3123" s="272"/>
    </row>
    <row r="3124" spans="2:14" ht="13.5" x14ac:dyDescent="0.25">
      <c r="B3124" s="122">
        <v>3107</v>
      </c>
      <c r="C3124" s="122" t="s">
        <v>534</v>
      </c>
      <c r="D3124" s="110" t="s">
        <v>71</v>
      </c>
      <c r="E3124" s="118">
        <v>45014</v>
      </c>
      <c r="F3124" s="289">
        <v>45045</v>
      </c>
      <c r="G3124" s="198">
        <v>24000</v>
      </c>
      <c r="H3124" s="207">
        <v>24000</v>
      </c>
      <c r="I3124" s="233"/>
      <c r="J3124" s="290" t="s">
        <v>82</v>
      </c>
      <c r="K3124" s="199" t="s">
        <v>21</v>
      </c>
      <c r="L3124" s="268"/>
      <c r="M3124" s="270"/>
      <c r="N3124" s="272"/>
    </row>
    <row r="3125" spans="2:14" ht="13.5" x14ac:dyDescent="0.25">
      <c r="B3125" s="122">
        <v>3108</v>
      </c>
      <c r="C3125" s="122" t="s">
        <v>535</v>
      </c>
      <c r="D3125" s="110" t="s">
        <v>71</v>
      </c>
      <c r="E3125" s="118">
        <v>44987</v>
      </c>
      <c r="F3125" s="289">
        <v>45018</v>
      </c>
      <c r="G3125" s="198">
        <v>330000</v>
      </c>
      <c r="H3125" s="207">
        <v>330000</v>
      </c>
      <c r="I3125" s="233"/>
      <c r="J3125" s="290" t="s">
        <v>82</v>
      </c>
      <c r="K3125" s="199" t="s">
        <v>21</v>
      </c>
      <c r="L3125" s="268"/>
      <c r="M3125" s="270"/>
      <c r="N3125" s="272"/>
    </row>
    <row r="3126" spans="2:14" ht="13.5" x14ac:dyDescent="0.25">
      <c r="B3126" s="122">
        <v>3109</v>
      </c>
      <c r="C3126" s="122" t="s">
        <v>535</v>
      </c>
      <c r="D3126" s="110" t="s">
        <v>71</v>
      </c>
      <c r="E3126" s="118">
        <v>45006</v>
      </c>
      <c r="F3126" s="289">
        <v>45037</v>
      </c>
      <c r="G3126" s="198">
        <v>330000</v>
      </c>
      <c r="H3126" s="207">
        <v>330000</v>
      </c>
      <c r="I3126" s="233"/>
      <c r="J3126" s="290" t="s">
        <v>82</v>
      </c>
      <c r="K3126" s="199" t="s">
        <v>21</v>
      </c>
      <c r="L3126" s="268"/>
      <c r="M3126" s="270"/>
      <c r="N3126" s="272"/>
    </row>
    <row r="3127" spans="2:14" ht="13.5" x14ac:dyDescent="0.25">
      <c r="B3127" s="122">
        <v>3110</v>
      </c>
      <c r="C3127" s="122" t="s">
        <v>242</v>
      </c>
      <c r="D3127" s="110" t="s">
        <v>71</v>
      </c>
      <c r="E3127" s="118">
        <v>45001</v>
      </c>
      <c r="F3127" s="289">
        <v>45001</v>
      </c>
      <c r="G3127" s="198">
        <v>776000</v>
      </c>
      <c r="H3127" s="207">
        <v>776000</v>
      </c>
      <c r="I3127" s="233"/>
      <c r="J3127" s="290" t="s">
        <v>82</v>
      </c>
      <c r="K3127" s="199" t="s">
        <v>21</v>
      </c>
      <c r="L3127" s="268"/>
      <c r="M3127" s="270"/>
      <c r="N3127" s="272"/>
    </row>
    <row r="3128" spans="2:14" ht="13.5" x14ac:dyDescent="0.25">
      <c r="B3128" s="122">
        <v>3111</v>
      </c>
      <c r="C3128" s="122" t="s">
        <v>156</v>
      </c>
      <c r="D3128" s="110" t="s">
        <v>71</v>
      </c>
      <c r="E3128" s="118">
        <v>45014</v>
      </c>
      <c r="F3128" s="289">
        <v>45014</v>
      </c>
      <c r="G3128" s="198">
        <v>121476</v>
      </c>
      <c r="H3128" s="207">
        <v>121476</v>
      </c>
      <c r="I3128" s="233"/>
      <c r="J3128" s="290" t="s">
        <v>82</v>
      </c>
      <c r="K3128" s="199" t="s">
        <v>21</v>
      </c>
      <c r="L3128" s="268"/>
      <c r="M3128" s="270"/>
      <c r="N3128" s="272"/>
    </row>
    <row r="3129" spans="2:14" ht="13.5" x14ac:dyDescent="0.25">
      <c r="B3129" s="122">
        <v>3112</v>
      </c>
      <c r="C3129" s="122" t="s">
        <v>536</v>
      </c>
      <c r="D3129" s="110" t="s">
        <v>71</v>
      </c>
      <c r="E3129" s="118">
        <v>44993</v>
      </c>
      <c r="F3129" s="289">
        <v>45024</v>
      </c>
      <c r="G3129" s="198">
        <v>425000</v>
      </c>
      <c r="H3129" s="207">
        <v>425000</v>
      </c>
      <c r="I3129" s="233"/>
      <c r="J3129" s="290" t="s">
        <v>82</v>
      </c>
      <c r="K3129" s="199" t="s">
        <v>21</v>
      </c>
      <c r="L3129" s="268"/>
      <c r="M3129" s="270"/>
      <c r="N3129" s="272"/>
    </row>
    <row r="3130" spans="2:14" ht="13.5" x14ac:dyDescent="0.25">
      <c r="B3130" s="122">
        <v>3113</v>
      </c>
      <c r="C3130" s="122" t="s">
        <v>536</v>
      </c>
      <c r="D3130" s="110" t="s">
        <v>71</v>
      </c>
      <c r="E3130" s="118">
        <v>44999</v>
      </c>
      <c r="F3130" s="289">
        <v>45030</v>
      </c>
      <c r="G3130" s="198">
        <v>425000</v>
      </c>
      <c r="H3130" s="207">
        <v>425000</v>
      </c>
      <c r="I3130" s="233"/>
      <c r="J3130" s="290" t="s">
        <v>82</v>
      </c>
      <c r="K3130" s="199" t="s">
        <v>21</v>
      </c>
      <c r="L3130" s="268"/>
      <c r="M3130" s="270"/>
      <c r="N3130" s="272"/>
    </row>
    <row r="3131" spans="2:14" ht="13.5" x14ac:dyDescent="0.25">
      <c r="B3131" s="122">
        <v>3114</v>
      </c>
      <c r="C3131" s="122" t="s">
        <v>536</v>
      </c>
      <c r="D3131" s="110" t="s">
        <v>71</v>
      </c>
      <c r="E3131" s="118">
        <v>45000</v>
      </c>
      <c r="F3131" s="289">
        <v>45031</v>
      </c>
      <c r="G3131" s="198">
        <v>425000</v>
      </c>
      <c r="H3131" s="207">
        <v>425000</v>
      </c>
      <c r="I3131" s="233"/>
      <c r="J3131" s="290" t="s">
        <v>82</v>
      </c>
      <c r="K3131" s="199" t="s">
        <v>21</v>
      </c>
      <c r="L3131" s="268"/>
      <c r="M3131" s="270"/>
      <c r="N3131" s="272"/>
    </row>
    <row r="3132" spans="2:14" ht="13.5" x14ac:dyDescent="0.25">
      <c r="B3132" s="122">
        <v>3115</v>
      </c>
      <c r="C3132" s="122" t="s">
        <v>536</v>
      </c>
      <c r="D3132" s="110" t="s">
        <v>71</v>
      </c>
      <c r="E3132" s="118">
        <v>45006</v>
      </c>
      <c r="F3132" s="289">
        <v>45037</v>
      </c>
      <c r="G3132" s="198">
        <v>425000</v>
      </c>
      <c r="H3132" s="207">
        <v>425000</v>
      </c>
      <c r="I3132" s="233"/>
      <c r="J3132" s="290" t="s">
        <v>82</v>
      </c>
      <c r="K3132" s="199" t="s">
        <v>21</v>
      </c>
      <c r="L3132" s="268"/>
      <c r="M3132" s="270"/>
      <c r="N3132" s="272"/>
    </row>
    <row r="3133" spans="2:14" ht="13.5" x14ac:dyDescent="0.25">
      <c r="B3133" s="122">
        <v>3116</v>
      </c>
      <c r="C3133" s="122" t="s">
        <v>536</v>
      </c>
      <c r="D3133" s="110" t="s">
        <v>71</v>
      </c>
      <c r="E3133" s="118">
        <v>45007</v>
      </c>
      <c r="F3133" s="289">
        <v>45038</v>
      </c>
      <c r="G3133" s="198">
        <v>425000</v>
      </c>
      <c r="H3133" s="207">
        <v>425000</v>
      </c>
      <c r="I3133" s="233"/>
      <c r="J3133" s="290" t="s">
        <v>82</v>
      </c>
      <c r="K3133" s="199" t="s">
        <v>21</v>
      </c>
      <c r="L3133" s="268"/>
      <c r="M3133" s="270"/>
      <c r="N3133" s="272"/>
    </row>
    <row r="3134" spans="2:14" ht="13.5" x14ac:dyDescent="0.25">
      <c r="B3134" s="122">
        <v>3117</v>
      </c>
      <c r="C3134" s="122" t="s">
        <v>536</v>
      </c>
      <c r="D3134" s="110" t="s">
        <v>71</v>
      </c>
      <c r="E3134" s="118">
        <v>45013</v>
      </c>
      <c r="F3134" s="289">
        <v>45044</v>
      </c>
      <c r="G3134" s="198">
        <v>510000</v>
      </c>
      <c r="H3134" s="207">
        <v>510000</v>
      </c>
      <c r="I3134" s="233"/>
      <c r="J3134" s="290" t="s">
        <v>82</v>
      </c>
      <c r="K3134" s="199" t="s">
        <v>21</v>
      </c>
      <c r="L3134" s="268"/>
      <c r="M3134" s="270"/>
      <c r="N3134" s="272"/>
    </row>
    <row r="3135" spans="2:14" ht="13.5" x14ac:dyDescent="0.25">
      <c r="B3135" s="122">
        <v>3118</v>
      </c>
      <c r="C3135" s="122" t="s">
        <v>536</v>
      </c>
      <c r="D3135" s="110" t="s">
        <v>71</v>
      </c>
      <c r="E3135" s="118">
        <v>45015</v>
      </c>
      <c r="F3135" s="289">
        <v>45046</v>
      </c>
      <c r="G3135" s="198">
        <v>340000</v>
      </c>
      <c r="H3135" s="207">
        <v>340000</v>
      </c>
      <c r="I3135" s="233"/>
      <c r="J3135" s="290" t="s">
        <v>82</v>
      </c>
      <c r="K3135" s="199" t="s">
        <v>21</v>
      </c>
      <c r="L3135" s="268"/>
      <c r="M3135" s="270"/>
      <c r="N3135" s="272"/>
    </row>
    <row r="3136" spans="2:14" ht="13.5" x14ac:dyDescent="0.25">
      <c r="B3136" s="122">
        <v>3119</v>
      </c>
      <c r="C3136" s="122" t="s">
        <v>536</v>
      </c>
      <c r="D3136" s="110" t="s">
        <v>71</v>
      </c>
      <c r="E3136" s="118">
        <v>44732</v>
      </c>
      <c r="F3136" s="289">
        <v>44762</v>
      </c>
      <c r="G3136" s="198">
        <v>9800</v>
      </c>
      <c r="H3136" s="207">
        <v>9800</v>
      </c>
      <c r="I3136" s="233"/>
      <c r="J3136" s="290" t="s">
        <v>82</v>
      </c>
      <c r="K3136" s="199" t="s">
        <v>21</v>
      </c>
      <c r="L3136" s="268"/>
      <c r="M3136" s="270"/>
      <c r="N3136" s="272"/>
    </row>
    <row r="3137" spans="2:14" ht="13.5" x14ac:dyDescent="0.25">
      <c r="B3137" s="122">
        <v>3120</v>
      </c>
      <c r="C3137" s="122" t="s">
        <v>537</v>
      </c>
      <c r="D3137" s="110" t="s">
        <v>71</v>
      </c>
      <c r="E3137" s="118">
        <v>44901</v>
      </c>
      <c r="F3137" s="289">
        <v>44901</v>
      </c>
      <c r="G3137" s="198">
        <v>12489</v>
      </c>
      <c r="H3137" s="207">
        <v>12489</v>
      </c>
      <c r="I3137" s="233"/>
      <c r="J3137" s="290" t="s">
        <v>82</v>
      </c>
      <c r="K3137" s="199" t="s">
        <v>21</v>
      </c>
      <c r="L3137" s="268"/>
      <c r="M3137" s="270"/>
      <c r="N3137" s="272"/>
    </row>
    <row r="3138" spans="2:14" ht="13.5" x14ac:dyDescent="0.25">
      <c r="B3138" s="122">
        <v>3121</v>
      </c>
      <c r="C3138" s="122" t="s">
        <v>537</v>
      </c>
      <c r="D3138" s="110" t="s">
        <v>71</v>
      </c>
      <c r="E3138" s="118">
        <v>44981</v>
      </c>
      <c r="F3138" s="289">
        <v>44981</v>
      </c>
      <c r="G3138" s="198">
        <v>271040</v>
      </c>
      <c r="H3138" s="207">
        <v>271040</v>
      </c>
      <c r="I3138" s="233"/>
      <c r="J3138" s="290" t="s">
        <v>82</v>
      </c>
      <c r="K3138" s="199" t="s">
        <v>21</v>
      </c>
      <c r="L3138" s="268"/>
      <c r="M3138" s="270"/>
      <c r="N3138" s="272"/>
    </row>
    <row r="3139" spans="2:14" ht="13.5" x14ac:dyDescent="0.25">
      <c r="B3139" s="122">
        <v>3122</v>
      </c>
      <c r="C3139" s="122" t="s">
        <v>537</v>
      </c>
      <c r="D3139" s="110" t="s">
        <v>71</v>
      </c>
      <c r="E3139" s="118">
        <v>44981</v>
      </c>
      <c r="F3139" s="289">
        <v>44981</v>
      </c>
      <c r="G3139" s="198">
        <v>459500</v>
      </c>
      <c r="H3139" s="207">
        <v>459500</v>
      </c>
      <c r="I3139" s="233"/>
      <c r="J3139" s="290" t="s">
        <v>82</v>
      </c>
      <c r="K3139" s="199" t="s">
        <v>21</v>
      </c>
      <c r="L3139" s="268"/>
      <c r="M3139" s="270"/>
      <c r="N3139" s="272"/>
    </row>
    <row r="3140" spans="2:14" ht="13.5" x14ac:dyDescent="0.25">
      <c r="B3140" s="122">
        <v>3123</v>
      </c>
      <c r="C3140" s="122" t="s">
        <v>537</v>
      </c>
      <c r="D3140" s="110" t="s">
        <v>71</v>
      </c>
      <c r="E3140" s="118">
        <v>45009</v>
      </c>
      <c r="F3140" s="289">
        <v>45009</v>
      </c>
      <c r="G3140" s="198">
        <v>455560</v>
      </c>
      <c r="H3140" s="207">
        <v>455560</v>
      </c>
      <c r="I3140" s="233"/>
      <c r="J3140" s="290" t="s">
        <v>82</v>
      </c>
      <c r="K3140" s="199" t="s">
        <v>21</v>
      </c>
      <c r="L3140" s="268"/>
      <c r="M3140" s="270"/>
      <c r="N3140" s="272"/>
    </row>
    <row r="3141" spans="2:14" ht="13.5" x14ac:dyDescent="0.25">
      <c r="B3141" s="122">
        <v>3124</v>
      </c>
      <c r="C3141" s="122" t="s">
        <v>253</v>
      </c>
      <c r="D3141" s="110" t="s">
        <v>71</v>
      </c>
      <c r="E3141" s="118">
        <v>44881</v>
      </c>
      <c r="F3141" s="289">
        <v>44881</v>
      </c>
      <c r="G3141" s="198">
        <v>10182</v>
      </c>
      <c r="H3141" s="207">
        <v>10182</v>
      </c>
      <c r="I3141" s="233"/>
      <c r="J3141" s="290" t="s">
        <v>82</v>
      </c>
      <c r="K3141" s="199" t="s">
        <v>21</v>
      </c>
      <c r="L3141" s="268"/>
      <c r="M3141" s="270"/>
      <c r="N3141" s="272"/>
    </row>
    <row r="3142" spans="2:14" ht="13.5" x14ac:dyDescent="0.25">
      <c r="B3142" s="122">
        <v>3125</v>
      </c>
      <c r="C3142" s="122" t="s">
        <v>253</v>
      </c>
      <c r="D3142" s="110" t="s">
        <v>71</v>
      </c>
      <c r="E3142" s="118">
        <v>44989</v>
      </c>
      <c r="F3142" s="289">
        <v>44989</v>
      </c>
      <c r="G3142" s="198">
        <v>1300000</v>
      </c>
      <c r="H3142" s="207">
        <v>1300000</v>
      </c>
      <c r="I3142" s="233"/>
      <c r="J3142" s="290" t="s">
        <v>82</v>
      </c>
      <c r="K3142" s="199" t="s">
        <v>21</v>
      </c>
      <c r="L3142" s="268"/>
      <c r="M3142" s="270"/>
      <c r="N3142" s="272"/>
    </row>
    <row r="3143" spans="2:14" ht="13.5" x14ac:dyDescent="0.25">
      <c r="B3143" s="122">
        <v>3126</v>
      </c>
      <c r="C3143" s="122" t="s">
        <v>253</v>
      </c>
      <c r="D3143" s="110" t="s">
        <v>71</v>
      </c>
      <c r="E3143" s="118">
        <v>44989</v>
      </c>
      <c r="F3143" s="289">
        <v>44989</v>
      </c>
      <c r="G3143" s="198">
        <v>1200000</v>
      </c>
      <c r="H3143" s="207">
        <v>1200000</v>
      </c>
      <c r="I3143" s="233"/>
      <c r="J3143" s="290" t="s">
        <v>82</v>
      </c>
      <c r="K3143" s="199" t="s">
        <v>21</v>
      </c>
      <c r="L3143" s="268"/>
      <c r="M3143" s="270"/>
      <c r="N3143" s="272"/>
    </row>
    <row r="3144" spans="2:14" ht="13.5" x14ac:dyDescent="0.25">
      <c r="B3144" s="122">
        <v>3127</v>
      </c>
      <c r="C3144" s="122" t="s">
        <v>185</v>
      </c>
      <c r="D3144" s="110" t="s">
        <v>71</v>
      </c>
      <c r="E3144" s="118">
        <v>45014</v>
      </c>
      <c r="F3144" s="289">
        <v>45045</v>
      </c>
      <c r="G3144" s="198">
        <v>463791</v>
      </c>
      <c r="H3144" s="207">
        <v>463791</v>
      </c>
      <c r="I3144" s="233"/>
      <c r="J3144" s="290" t="s">
        <v>82</v>
      </c>
      <c r="K3144" s="199" t="s">
        <v>21</v>
      </c>
      <c r="L3144" s="268"/>
      <c r="M3144" s="270"/>
      <c r="N3144" s="272"/>
    </row>
    <row r="3145" spans="2:14" ht="13.5" x14ac:dyDescent="0.25">
      <c r="B3145" s="122">
        <v>3128</v>
      </c>
      <c r="C3145" s="122" t="s">
        <v>538</v>
      </c>
      <c r="D3145" s="110" t="s">
        <v>71</v>
      </c>
      <c r="E3145" s="118">
        <v>45005</v>
      </c>
      <c r="F3145" s="289">
        <v>45005</v>
      </c>
      <c r="G3145" s="198">
        <v>2652400</v>
      </c>
      <c r="H3145" s="207">
        <v>2652400</v>
      </c>
      <c r="I3145" s="233"/>
      <c r="J3145" s="290" t="s">
        <v>82</v>
      </c>
      <c r="K3145" s="199" t="s">
        <v>21</v>
      </c>
      <c r="L3145" s="268"/>
      <c r="M3145" s="270"/>
      <c r="N3145" s="272"/>
    </row>
    <row r="3146" spans="2:14" ht="13.5" x14ac:dyDescent="0.25">
      <c r="B3146" s="122">
        <v>3129</v>
      </c>
      <c r="C3146" s="122" t="s">
        <v>538</v>
      </c>
      <c r="D3146" s="110" t="s">
        <v>71</v>
      </c>
      <c r="E3146" s="118">
        <v>45006</v>
      </c>
      <c r="F3146" s="289">
        <v>45006</v>
      </c>
      <c r="G3146" s="198">
        <v>183600</v>
      </c>
      <c r="H3146" s="207">
        <v>183600</v>
      </c>
      <c r="I3146" s="233"/>
      <c r="J3146" s="290" t="s">
        <v>82</v>
      </c>
      <c r="K3146" s="199" t="s">
        <v>21</v>
      </c>
      <c r="L3146" s="268"/>
      <c r="M3146" s="270"/>
      <c r="N3146" s="272"/>
    </row>
    <row r="3147" spans="2:14" ht="13.5" x14ac:dyDescent="0.25">
      <c r="B3147" s="122">
        <v>3130</v>
      </c>
      <c r="C3147" s="122" t="s">
        <v>538</v>
      </c>
      <c r="D3147" s="110" t="s">
        <v>71</v>
      </c>
      <c r="E3147" s="118">
        <v>45013</v>
      </c>
      <c r="F3147" s="289">
        <v>45013</v>
      </c>
      <c r="G3147" s="198">
        <v>2074600</v>
      </c>
      <c r="H3147" s="207">
        <v>2074600</v>
      </c>
      <c r="I3147" s="233"/>
      <c r="J3147" s="290" t="s">
        <v>82</v>
      </c>
      <c r="K3147" s="199" t="s">
        <v>21</v>
      </c>
      <c r="L3147" s="268"/>
      <c r="M3147" s="270"/>
      <c r="N3147" s="272"/>
    </row>
    <row r="3148" spans="2:14" ht="13.5" x14ac:dyDescent="0.25">
      <c r="B3148" s="122">
        <v>3131</v>
      </c>
      <c r="C3148" s="122" t="s">
        <v>294</v>
      </c>
      <c r="D3148" s="110" t="s">
        <v>71</v>
      </c>
      <c r="E3148" s="118">
        <v>44876</v>
      </c>
      <c r="F3148" s="289">
        <v>44876</v>
      </c>
      <c r="G3148" s="198">
        <v>152931</v>
      </c>
      <c r="H3148" s="207">
        <v>152931</v>
      </c>
      <c r="I3148" s="233"/>
      <c r="J3148" s="290" t="s">
        <v>82</v>
      </c>
      <c r="K3148" s="199" t="s">
        <v>21</v>
      </c>
      <c r="L3148" s="268"/>
      <c r="M3148" s="270"/>
      <c r="N3148" s="272"/>
    </row>
    <row r="3149" spans="2:14" ht="13.5" x14ac:dyDescent="0.25">
      <c r="B3149" s="122">
        <v>3132</v>
      </c>
      <c r="C3149" s="122" t="s">
        <v>63</v>
      </c>
      <c r="D3149" s="110" t="s">
        <v>71</v>
      </c>
      <c r="E3149" s="118">
        <v>44999</v>
      </c>
      <c r="F3149" s="289">
        <v>44999</v>
      </c>
      <c r="G3149" s="198">
        <v>233865</v>
      </c>
      <c r="H3149" s="207">
        <v>233865</v>
      </c>
      <c r="I3149" s="233"/>
      <c r="J3149" s="290" t="s">
        <v>82</v>
      </c>
      <c r="K3149" s="199" t="s">
        <v>21</v>
      </c>
      <c r="L3149" s="268"/>
      <c r="M3149" s="270"/>
      <c r="N3149" s="272"/>
    </row>
    <row r="3150" spans="2:14" ht="13.5" x14ac:dyDescent="0.25">
      <c r="B3150" s="122">
        <v>3133</v>
      </c>
      <c r="C3150" s="122" t="s">
        <v>63</v>
      </c>
      <c r="D3150" s="110" t="s">
        <v>71</v>
      </c>
      <c r="E3150" s="118">
        <v>45012</v>
      </c>
      <c r="F3150" s="289">
        <v>45012</v>
      </c>
      <c r="G3150" s="198">
        <v>389775</v>
      </c>
      <c r="H3150" s="207">
        <v>389775</v>
      </c>
      <c r="I3150" s="233"/>
      <c r="J3150" s="290" t="s">
        <v>82</v>
      </c>
      <c r="K3150" s="199" t="s">
        <v>21</v>
      </c>
      <c r="L3150" s="268"/>
      <c r="M3150" s="270"/>
      <c r="N3150" s="272"/>
    </row>
    <row r="3151" spans="2:14" ht="13.5" x14ac:dyDescent="0.25">
      <c r="B3151" s="122">
        <v>3134</v>
      </c>
      <c r="C3151" s="122" t="s">
        <v>539</v>
      </c>
      <c r="D3151" s="110" t="s">
        <v>71</v>
      </c>
      <c r="E3151" s="118">
        <v>45011</v>
      </c>
      <c r="F3151" s="289">
        <v>45011</v>
      </c>
      <c r="G3151" s="198">
        <v>100000</v>
      </c>
      <c r="H3151" s="207">
        <v>100000</v>
      </c>
      <c r="I3151" s="233"/>
      <c r="J3151" s="290" t="s">
        <v>82</v>
      </c>
      <c r="K3151" s="199" t="s">
        <v>21</v>
      </c>
      <c r="L3151" s="268"/>
      <c r="M3151" s="270"/>
      <c r="N3151" s="272"/>
    </row>
    <row r="3152" spans="2:14" ht="13.5" x14ac:dyDescent="0.25">
      <c r="B3152" s="122">
        <v>3135</v>
      </c>
      <c r="C3152" s="122" t="s">
        <v>53</v>
      </c>
      <c r="D3152" s="110" t="s">
        <v>71</v>
      </c>
      <c r="E3152" s="118">
        <v>44543</v>
      </c>
      <c r="F3152" s="289">
        <v>44543</v>
      </c>
      <c r="G3152" s="198">
        <v>5500</v>
      </c>
      <c r="H3152" s="207">
        <v>5500</v>
      </c>
      <c r="I3152" s="233"/>
      <c r="J3152" s="290" t="s">
        <v>82</v>
      </c>
      <c r="K3152" s="199" t="s">
        <v>21</v>
      </c>
      <c r="L3152" s="268"/>
      <c r="M3152" s="270"/>
      <c r="N3152" s="272"/>
    </row>
    <row r="3153" spans="2:14" ht="13.5" x14ac:dyDescent="0.25">
      <c r="B3153" s="122">
        <v>3136</v>
      </c>
      <c r="C3153" s="122" t="s">
        <v>53</v>
      </c>
      <c r="D3153" s="110" t="s">
        <v>71</v>
      </c>
      <c r="E3153" s="118">
        <v>44978</v>
      </c>
      <c r="F3153" s="289">
        <v>44978</v>
      </c>
      <c r="G3153" s="198">
        <v>24436</v>
      </c>
      <c r="H3153" s="207">
        <v>24436</v>
      </c>
      <c r="I3153" s="233"/>
      <c r="J3153" s="290" t="s">
        <v>82</v>
      </c>
      <c r="K3153" s="199" t="s">
        <v>21</v>
      </c>
      <c r="L3153" s="268"/>
      <c r="M3153" s="270"/>
      <c r="N3153" s="272"/>
    </row>
    <row r="3154" spans="2:14" ht="13.5" x14ac:dyDescent="0.25">
      <c r="B3154" s="122">
        <v>3137</v>
      </c>
      <c r="C3154" s="122" t="s">
        <v>53</v>
      </c>
      <c r="D3154" s="110" t="s">
        <v>71</v>
      </c>
      <c r="E3154" s="118">
        <v>45000</v>
      </c>
      <c r="F3154" s="289">
        <v>45000</v>
      </c>
      <c r="G3154" s="198">
        <v>252000</v>
      </c>
      <c r="H3154" s="207">
        <v>252000</v>
      </c>
      <c r="I3154" s="233"/>
      <c r="J3154" s="290" t="s">
        <v>82</v>
      </c>
      <c r="K3154" s="199" t="s">
        <v>21</v>
      </c>
      <c r="L3154" s="268"/>
      <c r="M3154" s="270"/>
      <c r="N3154" s="272"/>
    </row>
    <row r="3155" spans="2:14" ht="13.5" x14ac:dyDescent="0.25">
      <c r="B3155" s="122">
        <v>3138</v>
      </c>
      <c r="C3155" s="122" t="s">
        <v>53</v>
      </c>
      <c r="D3155" s="110" t="s">
        <v>71</v>
      </c>
      <c r="E3155" s="118">
        <v>45001</v>
      </c>
      <c r="F3155" s="289">
        <v>45001</v>
      </c>
      <c r="G3155" s="198">
        <v>384000</v>
      </c>
      <c r="H3155" s="207">
        <v>384000</v>
      </c>
      <c r="I3155" s="233"/>
      <c r="J3155" s="290" t="s">
        <v>82</v>
      </c>
      <c r="K3155" s="199" t="s">
        <v>21</v>
      </c>
      <c r="L3155" s="268"/>
      <c r="M3155" s="270"/>
      <c r="N3155" s="272"/>
    </row>
    <row r="3156" spans="2:14" ht="13.5" x14ac:dyDescent="0.25">
      <c r="B3156" s="122">
        <v>3139</v>
      </c>
      <c r="C3156" s="122" t="s">
        <v>53</v>
      </c>
      <c r="D3156" s="110" t="s">
        <v>71</v>
      </c>
      <c r="E3156" s="118">
        <v>45002</v>
      </c>
      <c r="F3156" s="289">
        <v>45002</v>
      </c>
      <c r="G3156" s="198">
        <v>252000</v>
      </c>
      <c r="H3156" s="207">
        <v>252000</v>
      </c>
      <c r="I3156" s="233"/>
      <c r="J3156" s="290" t="s">
        <v>82</v>
      </c>
      <c r="K3156" s="199" t="s">
        <v>21</v>
      </c>
      <c r="L3156" s="268"/>
      <c r="M3156" s="270"/>
      <c r="N3156" s="272"/>
    </row>
    <row r="3157" spans="2:14" ht="13.5" x14ac:dyDescent="0.25">
      <c r="B3157" s="122">
        <v>3140</v>
      </c>
      <c r="C3157" s="122" t="s">
        <v>53</v>
      </c>
      <c r="D3157" s="110" t="s">
        <v>71</v>
      </c>
      <c r="E3157" s="118">
        <v>45004</v>
      </c>
      <c r="F3157" s="289">
        <v>45004</v>
      </c>
      <c r="G3157" s="198">
        <v>384000</v>
      </c>
      <c r="H3157" s="207">
        <v>384000</v>
      </c>
      <c r="I3157" s="233"/>
      <c r="J3157" s="290" t="s">
        <v>82</v>
      </c>
      <c r="K3157" s="199" t="s">
        <v>21</v>
      </c>
      <c r="L3157" s="268"/>
      <c r="M3157" s="270"/>
      <c r="N3157" s="272"/>
    </row>
    <row r="3158" spans="2:14" ht="13.5" x14ac:dyDescent="0.25">
      <c r="B3158" s="122">
        <v>3141</v>
      </c>
      <c r="C3158" s="122" t="s">
        <v>53</v>
      </c>
      <c r="D3158" s="110" t="s">
        <v>71</v>
      </c>
      <c r="E3158" s="118">
        <v>45004</v>
      </c>
      <c r="F3158" s="289">
        <v>45004</v>
      </c>
      <c r="G3158" s="198">
        <v>2918000</v>
      </c>
      <c r="H3158" s="207">
        <v>2918000</v>
      </c>
      <c r="I3158" s="233"/>
      <c r="J3158" s="290" t="s">
        <v>82</v>
      </c>
      <c r="K3158" s="199" t="s">
        <v>21</v>
      </c>
      <c r="L3158" s="268"/>
      <c r="M3158" s="270"/>
      <c r="N3158" s="272"/>
    </row>
    <row r="3159" spans="2:14" ht="13.5" x14ac:dyDescent="0.25">
      <c r="B3159" s="122">
        <v>3142</v>
      </c>
      <c r="C3159" s="122" t="s">
        <v>53</v>
      </c>
      <c r="D3159" s="110" t="s">
        <v>71</v>
      </c>
      <c r="E3159" s="118">
        <v>45005</v>
      </c>
      <c r="F3159" s="289">
        <v>45005</v>
      </c>
      <c r="G3159" s="198">
        <v>252000</v>
      </c>
      <c r="H3159" s="207">
        <v>252000</v>
      </c>
      <c r="I3159" s="233"/>
      <c r="J3159" s="290" t="s">
        <v>82</v>
      </c>
      <c r="K3159" s="199" t="s">
        <v>21</v>
      </c>
      <c r="L3159" s="268"/>
      <c r="M3159" s="270"/>
      <c r="N3159" s="272"/>
    </row>
    <row r="3160" spans="2:14" ht="13.5" x14ac:dyDescent="0.25">
      <c r="B3160" s="122">
        <v>3143</v>
      </c>
      <c r="C3160" s="122" t="s">
        <v>53</v>
      </c>
      <c r="D3160" s="110" t="s">
        <v>71</v>
      </c>
      <c r="E3160" s="118">
        <v>45006</v>
      </c>
      <c r="F3160" s="289">
        <v>45006</v>
      </c>
      <c r="G3160" s="198">
        <v>384000</v>
      </c>
      <c r="H3160" s="207">
        <v>384000</v>
      </c>
      <c r="I3160" s="233"/>
      <c r="J3160" s="290" t="s">
        <v>82</v>
      </c>
      <c r="K3160" s="199" t="s">
        <v>21</v>
      </c>
      <c r="L3160" s="268"/>
      <c r="M3160" s="270"/>
      <c r="N3160" s="272"/>
    </row>
    <row r="3161" spans="2:14" ht="13.5" x14ac:dyDescent="0.25">
      <c r="B3161" s="122">
        <v>3144</v>
      </c>
      <c r="C3161" s="122" t="s">
        <v>53</v>
      </c>
      <c r="D3161" s="110" t="s">
        <v>71</v>
      </c>
      <c r="E3161" s="118">
        <v>45007</v>
      </c>
      <c r="F3161" s="289">
        <v>45007</v>
      </c>
      <c r="G3161" s="198">
        <v>384000</v>
      </c>
      <c r="H3161" s="207">
        <v>384000</v>
      </c>
      <c r="I3161" s="233"/>
      <c r="J3161" s="290" t="s">
        <v>82</v>
      </c>
      <c r="K3161" s="199" t="s">
        <v>21</v>
      </c>
      <c r="L3161" s="268"/>
      <c r="M3161" s="270"/>
      <c r="N3161" s="272"/>
    </row>
    <row r="3162" spans="2:14" ht="13.5" x14ac:dyDescent="0.25">
      <c r="B3162" s="122">
        <v>3145</v>
      </c>
      <c r="C3162" s="122" t="s">
        <v>53</v>
      </c>
      <c r="D3162" s="110" t="s">
        <v>71</v>
      </c>
      <c r="E3162" s="118">
        <v>45008</v>
      </c>
      <c r="F3162" s="289">
        <v>45008</v>
      </c>
      <c r="G3162" s="198">
        <v>258000</v>
      </c>
      <c r="H3162" s="207">
        <v>258000</v>
      </c>
      <c r="I3162" s="233"/>
      <c r="J3162" s="290" t="s">
        <v>82</v>
      </c>
      <c r="K3162" s="199" t="s">
        <v>21</v>
      </c>
      <c r="L3162" s="268"/>
      <c r="M3162" s="270"/>
      <c r="N3162" s="272"/>
    </row>
    <row r="3163" spans="2:14" ht="13.5" x14ac:dyDescent="0.25">
      <c r="B3163" s="122">
        <v>3146</v>
      </c>
      <c r="C3163" s="122" t="s">
        <v>53</v>
      </c>
      <c r="D3163" s="110" t="s">
        <v>71</v>
      </c>
      <c r="E3163" s="118">
        <v>45009</v>
      </c>
      <c r="F3163" s="289">
        <v>45009</v>
      </c>
      <c r="G3163" s="198">
        <v>264000</v>
      </c>
      <c r="H3163" s="207">
        <v>264000</v>
      </c>
      <c r="I3163" s="233"/>
      <c r="J3163" s="290" t="s">
        <v>82</v>
      </c>
      <c r="K3163" s="199" t="s">
        <v>21</v>
      </c>
      <c r="L3163" s="268"/>
      <c r="M3163" s="270"/>
      <c r="N3163" s="272"/>
    </row>
    <row r="3164" spans="2:14" ht="13.5" x14ac:dyDescent="0.25">
      <c r="B3164" s="122">
        <v>3147</v>
      </c>
      <c r="C3164" s="122" t="s">
        <v>53</v>
      </c>
      <c r="D3164" s="110" t="s">
        <v>71</v>
      </c>
      <c r="E3164" s="118">
        <v>45011</v>
      </c>
      <c r="F3164" s="289">
        <v>45011</v>
      </c>
      <c r="G3164" s="198">
        <v>384000</v>
      </c>
      <c r="H3164" s="207">
        <v>384000</v>
      </c>
      <c r="I3164" s="233"/>
      <c r="J3164" s="290" t="s">
        <v>82</v>
      </c>
      <c r="K3164" s="199" t="s">
        <v>21</v>
      </c>
      <c r="L3164" s="268"/>
      <c r="M3164" s="270"/>
      <c r="N3164" s="272"/>
    </row>
    <row r="3165" spans="2:14" ht="13.5" x14ac:dyDescent="0.25">
      <c r="B3165" s="122">
        <v>3148</v>
      </c>
      <c r="C3165" s="122" t="s">
        <v>53</v>
      </c>
      <c r="D3165" s="110" t="s">
        <v>71</v>
      </c>
      <c r="E3165" s="118">
        <v>45012</v>
      </c>
      <c r="F3165" s="289">
        <v>45012</v>
      </c>
      <c r="G3165" s="198">
        <v>384000</v>
      </c>
      <c r="H3165" s="207">
        <v>384000</v>
      </c>
      <c r="I3165" s="233"/>
      <c r="J3165" s="290" t="s">
        <v>82</v>
      </c>
      <c r="K3165" s="199" t="s">
        <v>21</v>
      </c>
      <c r="L3165" s="268"/>
      <c r="M3165" s="270"/>
      <c r="N3165" s="272"/>
    </row>
    <row r="3166" spans="2:14" ht="13.5" x14ac:dyDescent="0.25">
      <c r="B3166" s="122">
        <v>3149</v>
      </c>
      <c r="C3166" s="122" t="s">
        <v>53</v>
      </c>
      <c r="D3166" s="110" t="s">
        <v>71</v>
      </c>
      <c r="E3166" s="118">
        <v>45013</v>
      </c>
      <c r="F3166" s="289">
        <v>45013</v>
      </c>
      <c r="G3166" s="198">
        <v>2958000</v>
      </c>
      <c r="H3166" s="207">
        <v>2958000</v>
      </c>
      <c r="I3166" s="233"/>
      <c r="J3166" s="290" t="s">
        <v>82</v>
      </c>
      <c r="K3166" s="199" t="s">
        <v>21</v>
      </c>
      <c r="L3166" s="268"/>
      <c r="M3166" s="270"/>
      <c r="N3166" s="272"/>
    </row>
    <row r="3167" spans="2:14" ht="13.5" x14ac:dyDescent="0.25">
      <c r="B3167" s="122">
        <v>3150</v>
      </c>
      <c r="C3167" s="122" t="s">
        <v>53</v>
      </c>
      <c r="D3167" s="110" t="s">
        <v>71</v>
      </c>
      <c r="E3167" s="118">
        <v>45013</v>
      </c>
      <c r="F3167" s="289">
        <v>45013</v>
      </c>
      <c r="G3167" s="198">
        <v>384000</v>
      </c>
      <c r="H3167" s="207">
        <v>384000</v>
      </c>
      <c r="I3167" s="233"/>
      <c r="J3167" s="290" t="s">
        <v>82</v>
      </c>
      <c r="K3167" s="199" t="s">
        <v>21</v>
      </c>
      <c r="L3167" s="268"/>
      <c r="M3167" s="270"/>
      <c r="N3167" s="272"/>
    </row>
    <row r="3168" spans="2:14" ht="13.5" x14ac:dyDescent="0.25">
      <c r="B3168" s="122">
        <v>3151</v>
      </c>
      <c r="C3168" s="122" t="s">
        <v>53</v>
      </c>
      <c r="D3168" s="110" t="s">
        <v>71</v>
      </c>
      <c r="E3168" s="118">
        <v>45014</v>
      </c>
      <c r="F3168" s="289">
        <v>45014</v>
      </c>
      <c r="G3168" s="198">
        <v>384000</v>
      </c>
      <c r="H3168" s="207">
        <v>384000</v>
      </c>
      <c r="I3168" s="233"/>
      <c r="J3168" s="290" t="s">
        <v>82</v>
      </c>
      <c r="K3168" s="199" t="s">
        <v>21</v>
      </c>
      <c r="L3168" s="268"/>
      <c r="M3168" s="270"/>
      <c r="N3168" s="272"/>
    </row>
    <row r="3169" spans="2:14" ht="13.5" x14ac:dyDescent="0.25">
      <c r="B3169" s="122">
        <v>3152</v>
      </c>
      <c r="C3169" s="122" t="s">
        <v>540</v>
      </c>
      <c r="D3169" s="110" t="s">
        <v>367</v>
      </c>
      <c r="E3169" s="118">
        <v>45013</v>
      </c>
      <c r="F3169" s="289">
        <v>45043</v>
      </c>
      <c r="G3169" s="198">
        <v>256374</v>
      </c>
      <c r="H3169" s="207">
        <v>256374</v>
      </c>
      <c r="I3169" s="233"/>
      <c r="J3169" s="290" t="s">
        <v>342</v>
      </c>
      <c r="K3169" s="199" t="s">
        <v>21</v>
      </c>
      <c r="L3169" s="268"/>
      <c r="M3169" s="270"/>
      <c r="N3169" s="272"/>
    </row>
    <row r="3170" spans="2:14" ht="13.5" x14ac:dyDescent="0.25">
      <c r="B3170" s="122">
        <v>3153</v>
      </c>
      <c r="C3170" s="122" t="s">
        <v>312</v>
      </c>
      <c r="D3170" s="110" t="s">
        <v>71</v>
      </c>
      <c r="E3170" s="118">
        <v>44998</v>
      </c>
      <c r="F3170" s="289">
        <v>44998</v>
      </c>
      <c r="G3170" s="198">
        <v>1040460.624</v>
      </c>
      <c r="H3170" s="207"/>
      <c r="I3170" s="233">
        <v>144.6</v>
      </c>
      <c r="J3170" s="290" t="s">
        <v>82</v>
      </c>
      <c r="K3170" s="199" t="s">
        <v>21</v>
      </c>
      <c r="L3170" s="268"/>
      <c r="M3170" s="270"/>
      <c r="N3170" s="272"/>
    </row>
    <row r="3171" spans="2:14" ht="13.5" x14ac:dyDescent="0.25">
      <c r="B3171" s="122">
        <v>3154</v>
      </c>
      <c r="C3171" s="122" t="s">
        <v>312</v>
      </c>
      <c r="D3171" s="110" t="s">
        <v>71</v>
      </c>
      <c r="E3171" s="118">
        <v>45006</v>
      </c>
      <c r="F3171" s="289">
        <v>45006</v>
      </c>
      <c r="G3171" s="198">
        <v>2309736.2399999998</v>
      </c>
      <c r="H3171" s="207"/>
      <c r="I3171" s="233">
        <v>321</v>
      </c>
      <c r="J3171" s="290" t="s">
        <v>82</v>
      </c>
      <c r="K3171" s="199" t="s">
        <v>21</v>
      </c>
      <c r="L3171" s="268"/>
      <c r="M3171" s="270"/>
      <c r="N3171" s="272"/>
    </row>
    <row r="3172" spans="2:14" ht="13.5" x14ac:dyDescent="0.25">
      <c r="B3172" s="122">
        <v>3155</v>
      </c>
      <c r="C3172" s="122" t="s">
        <v>165</v>
      </c>
      <c r="D3172" s="110" t="s">
        <v>71</v>
      </c>
      <c r="E3172" s="118">
        <v>45014</v>
      </c>
      <c r="F3172" s="289">
        <v>45014</v>
      </c>
      <c r="G3172" s="198">
        <v>68050</v>
      </c>
      <c r="H3172" s="207">
        <v>68050</v>
      </c>
      <c r="I3172" s="233"/>
      <c r="J3172" s="290" t="s">
        <v>82</v>
      </c>
      <c r="K3172" s="199" t="s">
        <v>21</v>
      </c>
      <c r="L3172" s="268"/>
      <c r="M3172" s="270"/>
      <c r="N3172" s="272"/>
    </row>
    <row r="3173" spans="2:14" ht="13.5" x14ac:dyDescent="0.25">
      <c r="B3173" s="122">
        <v>3156</v>
      </c>
      <c r="C3173" s="122" t="s">
        <v>74</v>
      </c>
      <c r="D3173" s="110" t="s">
        <v>71</v>
      </c>
      <c r="E3173" s="118">
        <v>45016</v>
      </c>
      <c r="F3173" s="289">
        <v>45016</v>
      </c>
      <c r="G3173" s="198">
        <v>111169548</v>
      </c>
      <c r="H3173" s="207"/>
      <c r="I3173" s="233">
        <v>15450</v>
      </c>
      <c r="J3173" s="290" t="s">
        <v>82</v>
      </c>
      <c r="K3173" s="199" t="s">
        <v>21</v>
      </c>
      <c r="L3173" s="268"/>
      <c r="M3173" s="270"/>
      <c r="N3173" s="272"/>
    </row>
    <row r="3174" spans="2:14" ht="13.5" x14ac:dyDescent="0.25">
      <c r="B3174" s="122">
        <v>3157</v>
      </c>
      <c r="C3174" s="122" t="s">
        <v>541</v>
      </c>
      <c r="D3174" s="110" t="s">
        <v>367</v>
      </c>
      <c r="E3174" s="118">
        <v>45016</v>
      </c>
      <c r="F3174" s="289">
        <v>45046</v>
      </c>
      <c r="G3174" s="198">
        <v>90015</v>
      </c>
      <c r="H3174" s="207">
        <v>90015</v>
      </c>
      <c r="I3174" s="233"/>
      <c r="J3174" s="290" t="s">
        <v>342</v>
      </c>
      <c r="K3174" s="199" t="s">
        <v>21</v>
      </c>
      <c r="L3174" s="268"/>
      <c r="M3174" s="270"/>
      <c r="N3174" s="272"/>
    </row>
    <row r="3175" spans="2:14" ht="13.5" x14ac:dyDescent="0.25">
      <c r="B3175" s="122">
        <v>3158</v>
      </c>
      <c r="C3175" s="122" t="s">
        <v>542</v>
      </c>
      <c r="D3175" s="110" t="s">
        <v>71</v>
      </c>
      <c r="E3175" s="118">
        <v>45009</v>
      </c>
      <c r="F3175" s="289">
        <v>45009</v>
      </c>
      <c r="G3175" s="198">
        <v>400000</v>
      </c>
      <c r="H3175" s="207">
        <v>400000</v>
      </c>
      <c r="I3175" s="233"/>
      <c r="J3175" s="290" t="s">
        <v>82</v>
      </c>
      <c r="K3175" s="199" t="s">
        <v>21</v>
      </c>
      <c r="L3175" s="268"/>
      <c r="M3175" s="270"/>
      <c r="N3175" s="272"/>
    </row>
    <row r="3176" spans="2:14" ht="13.5" x14ac:dyDescent="0.25">
      <c r="B3176" s="122">
        <v>3159</v>
      </c>
      <c r="C3176" s="122" t="s">
        <v>543</v>
      </c>
      <c r="D3176" s="110" t="s">
        <v>71</v>
      </c>
      <c r="E3176" s="118">
        <v>44930</v>
      </c>
      <c r="F3176" s="289">
        <v>44930</v>
      </c>
      <c r="G3176" s="198">
        <v>600960</v>
      </c>
      <c r="H3176" s="207">
        <v>600960</v>
      </c>
      <c r="I3176" s="233"/>
      <c r="J3176" s="290" t="s">
        <v>82</v>
      </c>
      <c r="K3176" s="199" t="s">
        <v>21</v>
      </c>
      <c r="L3176" s="268"/>
      <c r="M3176" s="270"/>
      <c r="N3176" s="272"/>
    </row>
    <row r="3177" spans="2:14" ht="13.5" x14ac:dyDescent="0.25">
      <c r="B3177" s="122">
        <v>3160</v>
      </c>
      <c r="C3177" s="122" t="s">
        <v>544</v>
      </c>
      <c r="D3177" s="110" t="s">
        <v>71</v>
      </c>
      <c r="E3177" s="118">
        <v>45013</v>
      </c>
      <c r="F3177" s="289">
        <v>45044</v>
      </c>
      <c r="G3177" s="198">
        <v>58777001</v>
      </c>
      <c r="H3177" s="207">
        <v>58777001</v>
      </c>
      <c r="I3177" s="233"/>
      <c r="J3177" s="290" t="s">
        <v>82</v>
      </c>
      <c r="K3177" s="199" t="s">
        <v>21</v>
      </c>
      <c r="L3177" s="268"/>
      <c r="M3177" s="270"/>
      <c r="N3177" s="272"/>
    </row>
    <row r="3178" spans="2:14" ht="13.5" x14ac:dyDescent="0.25">
      <c r="B3178" s="122">
        <v>3161</v>
      </c>
      <c r="C3178" s="122" t="s">
        <v>545</v>
      </c>
      <c r="D3178" s="110" t="s">
        <v>71</v>
      </c>
      <c r="E3178" s="118">
        <v>45012</v>
      </c>
      <c r="F3178" s="289">
        <v>45012</v>
      </c>
      <c r="G3178" s="198">
        <v>33963600</v>
      </c>
      <c r="H3178" s="207">
        <v>33963600</v>
      </c>
      <c r="I3178" s="233"/>
      <c r="J3178" s="290" t="s">
        <v>82</v>
      </c>
      <c r="K3178" s="199" t="s">
        <v>21</v>
      </c>
      <c r="L3178" s="268"/>
      <c r="M3178" s="270"/>
      <c r="N3178" s="272"/>
    </row>
    <row r="3179" spans="2:14" ht="13.5" x14ac:dyDescent="0.25">
      <c r="B3179" s="122">
        <v>3162</v>
      </c>
      <c r="C3179" s="122" t="s">
        <v>546</v>
      </c>
      <c r="D3179" s="110" t="s">
        <v>71</v>
      </c>
      <c r="E3179" s="118">
        <v>44983</v>
      </c>
      <c r="F3179" s="289">
        <v>44983</v>
      </c>
      <c r="G3179" s="198">
        <v>60916595.039999999</v>
      </c>
      <c r="H3179" s="207"/>
      <c r="I3179" s="233">
        <v>8466</v>
      </c>
      <c r="J3179" s="290" t="s">
        <v>82</v>
      </c>
      <c r="K3179" s="199" t="s">
        <v>21</v>
      </c>
      <c r="L3179" s="268"/>
      <c r="M3179" s="270"/>
      <c r="N3179" s="272"/>
    </row>
    <row r="3180" spans="2:14" ht="13.5" x14ac:dyDescent="0.25">
      <c r="B3180" s="122">
        <v>3163</v>
      </c>
      <c r="C3180" s="122" t="s">
        <v>546</v>
      </c>
      <c r="D3180" s="110" t="s">
        <v>71</v>
      </c>
      <c r="E3180" s="118">
        <v>44990</v>
      </c>
      <c r="F3180" s="289">
        <v>44990</v>
      </c>
      <c r="G3180" s="198">
        <v>40697408.640000001</v>
      </c>
      <c r="H3180" s="207"/>
      <c r="I3180" s="233">
        <v>5656</v>
      </c>
      <c r="J3180" s="290" t="s">
        <v>82</v>
      </c>
      <c r="K3180" s="199" t="s">
        <v>21</v>
      </c>
      <c r="L3180" s="268"/>
      <c r="M3180" s="270"/>
      <c r="N3180" s="272"/>
    </row>
    <row r="3181" spans="2:14" ht="13.5" x14ac:dyDescent="0.25">
      <c r="B3181" s="122">
        <v>3164</v>
      </c>
      <c r="C3181" s="122" t="s">
        <v>546</v>
      </c>
      <c r="D3181" s="110" t="s">
        <v>71</v>
      </c>
      <c r="E3181" s="118">
        <v>45000</v>
      </c>
      <c r="F3181" s="289">
        <v>45000</v>
      </c>
      <c r="G3181" s="198">
        <v>60916595.039999999</v>
      </c>
      <c r="H3181" s="207"/>
      <c r="I3181" s="233">
        <v>8466</v>
      </c>
      <c r="J3181" s="290" t="s">
        <v>82</v>
      </c>
      <c r="K3181" s="199" t="s">
        <v>21</v>
      </c>
      <c r="L3181" s="268"/>
      <c r="M3181" s="270"/>
      <c r="N3181" s="272"/>
    </row>
    <row r="3182" spans="2:14" ht="13.5" x14ac:dyDescent="0.25">
      <c r="B3182" s="122">
        <v>3165</v>
      </c>
      <c r="C3182" s="122" t="s">
        <v>546</v>
      </c>
      <c r="D3182" s="110" t="s">
        <v>71</v>
      </c>
      <c r="E3182" s="118">
        <v>45000</v>
      </c>
      <c r="F3182" s="289">
        <v>45000</v>
      </c>
      <c r="G3182" s="198">
        <v>41661597.599999994</v>
      </c>
      <c r="H3182" s="207"/>
      <c r="I3182" s="233">
        <v>5790</v>
      </c>
      <c r="J3182" s="290" t="s">
        <v>82</v>
      </c>
      <c r="K3182" s="199" t="s">
        <v>21</v>
      </c>
      <c r="L3182" s="268"/>
      <c r="M3182" s="270"/>
      <c r="N3182" s="272"/>
    </row>
    <row r="3183" spans="2:14" ht="13.5" x14ac:dyDescent="0.25">
      <c r="B3183" s="122">
        <v>3166</v>
      </c>
      <c r="C3183" s="122" t="s">
        <v>546</v>
      </c>
      <c r="D3183" s="110" t="s">
        <v>71</v>
      </c>
      <c r="E3183" s="118">
        <v>45005</v>
      </c>
      <c r="F3183" s="289">
        <v>45005</v>
      </c>
      <c r="G3183" s="198">
        <v>64370406.239999995</v>
      </c>
      <c r="H3183" s="207"/>
      <c r="I3183" s="233">
        <v>8946</v>
      </c>
      <c r="J3183" s="290" t="s">
        <v>82</v>
      </c>
      <c r="K3183" s="199" t="s">
        <v>21</v>
      </c>
      <c r="L3183" s="268"/>
      <c r="M3183" s="270"/>
      <c r="N3183" s="272"/>
    </row>
    <row r="3184" spans="2:14" ht="13.5" x14ac:dyDescent="0.25">
      <c r="B3184" s="122">
        <v>3167</v>
      </c>
      <c r="C3184" s="122" t="s">
        <v>546</v>
      </c>
      <c r="D3184" s="110" t="s">
        <v>71</v>
      </c>
      <c r="E3184" s="118">
        <v>45012</v>
      </c>
      <c r="F3184" s="289">
        <v>45012</v>
      </c>
      <c r="G3184" s="198">
        <v>62211774.239999995</v>
      </c>
      <c r="H3184" s="207"/>
      <c r="I3184" s="233">
        <v>8646</v>
      </c>
      <c r="J3184" s="290" t="s">
        <v>82</v>
      </c>
      <c r="K3184" s="199" t="s">
        <v>21</v>
      </c>
      <c r="L3184" s="268"/>
      <c r="M3184" s="270"/>
      <c r="N3184" s="272"/>
    </row>
    <row r="3185" spans="2:14" ht="13.5" x14ac:dyDescent="0.25">
      <c r="B3185" s="122">
        <v>3168</v>
      </c>
      <c r="C3185" s="122" t="s">
        <v>546</v>
      </c>
      <c r="D3185" s="110" t="s">
        <v>71</v>
      </c>
      <c r="E3185" s="118">
        <v>45012</v>
      </c>
      <c r="F3185" s="289">
        <v>45012</v>
      </c>
      <c r="G3185" s="198">
        <v>62211774.239999995</v>
      </c>
      <c r="H3185" s="207"/>
      <c r="I3185" s="233">
        <v>8646</v>
      </c>
      <c r="J3185" s="290" t="s">
        <v>82</v>
      </c>
      <c r="K3185" s="199" t="s">
        <v>21</v>
      </c>
      <c r="L3185" s="268"/>
      <c r="M3185" s="270"/>
      <c r="N3185" s="272"/>
    </row>
    <row r="3186" spans="2:14" ht="13.5" x14ac:dyDescent="0.25">
      <c r="B3186" s="122">
        <v>3169</v>
      </c>
      <c r="C3186" s="122" t="s">
        <v>546</v>
      </c>
      <c r="D3186" s="110" t="s">
        <v>71</v>
      </c>
      <c r="E3186" s="118">
        <v>45012</v>
      </c>
      <c r="F3186" s="289">
        <v>45012</v>
      </c>
      <c r="G3186" s="198">
        <v>65809494.239999995</v>
      </c>
      <c r="H3186" s="207"/>
      <c r="I3186" s="233">
        <v>9146</v>
      </c>
      <c r="J3186" s="290" t="s">
        <v>82</v>
      </c>
      <c r="K3186" s="199" t="s">
        <v>21</v>
      </c>
      <c r="L3186" s="268"/>
      <c r="M3186" s="270"/>
      <c r="N3186" s="272"/>
    </row>
    <row r="3187" spans="2:14" ht="13.5" x14ac:dyDescent="0.25">
      <c r="B3187" s="122">
        <v>3170</v>
      </c>
      <c r="C3187" s="122" t="s">
        <v>546</v>
      </c>
      <c r="D3187" s="110" t="s">
        <v>71</v>
      </c>
      <c r="E3187" s="118">
        <v>45012</v>
      </c>
      <c r="F3187" s="289">
        <v>45012</v>
      </c>
      <c r="G3187" s="198">
        <v>156529601.75999999</v>
      </c>
      <c r="H3187" s="207"/>
      <c r="I3187" s="233">
        <v>21754</v>
      </c>
      <c r="J3187" s="290" t="s">
        <v>82</v>
      </c>
      <c r="K3187" s="199" t="s">
        <v>21</v>
      </c>
      <c r="L3187" s="268"/>
      <c r="M3187" s="270"/>
      <c r="N3187" s="272"/>
    </row>
    <row r="3188" spans="2:14" ht="13.5" x14ac:dyDescent="0.25">
      <c r="B3188" s="122">
        <v>3171</v>
      </c>
      <c r="C3188" s="122" t="s">
        <v>546</v>
      </c>
      <c r="D3188" s="110" t="s">
        <v>71</v>
      </c>
      <c r="E3188" s="118">
        <v>45013</v>
      </c>
      <c r="F3188" s="289">
        <v>45013</v>
      </c>
      <c r="G3188" s="198">
        <v>69831745.200000003</v>
      </c>
      <c r="H3188" s="207"/>
      <c r="I3188" s="233">
        <v>9705</v>
      </c>
      <c r="J3188" s="290" t="s">
        <v>82</v>
      </c>
      <c r="K3188" s="199" t="s">
        <v>21</v>
      </c>
      <c r="L3188" s="268"/>
      <c r="M3188" s="270"/>
      <c r="N3188" s="272"/>
    </row>
    <row r="3189" spans="2:14" ht="13.5" x14ac:dyDescent="0.25">
      <c r="B3189" s="122">
        <v>3172</v>
      </c>
      <c r="C3189" s="122" t="s">
        <v>547</v>
      </c>
      <c r="D3189" s="110" t="s">
        <v>71</v>
      </c>
      <c r="E3189" s="118">
        <v>43535</v>
      </c>
      <c r="F3189" s="289">
        <v>45017</v>
      </c>
      <c r="G3189" s="198">
        <v>5599440</v>
      </c>
      <c r="H3189" s="207"/>
      <c r="I3189" s="233">
        <v>778.19285547513425</v>
      </c>
      <c r="J3189" s="290" t="s">
        <v>82</v>
      </c>
      <c r="K3189" s="199" t="s">
        <v>21</v>
      </c>
      <c r="L3189" s="268"/>
      <c r="M3189" s="270"/>
      <c r="N3189" s="272"/>
    </row>
    <row r="3190" spans="2:14" ht="13.5" x14ac:dyDescent="0.25">
      <c r="B3190" s="122">
        <v>3173</v>
      </c>
      <c r="C3190" s="122" t="s">
        <v>547</v>
      </c>
      <c r="D3190" s="110" t="s">
        <v>71</v>
      </c>
      <c r="E3190" s="118">
        <v>44716</v>
      </c>
      <c r="F3190" s="289">
        <v>45020</v>
      </c>
      <c r="G3190" s="198">
        <v>1412846.8088000035</v>
      </c>
      <c r="H3190" s="207"/>
      <c r="I3190" s="233">
        <v>196.35308039536201</v>
      </c>
      <c r="J3190" s="290" t="s">
        <v>82</v>
      </c>
      <c r="K3190" s="199" t="s">
        <v>21</v>
      </c>
      <c r="L3190" s="268"/>
      <c r="M3190" s="270"/>
      <c r="N3190" s="272"/>
    </row>
    <row r="3191" spans="2:14" ht="13.5" x14ac:dyDescent="0.25">
      <c r="B3191" s="122">
        <v>3174</v>
      </c>
      <c r="C3191" s="122" t="s">
        <v>151</v>
      </c>
      <c r="D3191" s="110" t="s">
        <v>71</v>
      </c>
      <c r="E3191" s="118">
        <v>44980</v>
      </c>
      <c r="F3191" s="289">
        <v>44980</v>
      </c>
      <c r="G3191" s="198">
        <v>2929500</v>
      </c>
      <c r="H3191" s="207">
        <v>2929500</v>
      </c>
      <c r="I3191" s="233"/>
      <c r="J3191" s="290" t="s">
        <v>82</v>
      </c>
      <c r="K3191" s="199" t="s">
        <v>21</v>
      </c>
      <c r="L3191" s="268"/>
      <c r="M3191" s="270"/>
      <c r="N3191" s="272"/>
    </row>
    <row r="3192" spans="2:14" ht="13.5" x14ac:dyDescent="0.25">
      <c r="B3192" s="122">
        <v>3175</v>
      </c>
      <c r="C3192" s="122" t="s">
        <v>151</v>
      </c>
      <c r="D3192" s="110" t="s">
        <v>71</v>
      </c>
      <c r="E3192" s="118">
        <v>44986</v>
      </c>
      <c r="F3192" s="289">
        <v>44986</v>
      </c>
      <c r="G3192" s="198">
        <v>1110000</v>
      </c>
      <c r="H3192" s="207">
        <v>1110000</v>
      </c>
      <c r="I3192" s="233"/>
      <c r="J3192" s="290" t="s">
        <v>82</v>
      </c>
      <c r="K3192" s="199" t="s">
        <v>21</v>
      </c>
      <c r="L3192" s="268"/>
      <c r="M3192" s="270"/>
      <c r="N3192" s="272"/>
    </row>
    <row r="3193" spans="2:14" ht="13.5" x14ac:dyDescent="0.25">
      <c r="B3193" s="122">
        <v>3176</v>
      </c>
      <c r="C3193" s="122" t="s">
        <v>151</v>
      </c>
      <c r="D3193" s="110" t="s">
        <v>71</v>
      </c>
      <c r="E3193" s="118">
        <v>44993</v>
      </c>
      <c r="F3193" s="289">
        <v>44993</v>
      </c>
      <c r="G3193" s="198">
        <v>563000</v>
      </c>
      <c r="H3193" s="207">
        <v>563000</v>
      </c>
      <c r="I3193" s="233"/>
      <c r="J3193" s="290" t="s">
        <v>82</v>
      </c>
      <c r="K3193" s="199" t="s">
        <v>21</v>
      </c>
      <c r="L3193" s="268"/>
      <c r="M3193" s="270"/>
      <c r="N3193" s="272"/>
    </row>
    <row r="3194" spans="2:14" ht="13.5" x14ac:dyDescent="0.25">
      <c r="B3194" s="122">
        <v>3177</v>
      </c>
      <c r="C3194" s="122" t="s">
        <v>151</v>
      </c>
      <c r="D3194" s="110" t="s">
        <v>71</v>
      </c>
      <c r="E3194" s="118">
        <v>45006</v>
      </c>
      <c r="F3194" s="289">
        <v>45006</v>
      </c>
      <c r="G3194" s="198">
        <v>3679200</v>
      </c>
      <c r="H3194" s="207">
        <v>3679200</v>
      </c>
      <c r="I3194" s="233"/>
      <c r="J3194" s="290" t="s">
        <v>82</v>
      </c>
      <c r="K3194" s="199" t="s">
        <v>21</v>
      </c>
      <c r="L3194" s="268"/>
      <c r="M3194" s="270"/>
      <c r="N3194" s="272"/>
    </row>
    <row r="3195" spans="2:14" ht="13.5" x14ac:dyDescent="0.25">
      <c r="B3195" s="122">
        <v>3178</v>
      </c>
      <c r="C3195" s="122" t="s">
        <v>548</v>
      </c>
      <c r="D3195" s="110" t="s">
        <v>71</v>
      </c>
      <c r="E3195" s="118">
        <v>44986</v>
      </c>
      <c r="F3195" s="289">
        <v>44986</v>
      </c>
      <c r="G3195" s="198">
        <v>792000</v>
      </c>
      <c r="H3195" s="207">
        <v>792000</v>
      </c>
      <c r="I3195" s="233"/>
      <c r="J3195" s="290" t="s">
        <v>82</v>
      </c>
      <c r="K3195" s="199" t="s">
        <v>21</v>
      </c>
      <c r="L3195" s="268"/>
      <c r="M3195" s="270"/>
      <c r="N3195" s="272"/>
    </row>
    <row r="3196" spans="2:14" ht="13.5" x14ac:dyDescent="0.25">
      <c r="B3196" s="122">
        <v>3179</v>
      </c>
      <c r="C3196" s="122" t="s">
        <v>549</v>
      </c>
      <c r="D3196" s="110" t="s">
        <v>71</v>
      </c>
      <c r="E3196" s="118">
        <v>44988</v>
      </c>
      <c r="F3196" s="289">
        <v>45019</v>
      </c>
      <c r="G3196" s="198">
        <v>1680000</v>
      </c>
      <c r="H3196" s="207">
        <v>1680000</v>
      </c>
      <c r="I3196" s="233"/>
      <c r="J3196" s="290" t="s">
        <v>82</v>
      </c>
      <c r="K3196" s="199" t="s">
        <v>21</v>
      </c>
      <c r="L3196" s="268"/>
      <c r="M3196" s="270"/>
      <c r="N3196" s="272"/>
    </row>
    <row r="3197" spans="2:14" ht="13.5" x14ac:dyDescent="0.25">
      <c r="B3197" s="122">
        <v>3180</v>
      </c>
      <c r="C3197" s="122" t="s">
        <v>549</v>
      </c>
      <c r="D3197" s="110" t="s">
        <v>71</v>
      </c>
      <c r="E3197" s="118">
        <v>45002</v>
      </c>
      <c r="F3197" s="289">
        <v>45033</v>
      </c>
      <c r="G3197" s="198">
        <v>525000</v>
      </c>
      <c r="H3197" s="207">
        <v>525000</v>
      </c>
      <c r="I3197" s="233"/>
      <c r="J3197" s="290" t="s">
        <v>82</v>
      </c>
      <c r="K3197" s="199" t="s">
        <v>21</v>
      </c>
      <c r="L3197" s="268"/>
      <c r="M3197" s="270"/>
      <c r="N3197" s="272"/>
    </row>
    <row r="3198" spans="2:14" ht="13.5" x14ac:dyDescent="0.25">
      <c r="B3198" s="122">
        <v>3181</v>
      </c>
      <c r="C3198" s="122" t="s">
        <v>550</v>
      </c>
      <c r="D3198" s="110" t="s">
        <v>71</v>
      </c>
      <c r="E3198" s="118">
        <v>45000</v>
      </c>
      <c r="F3198" s="289">
        <v>45000</v>
      </c>
      <c r="G3198" s="198">
        <v>541000</v>
      </c>
      <c r="H3198" s="207">
        <v>541000</v>
      </c>
      <c r="I3198" s="233"/>
      <c r="J3198" s="290" t="s">
        <v>82</v>
      </c>
      <c r="K3198" s="199" t="s">
        <v>21</v>
      </c>
      <c r="L3198" s="268"/>
      <c r="M3198" s="270"/>
      <c r="N3198" s="272"/>
    </row>
    <row r="3199" spans="2:14" ht="13.5" x14ac:dyDescent="0.25">
      <c r="B3199" s="122">
        <v>3182</v>
      </c>
      <c r="C3199" s="122" t="s">
        <v>551</v>
      </c>
      <c r="D3199" s="110" t="s">
        <v>71</v>
      </c>
      <c r="E3199" s="118">
        <v>45013</v>
      </c>
      <c r="F3199" s="289">
        <v>45044</v>
      </c>
      <c r="G3199" s="198">
        <v>1511573</v>
      </c>
      <c r="H3199" s="207">
        <v>1511573</v>
      </c>
      <c r="I3199" s="233"/>
      <c r="J3199" s="290" t="s">
        <v>82</v>
      </c>
      <c r="K3199" s="199" t="s">
        <v>21</v>
      </c>
      <c r="L3199" s="268"/>
      <c r="M3199" s="270"/>
      <c r="N3199" s="272"/>
    </row>
    <row r="3200" spans="2:14" ht="13.5" x14ac:dyDescent="0.25">
      <c r="B3200" s="122">
        <v>3183</v>
      </c>
      <c r="C3200" s="122" t="s">
        <v>551</v>
      </c>
      <c r="D3200" s="110" t="s">
        <v>71</v>
      </c>
      <c r="E3200" s="118">
        <v>45016</v>
      </c>
      <c r="F3200" s="289">
        <v>45046</v>
      </c>
      <c r="G3200" s="198">
        <v>24376050</v>
      </c>
      <c r="H3200" s="207">
        <v>24376050</v>
      </c>
      <c r="I3200" s="233"/>
      <c r="J3200" s="290" t="s">
        <v>82</v>
      </c>
      <c r="K3200" s="199" t="s">
        <v>21</v>
      </c>
      <c r="L3200" s="268"/>
      <c r="M3200" s="270"/>
      <c r="N3200" s="272"/>
    </row>
    <row r="3201" spans="2:14" ht="13.5" x14ac:dyDescent="0.25">
      <c r="B3201" s="122">
        <v>3184</v>
      </c>
      <c r="C3201" s="122" t="s">
        <v>552</v>
      </c>
      <c r="D3201" s="110" t="s">
        <v>71</v>
      </c>
      <c r="E3201" s="118">
        <v>44994</v>
      </c>
      <c r="F3201" s="289">
        <v>44994</v>
      </c>
      <c r="G3201" s="198">
        <v>4300000</v>
      </c>
      <c r="H3201" s="207">
        <v>4300000</v>
      </c>
      <c r="I3201" s="233"/>
      <c r="J3201" s="290" t="s">
        <v>82</v>
      </c>
      <c r="K3201" s="199" t="s">
        <v>21</v>
      </c>
      <c r="L3201" s="268"/>
      <c r="M3201" s="270"/>
      <c r="N3201" s="272"/>
    </row>
    <row r="3202" spans="2:14" ht="13.5" x14ac:dyDescent="0.25">
      <c r="B3202" s="122">
        <v>3185</v>
      </c>
      <c r="C3202" s="122" t="s">
        <v>552</v>
      </c>
      <c r="D3202" s="110" t="s">
        <v>71</v>
      </c>
      <c r="E3202" s="118">
        <v>45006</v>
      </c>
      <c r="F3202" s="289">
        <v>45006</v>
      </c>
      <c r="G3202" s="198">
        <v>6450000</v>
      </c>
      <c r="H3202" s="207">
        <v>6450000</v>
      </c>
      <c r="I3202" s="233"/>
      <c r="J3202" s="290" t="s">
        <v>82</v>
      </c>
      <c r="K3202" s="199" t="s">
        <v>21</v>
      </c>
      <c r="L3202" s="268"/>
      <c r="M3202" s="270"/>
      <c r="N3202" s="272"/>
    </row>
    <row r="3203" spans="2:14" ht="13.5" x14ac:dyDescent="0.25">
      <c r="B3203" s="122">
        <v>3186</v>
      </c>
      <c r="C3203" s="122" t="s">
        <v>211</v>
      </c>
      <c r="D3203" s="110" t="s">
        <v>71</v>
      </c>
      <c r="E3203" s="118">
        <v>44976</v>
      </c>
      <c r="F3203" s="289">
        <v>44976</v>
      </c>
      <c r="G3203" s="198">
        <v>165200</v>
      </c>
      <c r="H3203" s="207">
        <v>165200</v>
      </c>
      <c r="I3203" s="233"/>
      <c r="J3203" s="290" t="s">
        <v>82</v>
      </c>
      <c r="K3203" s="199" t="s">
        <v>21</v>
      </c>
      <c r="L3203" s="268"/>
      <c r="M3203" s="270"/>
      <c r="N3203" s="272"/>
    </row>
    <row r="3204" spans="2:14" ht="13.5" x14ac:dyDescent="0.25">
      <c r="B3204" s="122">
        <v>3187</v>
      </c>
      <c r="C3204" s="122" t="s">
        <v>211</v>
      </c>
      <c r="D3204" s="110" t="s">
        <v>71</v>
      </c>
      <c r="E3204" s="118">
        <v>45009</v>
      </c>
      <c r="F3204" s="289">
        <v>45009</v>
      </c>
      <c r="G3204" s="198">
        <v>177000</v>
      </c>
      <c r="H3204" s="207">
        <v>177000</v>
      </c>
      <c r="I3204" s="233"/>
      <c r="J3204" s="290" t="s">
        <v>82</v>
      </c>
      <c r="K3204" s="199" t="s">
        <v>21</v>
      </c>
      <c r="L3204" s="268"/>
      <c r="M3204" s="270"/>
      <c r="N3204" s="272"/>
    </row>
    <row r="3205" spans="2:14" ht="13.5" x14ac:dyDescent="0.25">
      <c r="B3205" s="122">
        <v>3188</v>
      </c>
      <c r="C3205" s="122" t="s">
        <v>211</v>
      </c>
      <c r="D3205" s="110" t="s">
        <v>71</v>
      </c>
      <c r="E3205" s="118">
        <v>45010</v>
      </c>
      <c r="F3205" s="289">
        <v>45010</v>
      </c>
      <c r="G3205" s="198">
        <v>246509</v>
      </c>
      <c r="H3205" s="207">
        <v>246509</v>
      </c>
      <c r="I3205" s="233"/>
      <c r="J3205" s="290" t="s">
        <v>82</v>
      </c>
      <c r="K3205" s="199" t="s">
        <v>21</v>
      </c>
      <c r="L3205" s="268"/>
      <c r="M3205" s="270"/>
      <c r="N3205" s="272"/>
    </row>
    <row r="3206" spans="2:14" ht="13.5" x14ac:dyDescent="0.25">
      <c r="B3206" s="122">
        <v>3189</v>
      </c>
      <c r="C3206" s="122" t="s">
        <v>211</v>
      </c>
      <c r="D3206" s="110" t="s">
        <v>71</v>
      </c>
      <c r="E3206" s="118">
        <v>45014</v>
      </c>
      <c r="F3206" s="289">
        <v>45014</v>
      </c>
      <c r="G3206" s="198">
        <v>235995</v>
      </c>
      <c r="H3206" s="207">
        <v>235995</v>
      </c>
      <c r="I3206" s="233"/>
      <c r="J3206" s="290" t="s">
        <v>82</v>
      </c>
      <c r="K3206" s="199" t="s">
        <v>21</v>
      </c>
      <c r="L3206" s="268"/>
      <c r="M3206" s="270"/>
      <c r="N3206" s="272"/>
    </row>
    <row r="3207" spans="2:14" ht="13.5" x14ac:dyDescent="0.25">
      <c r="B3207" s="122">
        <v>3190</v>
      </c>
      <c r="C3207" s="122" t="s">
        <v>553</v>
      </c>
      <c r="D3207" s="110" t="s">
        <v>71</v>
      </c>
      <c r="E3207" s="118">
        <v>45014</v>
      </c>
      <c r="F3207" s="289">
        <v>45014</v>
      </c>
      <c r="G3207" s="198">
        <v>35776</v>
      </c>
      <c r="H3207" s="207">
        <v>35776</v>
      </c>
      <c r="I3207" s="233"/>
      <c r="J3207" s="290" t="s">
        <v>82</v>
      </c>
      <c r="K3207" s="199" t="s">
        <v>21</v>
      </c>
      <c r="L3207" s="268"/>
      <c r="M3207" s="270"/>
      <c r="N3207" s="272"/>
    </row>
    <row r="3208" spans="2:14" ht="13.5" x14ac:dyDescent="0.25">
      <c r="B3208" s="122">
        <v>3191</v>
      </c>
      <c r="C3208" s="122" t="s">
        <v>133</v>
      </c>
      <c r="D3208" s="110" t="s">
        <v>71</v>
      </c>
      <c r="E3208" s="118">
        <v>44973</v>
      </c>
      <c r="F3208" s="289">
        <v>44973</v>
      </c>
      <c r="G3208" s="198">
        <v>1722535</v>
      </c>
      <c r="H3208" s="207">
        <v>1722535</v>
      </c>
      <c r="I3208" s="233"/>
      <c r="J3208" s="290" t="s">
        <v>82</v>
      </c>
      <c r="K3208" s="199" t="s">
        <v>21</v>
      </c>
      <c r="L3208" s="268"/>
      <c r="M3208" s="270"/>
      <c r="N3208" s="272"/>
    </row>
    <row r="3209" spans="2:14" ht="13.5" x14ac:dyDescent="0.25">
      <c r="B3209" s="122">
        <v>3192</v>
      </c>
      <c r="C3209" s="122" t="s">
        <v>133</v>
      </c>
      <c r="D3209" s="110" t="s">
        <v>71</v>
      </c>
      <c r="E3209" s="118">
        <v>44973</v>
      </c>
      <c r="F3209" s="289">
        <v>44973</v>
      </c>
      <c r="G3209" s="198">
        <v>2050637</v>
      </c>
      <c r="H3209" s="207">
        <v>2050637</v>
      </c>
      <c r="I3209" s="233"/>
      <c r="J3209" s="290" t="s">
        <v>82</v>
      </c>
      <c r="K3209" s="199" t="s">
        <v>21</v>
      </c>
      <c r="L3209" s="268"/>
      <c r="M3209" s="270"/>
      <c r="N3209" s="272"/>
    </row>
    <row r="3210" spans="2:14" ht="13.5" x14ac:dyDescent="0.25">
      <c r="B3210" s="122">
        <v>3193</v>
      </c>
      <c r="C3210" s="122" t="s">
        <v>133</v>
      </c>
      <c r="D3210" s="110" t="s">
        <v>71</v>
      </c>
      <c r="E3210" s="118">
        <v>44986</v>
      </c>
      <c r="F3210" s="289">
        <v>44986</v>
      </c>
      <c r="G3210" s="198">
        <v>2097455</v>
      </c>
      <c r="H3210" s="207">
        <v>2097455</v>
      </c>
      <c r="I3210" s="233"/>
      <c r="J3210" s="290" t="s">
        <v>82</v>
      </c>
      <c r="K3210" s="199" t="s">
        <v>21</v>
      </c>
      <c r="L3210" s="268"/>
      <c r="M3210" s="270"/>
      <c r="N3210" s="272"/>
    </row>
    <row r="3211" spans="2:14" ht="13.5" x14ac:dyDescent="0.25">
      <c r="B3211" s="122">
        <v>3194</v>
      </c>
      <c r="C3211" s="122" t="s">
        <v>133</v>
      </c>
      <c r="D3211" s="110" t="s">
        <v>71</v>
      </c>
      <c r="E3211" s="118">
        <v>44986</v>
      </c>
      <c r="F3211" s="289">
        <v>44986</v>
      </c>
      <c r="G3211" s="198">
        <v>524364</v>
      </c>
      <c r="H3211" s="207">
        <v>524364</v>
      </c>
      <c r="I3211" s="233"/>
      <c r="J3211" s="290" t="s">
        <v>82</v>
      </c>
      <c r="K3211" s="199" t="s">
        <v>21</v>
      </c>
      <c r="L3211" s="268"/>
      <c r="M3211" s="270"/>
      <c r="N3211" s="272"/>
    </row>
    <row r="3212" spans="2:14" ht="13.5" x14ac:dyDescent="0.25">
      <c r="B3212" s="122">
        <v>3195</v>
      </c>
      <c r="C3212" s="122" t="s">
        <v>133</v>
      </c>
      <c r="D3212" s="110" t="s">
        <v>71</v>
      </c>
      <c r="E3212" s="118">
        <v>44986</v>
      </c>
      <c r="F3212" s="289">
        <v>44986</v>
      </c>
      <c r="G3212" s="198">
        <v>2734182</v>
      </c>
      <c r="H3212" s="207">
        <v>2734182</v>
      </c>
      <c r="I3212" s="233"/>
      <c r="J3212" s="290" t="s">
        <v>82</v>
      </c>
      <c r="K3212" s="199" t="s">
        <v>21</v>
      </c>
      <c r="L3212" s="268"/>
      <c r="M3212" s="270"/>
      <c r="N3212" s="272"/>
    </row>
    <row r="3213" spans="2:14" ht="13.5" x14ac:dyDescent="0.25">
      <c r="B3213" s="122">
        <v>3196</v>
      </c>
      <c r="C3213" s="122" t="s">
        <v>133</v>
      </c>
      <c r="D3213" s="110" t="s">
        <v>71</v>
      </c>
      <c r="E3213" s="118">
        <v>44986</v>
      </c>
      <c r="F3213" s="289">
        <v>44986</v>
      </c>
      <c r="G3213" s="198">
        <v>683546</v>
      </c>
      <c r="H3213" s="207">
        <v>683546</v>
      </c>
      <c r="I3213" s="233"/>
      <c r="J3213" s="290" t="s">
        <v>82</v>
      </c>
      <c r="K3213" s="199" t="s">
        <v>21</v>
      </c>
      <c r="L3213" s="268"/>
      <c r="M3213" s="270"/>
      <c r="N3213" s="272"/>
    </row>
    <row r="3214" spans="2:14" ht="13.5" x14ac:dyDescent="0.25">
      <c r="B3214" s="122">
        <v>3197</v>
      </c>
      <c r="C3214" s="122" t="s">
        <v>246</v>
      </c>
      <c r="D3214" s="110" t="s">
        <v>71</v>
      </c>
      <c r="E3214" s="118">
        <v>44881</v>
      </c>
      <c r="F3214" s="289">
        <v>44881</v>
      </c>
      <c r="G3214" s="198">
        <v>58100</v>
      </c>
      <c r="H3214" s="207">
        <v>58100</v>
      </c>
      <c r="I3214" s="233"/>
      <c r="J3214" s="290" t="s">
        <v>82</v>
      </c>
      <c r="K3214" s="199" t="s">
        <v>21</v>
      </c>
      <c r="L3214" s="268"/>
      <c r="M3214" s="270"/>
      <c r="N3214" s="272"/>
    </row>
    <row r="3215" spans="2:14" ht="13.5" x14ac:dyDescent="0.25">
      <c r="B3215" s="122">
        <v>3198</v>
      </c>
      <c r="C3215" s="122" t="s">
        <v>554</v>
      </c>
      <c r="D3215" s="110" t="s">
        <v>71</v>
      </c>
      <c r="E3215" s="118">
        <v>45014</v>
      </c>
      <c r="F3215" s="289">
        <v>45014</v>
      </c>
      <c r="G3215" s="198">
        <v>145599</v>
      </c>
      <c r="H3215" s="207">
        <v>145599</v>
      </c>
      <c r="I3215" s="233"/>
      <c r="J3215" s="290" t="s">
        <v>82</v>
      </c>
      <c r="K3215" s="199" t="s">
        <v>21</v>
      </c>
      <c r="L3215" s="268"/>
      <c r="M3215" s="270"/>
      <c r="N3215" s="272"/>
    </row>
    <row r="3216" spans="2:14" ht="13.5" x14ac:dyDescent="0.25">
      <c r="B3216" s="122">
        <v>3199</v>
      </c>
      <c r="C3216" s="122" t="s">
        <v>555</v>
      </c>
      <c r="D3216" s="110" t="s">
        <v>367</v>
      </c>
      <c r="E3216" s="118">
        <v>45016</v>
      </c>
      <c r="F3216" s="289">
        <v>45046</v>
      </c>
      <c r="G3216" s="198">
        <v>35977</v>
      </c>
      <c r="H3216" s="207">
        <v>35977</v>
      </c>
      <c r="I3216" s="233"/>
      <c r="J3216" s="290" t="s">
        <v>342</v>
      </c>
      <c r="K3216" s="199" t="s">
        <v>21</v>
      </c>
      <c r="L3216" s="268"/>
      <c r="M3216" s="270"/>
      <c r="N3216" s="272"/>
    </row>
    <row r="3217" spans="2:14" ht="13.5" x14ac:dyDescent="0.25">
      <c r="B3217" s="122">
        <v>3200</v>
      </c>
      <c r="C3217" s="122" t="s">
        <v>556</v>
      </c>
      <c r="D3217" s="110" t="s">
        <v>71</v>
      </c>
      <c r="E3217" s="118">
        <v>44972</v>
      </c>
      <c r="F3217" s="289">
        <v>45000</v>
      </c>
      <c r="G3217" s="198">
        <v>20045</v>
      </c>
      <c r="H3217" s="207">
        <v>20045</v>
      </c>
      <c r="I3217" s="233"/>
      <c r="J3217" s="290" t="s">
        <v>82</v>
      </c>
      <c r="K3217" s="199" t="s">
        <v>21</v>
      </c>
      <c r="L3217" s="268"/>
      <c r="M3217" s="270"/>
      <c r="N3217" s="272"/>
    </row>
    <row r="3218" spans="2:14" ht="13.5" x14ac:dyDescent="0.25">
      <c r="B3218" s="122">
        <v>3201</v>
      </c>
      <c r="C3218" s="122" t="s">
        <v>556</v>
      </c>
      <c r="D3218" s="110" t="s">
        <v>71</v>
      </c>
      <c r="E3218" s="118">
        <v>44973</v>
      </c>
      <c r="F3218" s="289">
        <v>45001</v>
      </c>
      <c r="G3218" s="198">
        <v>110740</v>
      </c>
      <c r="H3218" s="207">
        <v>110740</v>
      </c>
      <c r="I3218" s="233"/>
      <c r="J3218" s="290" t="s">
        <v>82</v>
      </c>
      <c r="K3218" s="199" t="s">
        <v>21</v>
      </c>
      <c r="L3218" s="268"/>
      <c r="M3218" s="270"/>
      <c r="N3218" s="272"/>
    </row>
    <row r="3219" spans="2:14" ht="13.5" x14ac:dyDescent="0.25">
      <c r="B3219" s="122">
        <v>3202</v>
      </c>
      <c r="C3219" s="122" t="s">
        <v>168</v>
      </c>
      <c r="D3219" s="110" t="s">
        <v>71</v>
      </c>
      <c r="E3219" s="118">
        <v>45006</v>
      </c>
      <c r="F3219" s="289">
        <v>45006</v>
      </c>
      <c r="G3219" s="198">
        <v>1300000</v>
      </c>
      <c r="H3219" s="207">
        <v>1300000</v>
      </c>
      <c r="I3219" s="233"/>
      <c r="J3219" s="290" t="s">
        <v>82</v>
      </c>
      <c r="K3219" s="199" t="s">
        <v>21</v>
      </c>
      <c r="L3219" s="268"/>
      <c r="M3219" s="270"/>
      <c r="N3219" s="272"/>
    </row>
    <row r="3220" spans="2:14" ht="13.5" x14ac:dyDescent="0.25">
      <c r="B3220" s="122">
        <v>3203</v>
      </c>
      <c r="C3220" s="122" t="s">
        <v>168</v>
      </c>
      <c r="D3220" s="110" t="s">
        <v>71</v>
      </c>
      <c r="E3220" s="118">
        <v>45009</v>
      </c>
      <c r="F3220" s="289">
        <v>45009</v>
      </c>
      <c r="G3220" s="198">
        <v>950000</v>
      </c>
      <c r="H3220" s="207">
        <v>950000</v>
      </c>
      <c r="I3220" s="233"/>
      <c r="J3220" s="290" t="s">
        <v>82</v>
      </c>
      <c r="K3220" s="199" t="s">
        <v>21</v>
      </c>
      <c r="L3220" s="268"/>
      <c r="M3220" s="270"/>
      <c r="N3220" s="272"/>
    </row>
    <row r="3221" spans="2:14" ht="13.5" x14ac:dyDescent="0.25">
      <c r="B3221" s="122">
        <v>3204</v>
      </c>
      <c r="C3221" s="122" t="s">
        <v>168</v>
      </c>
      <c r="D3221" s="110" t="s">
        <v>71</v>
      </c>
      <c r="E3221" s="118">
        <v>45009</v>
      </c>
      <c r="F3221" s="289">
        <v>45009</v>
      </c>
      <c r="G3221" s="198">
        <v>1200000</v>
      </c>
      <c r="H3221" s="207">
        <v>1200000</v>
      </c>
      <c r="I3221" s="233"/>
      <c r="J3221" s="290" t="s">
        <v>82</v>
      </c>
      <c r="K3221" s="199" t="s">
        <v>21</v>
      </c>
      <c r="L3221" s="268"/>
      <c r="M3221" s="270"/>
      <c r="N3221" s="272"/>
    </row>
    <row r="3222" spans="2:14" ht="13.5" x14ac:dyDescent="0.25">
      <c r="B3222" s="122">
        <v>3205</v>
      </c>
      <c r="C3222" s="122" t="s">
        <v>168</v>
      </c>
      <c r="D3222" s="110" t="s">
        <v>71</v>
      </c>
      <c r="E3222" s="118">
        <v>45009</v>
      </c>
      <c r="F3222" s="289">
        <v>45009</v>
      </c>
      <c r="G3222" s="198">
        <v>1600000</v>
      </c>
      <c r="H3222" s="207">
        <v>1600000</v>
      </c>
      <c r="I3222" s="233"/>
      <c r="J3222" s="290" t="s">
        <v>82</v>
      </c>
      <c r="K3222" s="199" t="s">
        <v>21</v>
      </c>
      <c r="L3222" s="268"/>
      <c r="M3222" s="270"/>
      <c r="N3222" s="272"/>
    </row>
    <row r="3223" spans="2:14" ht="13.5" x14ac:dyDescent="0.25">
      <c r="B3223" s="122">
        <v>3206</v>
      </c>
      <c r="C3223" s="122" t="s">
        <v>168</v>
      </c>
      <c r="D3223" s="110" t="s">
        <v>71</v>
      </c>
      <c r="E3223" s="118">
        <v>45014</v>
      </c>
      <c r="F3223" s="289">
        <v>45014</v>
      </c>
      <c r="G3223" s="198">
        <v>2200000</v>
      </c>
      <c r="H3223" s="207">
        <v>2200000</v>
      </c>
      <c r="I3223" s="233"/>
      <c r="J3223" s="290" t="s">
        <v>82</v>
      </c>
      <c r="K3223" s="199" t="s">
        <v>21</v>
      </c>
      <c r="L3223" s="268"/>
      <c r="M3223" s="270"/>
      <c r="N3223" s="272"/>
    </row>
    <row r="3224" spans="2:14" ht="13.5" x14ac:dyDescent="0.25">
      <c r="B3224" s="122">
        <v>3207</v>
      </c>
      <c r="C3224" s="122" t="s">
        <v>557</v>
      </c>
      <c r="D3224" s="110" t="s">
        <v>71</v>
      </c>
      <c r="E3224" s="118">
        <v>45006</v>
      </c>
      <c r="F3224" s="289">
        <v>45006</v>
      </c>
      <c r="G3224" s="198">
        <v>11041650</v>
      </c>
      <c r="H3224" s="207">
        <v>11041650</v>
      </c>
      <c r="I3224" s="233"/>
      <c r="J3224" s="290" t="s">
        <v>82</v>
      </c>
      <c r="K3224" s="199" t="s">
        <v>21</v>
      </c>
      <c r="L3224" s="268"/>
      <c r="M3224" s="270"/>
      <c r="N3224" s="272"/>
    </row>
    <row r="3225" spans="2:14" ht="13.5" x14ac:dyDescent="0.25">
      <c r="B3225" s="122">
        <v>3208</v>
      </c>
      <c r="C3225" s="122" t="s">
        <v>558</v>
      </c>
      <c r="D3225" s="110" t="s">
        <v>71</v>
      </c>
      <c r="E3225" s="118">
        <v>44994</v>
      </c>
      <c r="F3225" s="289">
        <v>44994</v>
      </c>
      <c r="G3225" s="198">
        <v>4300000</v>
      </c>
      <c r="H3225" s="207">
        <v>4300000</v>
      </c>
      <c r="I3225" s="233"/>
      <c r="J3225" s="290" t="s">
        <v>82</v>
      </c>
      <c r="K3225" s="199" t="s">
        <v>21</v>
      </c>
      <c r="L3225" s="268"/>
      <c r="M3225" s="270"/>
      <c r="N3225" s="272"/>
    </row>
    <row r="3226" spans="2:14" ht="13.5" x14ac:dyDescent="0.25">
      <c r="B3226" s="122">
        <v>3209</v>
      </c>
      <c r="C3226" s="122" t="s">
        <v>558</v>
      </c>
      <c r="D3226" s="110" t="s">
        <v>71</v>
      </c>
      <c r="E3226" s="118">
        <v>45006</v>
      </c>
      <c r="F3226" s="289">
        <v>45006</v>
      </c>
      <c r="G3226" s="198">
        <v>3864000</v>
      </c>
      <c r="H3226" s="207">
        <v>3864000</v>
      </c>
      <c r="I3226" s="233"/>
      <c r="J3226" s="290" t="s">
        <v>82</v>
      </c>
      <c r="K3226" s="199" t="s">
        <v>21</v>
      </c>
      <c r="L3226" s="268"/>
      <c r="M3226" s="270"/>
      <c r="N3226" s="272"/>
    </row>
    <row r="3227" spans="2:14" ht="13.5" x14ac:dyDescent="0.25">
      <c r="B3227" s="122">
        <v>3210</v>
      </c>
      <c r="C3227" s="122" t="s">
        <v>559</v>
      </c>
      <c r="D3227" s="110" t="s">
        <v>71</v>
      </c>
      <c r="E3227" s="118">
        <v>45008</v>
      </c>
      <c r="F3227" s="289">
        <v>45008</v>
      </c>
      <c r="G3227" s="198">
        <v>24835000</v>
      </c>
      <c r="H3227" s="207">
        <v>24835000</v>
      </c>
      <c r="I3227" s="233"/>
      <c r="J3227" s="290" t="s">
        <v>82</v>
      </c>
      <c r="K3227" s="199" t="s">
        <v>21</v>
      </c>
      <c r="L3227" s="268"/>
      <c r="M3227" s="270"/>
      <c r="N3227" s="272"/>
    </row>
    <row r="3228" spans="2:14" ht="13.5" x14ac:dyDescent="0.25">
      <c r="B3228" s="122">
        <v>3211</v>
      </c>
      <c r="C3228" s="122" t="s">
        <v>560</v>
      </c>
      <c r="D3228" s="110" t="s">
        <v>71</v>
      </c>
      <c r="E3228" s="118">
        <v>45015</v>
      </c>
      <c r="F3228" s="289">
        <v>45015</v>
      </c>
      <c r="G3228" s="198">
        <v>67355000</v>
      </c>
      <c r="H3228" s="207">
        <v>67355000</v>
      </c>
      <c r="I3228" s="233"/>
      <c r="J3228" s="290" t="s">
        <v>82</v>
      </c>
      <c r="K3228" s="199" t="s">
        <v>21</v>
      </c>
      <c r="L3228" s="268"/>
      <c r="M3228" s="270"/>
      <c r="N3228" s="272"/>
    </row>
    <row r="3229" spans="2:14" ht="13.5" x14ac:dyDescent="0.25">
      <c r="B3229" s="122">
        <v>3212</v>
      </c>
      <c r="C3229" s="122" t="s">
        <v>561</v>
      </c>
      <c r="D3229" s="110" t="s">
        <v>71</v>
      </c>
      <c r="E3229" s="118">
        <v>44993</v>
      </c>
      <c r="F3229" s="289">
        <v>45024</v>
      </c>
      <c r="G3229" s="198">
        <v>2400000</v>
      </c>
      <c r="H3229" s="207">
        <v>2400000</v>
      </c>
      <c r="I3229" s="233"/>
      <c r="J3229" s="290" t="s">
        <v>82</v>
      </c>
      <c r="K3229" s="199" t="s">
        <v>21</v>
      </c>
      <c r="L3229" s="268"/>
      <c r="M3229" s="270"/>
      <c r="N3229" s="272"/>
    </row>
    <row r="3230" spans="2:14" ht="13.5" x14ac:dyDescent="0.25">
      <c r="B3230" s="122">
        <v>3213</v>
      </c>
      <c r="C3230" s="122" t="s">
        <v>561</v>
      </c>
      <c r="D3230" s="110" t="s">
        <v>71</v>
      </c>
      <c r="E3230" s="118">
        <v>45000</v>
      </c>
      <c r="F3230" s="289">
        <v>45031</v>
      </c>
      <c r="G3230" s="198">
        <v>238074</v>
      </c>
      <c r="H3230" s="207">
        <v>238074</v>
      </c>
      <c r="I3230" s="233"/>
      <c r="J3230" s="290" t="s">
        <v>82</v>
      </c>
      <c r="K3230" s="199" t="s">
        <v>21</v>
      </c>
      <c r="L3230" s="268"/>
      <c r="M3230" s="270"/>
      <c r="N3230" s="272"/>
    </row>
    <row r="3231" spans="2:14" ht="13.5" x14ac:dyDescent="0.25">
      <c r="B3231" s="122">
        <v>3214</v>
      </c>
      <c r="C3231" s="122" t="s">
        <v>562</v>
      </c>
      <c r="D3231" s="110" t="s">
        <v>71</v>
      </c>
      <c r="E3231" s="118">
        <v>45015</v>
      </c>
      <c r="F3231" s="289">
        <v>45046</v>
      </c>
      <c r="G3231" s="198">
        <v>330000</v>
      </c>
      <c r="H3231" s="207">
        <v>330000</v>
      </c>
      <c r="I3231" s="233"/>
      <c r="J3231" s="290" t="s">
        <v>82</v>
      </c>
      <c r="K3231" s="199" t="s">
        <v>21</v>
      </c>
      <c r="L3231" s="268"/>
      <c r="M3231" s="270"/>
      <c r="N3231" s="272"/>
    </row>
    <row r="3232" spans="2:14" ht="13.5" x14ac:dyDescent="0.25">
      <c r="B3232" s="122">
        <v>3215</v>
      </c>
      <c r="C3232" s="122" t="s">
        <v>249</v>
      </c>
      <c r="D3232" s="110" t="s">
        <v>71</v>
      </c>
      <c r="E3232" s="118">
        <v>45009</v>
      </c>
      <c r="F3232" s="289">
        <v>45009</v>
      </c>
      <c r="G3232" s="198">
        <v>1420000</v>
      </c>
      <c r="H3232" s="207">
        <v>1420000</v>
      </c>
      <c r="I3232" s="233"/>
      <c r="J3232" s="290" t="s">
        <v>82</v>
      </c>
      <c r="K3232" s="199" t="s">
        <v>21</v>
      </c>
      <c r="L3232" s="268"/>
      <c r="M3232" s="270"/>
      <c r="N3232" s="272"/>
    </row>
    <row r="3233" spans="2:14" ht="13.5" x14ac:dyDescent="0.25">
      <c r="B3233" s="122">
        <v>3216</v>
      </c>
      <c r="C3233" s="122" t="s">
        <v>136</v>
      </c>
      <c r="D3233" s="110" t="s">
        <v>71</v>
      </c>
      <c r="E3233" s="118">
        <v>44987</v>
      </c>
      <c r="F3233" s="289">
        <v>44987</v>
      </c>
      <c r="G3233" s="198">
        <v>850000</v>
      </c>
      <c r="H3233" s="207">
        <v>850000</v>
      </c>
      <c r="I3233" s="233"/>
      <c r="J3233" s="290" t="s">
        <v>82</v>
      </c>
      <c r="K3233" s="199" t="s">
        <v>21</v>
      </c>
      <c r="L3233" s="268"/>
      <c r="M3233" s="270"/>
      <c r="N3233" s="272"/>
    </row>
    <row r="3234" spans="2:14" ht="13.5" x14ac:dyDescent="0.25">
      <c r="B3234" s="122">
        <v>3217</v>
      </c>
      <c r="C3234" s="122" t="s">
        <v>136</v>
      </c>
      <c r="D3234" s="110" t="s">
        <v>71</v>
      </c>
      <c r="E3234" s="118">
        <v>44996</v>
      </c>
      <c r="F3234" s="289">
        <v>44996</v>
      </c>
      <c r="G3234" s="198">
        <v>19200000</v>
      </c>
      <c r="H3234" s="207">
        <v>19200000</v>
      </c>
      <c r="I3234" s="233"/>
      <c r="J3234" s="290" t="s">
        <v>82</v>
      </c>
      <c r="K3234" s="199" t="s">
        <v>21</v>
      </c>
      <c r="L3234" s="268"/>
      <c r="M3234" s="270"/>
      <c r="N3234" s="272"/>
    </row>
    <row r="3235" spans="2:14" ht="13.5" x14ac:dyDescent="0.25">
      <c r="B3235" s="122">
        <v>3218</v>
      </c>
      <c r="C3235" s="122" t="s">
        <v>136</v>
      </c>
      <c r="D3235" s="110" t="s">
        <v>71</v>
      </c>
      <c r="E3235" s="118">
        <v>45001</v>
      </c>
      <c r="F3235" s="289">
        <v>45001</v>
      </c>
      <c r="G3235" s="198">
        <v>120000</v>
      </c>
      <c r="H3235" s="207">
        <v>120000</v>
      </c>
      <c r="I3235" s="233"/>
      <c r="J3235" s="290" t="s">
        <v>82</v>
      </c>
      <c r="K3235" s="199" t="s">
        <v>21</v>
      </c>
      <c r="L3235" s="268"/>
      <c r="M3235" s="270"/>
      <c r="N3235" s="272"/>
    </row>
    <row r="3236" spans="2:14" ht="13.5" x14ac:dyDescent="0.25">
      <c r="B3236" s="122">
        <v>3219</v>
      </c>
      <c r="C3236" s="122" t="s">
        <v>237</v>
      </c>
      <c r="D3236" s="110" t="s">
        <v>71</v>
      </c>
      <c r="E3236" s="118">
        <v>45016</v>
      </c>
      <c r="F3236" s="289">
        <v>45016</v>
      </c>
      <c r="G3236" s="198">
        <v>29070</v>
      </c>
      <c r="H3236" s="207">
        <v>29070</v>
      </c>
      <c r="I3236" s="233"/>
      <c r="J3236" s="290" t="s">
        <v>82</v>
      </c>
      <c r="K3236" s="199" t="s">
        <v>21</v>
      </c>
      <c r="L3236" s="268"/>
      <c r="M3236" s="270"/>
      <c r="N3236" s="272"/>
    </row>
    <row r="3237" spans="2:14" ht="13.5" x14ac:dyDescent="0.25">
      <c r="B3237" s="122">
        <v>3220</v>
      </c>
      <c r="C3237" s="122" t="s">
        <v>563</v>
      </c>
      <c r="D3237" s="110" t="s">
        <v>71</v>
      </c>
      <c r="E3237" s="118">
        <v>44965</v>
      </c>
      <c r="F3237" s="289">
        <v>45024</v>
      </c>
      <c r="G3237" s="198">
        <v>500000</v>
      </c>
      <c r="H3237" s="207">
        <v>500000</v>
      </c>
      <c r="I3237" s="233"/>
      <c r="J3237" s="290" t="s">
        <v>82</v>
      </c>
      <c r="K3237" s="199" t="s">
        <v>21</v>
      </c>
      <c r="L3237" s="268"/>
      <c r="M3237" s="270"/>
      <c r="N3237" s="272"/>
    </row>
    <row r="3238" spans="2:14" ht="13.5" x14ac:dyDescent="0.25">
      <c r="B3238" s="122">
        <v>3221</v>
      </c>
      <c r="C3238" s="122" t="s">
        <v>563</v>
      </c>
      <c r="D3238" s="110" t="s">
        <v>71</v>
      </c>
      <c r="E3238" s="118">
        <v>44993</v>
      </c>
      <c r="F3238" s="289">
        <v>45024</v>
      </c>
      <c r="G3238" s="198">
        <v>500000</v>
      </c>
      <c r="H3238" s="207">
        <v>500000</v>
      </c>
      <c r="I3238" s="233"/>
      <c r="J3238" s="290" t="s">
        <v>82</v>
      </c>
      <c r="K3238" s="199" t="s">
        <v>21</v>
      </c>
      <c r="L3238" s="268"/>
      <c r="M3238" s="270"/>
      <c r="N3238" s="272"/>
    </row>
    <row r="3239" spans="2:14" ht="13.5" x14ac:dyDescent="0.25">
      <c r="B3239" s="122">
        <v>3222</v>
      </c>
      <c r="C3239" s="122" t="s">
        <v>563</v>
      </c>
      <c r="D3239" s="110" t="s">
        <v>71</v>
      </c>
      <c r="E3239" s="118">
        <v>44993</v>
      </c>
      <c r="F3239" s="289">
        <v>45024</v>
      </c>
      <c r="G3239" s="198">
        <v>296130</v>
      </c>
      <c r="H3239" s="207">
        <v>296130</v>
      </c>
      <c r="I3239" s="233"/>
      <c r="J3239" s="290" t="s">
        <v>82</v>
      </c>
      <c r="K3239" s="199" t="s">
        <v>21</v>
      </c>
      <c r="L3239" s="268"/>
      <c r="M3239" s="270"/>
      <c r="N3239" s="272"/>
    </row>
    <row r="3240" spans="2:14" ht="13.5" x14ac:dyDescent="0.25">
      <c r="B3240" s="122">
        <v>3223</v>
      </c>
      <c r="C3240" s="122" t="s">
        <v>563</v>
      </c>
      <c r="D3240" s="110" t="s">
        <v>71</v>
      </c>
      <c r="E3240" s="118">
        <v>44999</v>
      </c>
      <c r="F3240" s="289">
        <v>45030</v>
      </c>
      <c r="G3240" s="198">
        <v>1405890</v>
      </c>
      <c r="H3240" s="207">
        <v>1405890</v>
      </c>
      <c r="I3240" s="233"/>
      <c r="J3240" s="290" t="s">
        <v>82</v>
      </c>
      <c r="K3240" s="199" t="s">
        <v>21</v>
      </c>
      <c r="L3240" s="268"/>
      <c r="M3240" s="270"/>
      <c r="N3240" s="272"/>
    </row>
    <row r="3241" spans="2:14" ht="13.5" x14ac:dyDescent="0.25">
      <c r="B3241" s="122">
        <v>3224</v>
      </c>
      <c r="C3241" s="122" t="s">
        <v>563</v>
      </c>
      <c r="D3241" s="110" t="s">
        <v>71</v>
      </c>
      <c r="E3241" s="118">
        <v>45001</v>
      </c>
      <c r="F3241" s="289">
        <v>45032</v>
      </c>
      <c r="G3241" s="198">
        <v>500000</v>
      </c>
      <c r="H3241" s="207">
        <v>500000</v>
      </c>
      <c r="I3241" s="233"/>
      <c r="J3241" s="290" t="s">
        <v>82</v>
      </c>
      <c r="K3241" s="199" t="s">
        <v>21</v>
      </c>
      <c r="L3241" s="268"/>
      <c r="M3241" s="270"/>
      <c r="N3241" s="272"/>
    </row>
    <row r="3242" spans="2:14" ht="13.5" x14ac:dyDescent="0.25">
      <c r="B3242" s="122">
        <v>3225</v>
      </c>
      <c r="C3242" s="122" t="s">
        <v>564</v>
      </c>
      <c r="D3242" s="110" t="s">
        <v>71</v>
      </c>
      <c r="E3242" s="118">
        <v>45015</v>
      </c>
      <c r="F3242" s="289">
        <v>45015</v>
      </c>
      <c r="G3242" s="198">
        <v>387309668.42399997</v>
      </c>
      <c r="H3242" s="207"/>
      <c r="I3242" s="233">
        <v>53827.1</v>
      </c>
      <c r="J3242" s="290" t="s">
        <v>82</v>
      </c>
      <c r="K3242" s="199" t="s">
        <v>21</v>
      </c>
      <c r="L3242" s="268"/>
      <c r="M3242" s="270"/>
      <c r="N3242" s="272"/>
    </row>
    <row r="3243" spans="2:14" ht="13.5" x14ac:dyDescent="0.25">
      <c r="B3243" s="122">
        <v>3226</v>
      </c>
      <c r="C3243" s="122" t="s">
        <v>565</v>
      </c>
      <c r="D3243" s="110" t="s">
        <v>71</v>
      </c>
      <c r="E3243" s="118">
        <v>45005</v>
      </c>
      <c r="F3243" s="289">
        <v>45005</v>
      </c>
      <c r="G3243" s="198">
        <v>5091</v>
      </c>
      <c r="H3243" s="207">
        <v>5091</v>
      </c>
      <c r="I3243" s="233"/>
      <c r="J3243" s="290" t="s">
        <v>82</v>
      </c>
      <c r="K3243" s="199" t="s">
        <v>21</v>
      </c>
      <c r="L3243" s="268"/>
      <c r="M3243" s="270"/>
      <c r="N3243" s="272"/>
    </row>
    <row r="3244" spans="2:14" ht="13.5" x14ac:dyDescent="0.25">
      <c r="B3244" s="122">
        <v>3227</v>
      </c>
      <c r="C3244" s="122" t="s">
        <v>565</v>
      </c>
      <c r="D3244" s="110" t="s">
        <v>71</v>
      </c>
      <c r="E3244" s="118">
        <v>45005</v>
      </c>
      <c r="F3244" s="289">
        <v>45005</v>
      </c>
      <c r="G3244" s="198">
        <v>99909</v>
      </c>
      <c r="H3244" s="207">
        <v>99909</v>
      </c>
      <c r="I3244" s="233"/>
      <c r="J3244" s="290" t="s">
        <v>82</v>
      </c>
      <c r="K3244" s="199" t="s">
        <v>21</v>
      </c>
      <c r="L3244" s="268"/>
      <c r="M3244" s="270"/>
      <c r="N3244" s="272"/>
    </row>
    <row r="3245" spans="2:14" ht="13.5" x14ac:dyDescent="0.25">
      <c r="B3245" s="122">
        <v>3228</v>
      </c>
      <c r="C3245" s="122" t="s">
        <v>566</v>
      </c>
      <c r="D3245" s="110" t="s">
        <v>71</v>
      </c>
      <c r="E3245" s="118">
        <v>44986</v>
      </c>
      <c r="F3245" s="289">
        <v>44986</v>
      </c>
      <c r="G3245" s="198">
        <v>710000</v>
      </c>
      <c r="H3245" s="207">
        <v>710000</v>
      </c>
      <c r="I3245" s="233"/>
      <c r="J3245" s="290" t="s">
        <v>82</v>
      </c>
      <c r="K3245" s="199" t="s">
        <v>21</v>
      </c>
      <c r="L3245" s="268"/>
      <c r="M3245" s="270"/>
      <c r="N3245" s="272"/>
    </row>
    <row r="3246" spans="2:14" ht="13.5" x14ac:dyDescent="0.25">
      <c r="B3246" s="122">
        <v>3229</v>
      </c>
      <c r="C3246" s="122" t="s">
        <v>566</v>
      </c>
      <c r="D3246" s="110" t="s">
        <v>71</v>
      </c>
      <c r="E3246" s="118">
        <v>45014</v>
      </c>
      <c r="F3246" s="289">
        <v>45014</v>
      </c>
      <c r="G3246" s="198">
        <v>860800</v>
      </c>
      <c r="H3246" s="207">
        <v>860800</v>
      </c>
      <c r="I3246" s="233"/>
      <c r="J3246" s="290" t="s">
        <v>82</v>
      </c>
      <c r="K3246" s="199" t="s">
        <v>21</v>
      </c>
      <c r="L3246" s="268"/>
      <c r="M3246" s="270"/>
      <c r="N3246" s="272"/>
    </row>
    <row r="3247" spans="2:14" ht="13.5" x14ac:dyDescent="0.25">
      <c r="B3247" s="122">
        <v>3230</v>
      </c>
      <c r="C3247" s="122" t="s">
        <v>567</v>
      </c>
      <c r="D3247" s="110" t="s">
        <v>71</v>
      </c>
      <c r="E3247" s="118">
        <v>44992</v>
      </c>
      <c r="F3247" s="289">
        <v>44992</v>
      </c>
      <c r="G3247" s="198">
        <v>2750000</v>
      </c>
      <c r="H3247" s="207">
        <v>2750000</v>
      </c>
      <c r="I3247" s="233"/>
      <c r="J3247" s="290" t="s">
        <v>82</v>
      </c>
      <c r="K3247" s="199" t="s">
        <v>21</v>
      </c>
      <c r="L3247" s="268"/>
      <c r="M3247" s="270"/>
      <c r="N3247" s="272"/>
    </row>
    <row r="3248" spans="2:14" ht="13.5" x14ac:dyDescent="0.25">
      <c r="B3248" s="122">
        <v>3231</v>
      </c>
      <c r="C3248" s="122" t="s">
        <v>177</v>
      </c>
      <c r="D3248" s="110" t="s">
        <v>71</v>
      </c>
      <c r="E3248" s="118">
        <v>44819</v>
      </c>
      <c r="F3248" s="289">
        <v>44819</v>
      </c>
      <c r="G3248" s="198">
        <v>5756352</v>
      </c>
      <c r="H3248" s="207"/>
      <c r="I3248" s="233">
        <v>800</v>
      </c>
      <c r="J3248" s="290" t="s">
        <v>82</v>
      </c>
      <c r="K3248" s="199" t="s">
        <v>21</v>
      </c>
      <c r="L3248" s="268"/>
      <c r="M3248" s="270"/>
      <c r="N3248" s="272"/>
    </row>
    <row r="3249" spans="2:14" ht="13.5" x14ac:dyDescent="0.25">
      <c r="B3249" s="122">
        <v>3232</v>
      </c>
      <c r="C3249" s="122" t="s">
        <v>177</v>
      </c>
      <c r="D3249" s="110" t="s">
        <v>71</v>
      </c>
      <c r="E3249" s="118">
        <v>44819</v>
      </c>
      <c r="F3249" s="289">
        <v>44819</v>
      </c>
      <c r="G3249" s="198">
        <v>7195440</v>
      </c>
      <c r="H3249" s="207"/>
      <c r="I3249" s="233">
        <v>1000</v>
      </c>
      <c r="J3249" s="290" t="s">
        <v>82</v>
      </c>
      <c r="K3249" s="199" t="s">
        <v>21</v>
      </c>
      <c r="L3249" s="268"/>
      <c r="M3249" s="270"/>
      <c r="N3249" s="272"/>
    </row>
    <row r="3250" spans="2:14" ht="13.5" x14ac:dyDescent="0.25">
      <c r="B3250" s="122">
        <v>3233</v>
      </c>
      <c r="C3250" s="122" t="s">
        <v>80</v>
      </c>
      <c r="D3250" s="110" t="s">
        <v>71</v>
      </c>
      <c r="E3250" s="118">
        <v>44835</v>
      </c>
      <c r="F3250" s="289">
        <v>44835</v>
      </c>
      <c r="G3250" s="198">
        <v>14584479</v>
      </c>
      <c r="H3250" s="207">
        <v>14584479</v>
      </c>
      <c r="I3250" s="233"/>
      <c r="J3250" s="290" t="s">
        <v>82</v>
      </c>
      <c r="K3250" s="199" t="s">
        <v>21</v>
      </c>
      <c r="L3250" s="268"/>
      <c r="M3250" s="270"/>
      <c r="N3250" s="272"/>
    </row>
    <row r="3251" spans="2:14" ht="13.5" x14ac:dyDescent="0.25">
      <c r="B3251" s="122">
        <v>3234</v>
      </c>
      <c r="C3251" s="122" t="s">
        <v>80</v>
      </c>
      <c r="D3251" s="110" t="s">
        <v>71</v>
      </c>
      <c r="E3251" s="118">
        <v>44838</v>
      </c>
      <c r="F3251" s="289">
        <v>44838</v>
      </c>
      <c r="G3251" s="198">
        <v>408178</v>
      </c>
      <c r="H3251" s="207">
        <v>408178</v>
      </c>
      <c r="I3251" s="233"/>
      <c r="J3251" s="290" t="s">
        <v>82</v>
      </c>
      <c r="K3251" s="199" t="s">
        <v>21</v>
      </c>
      <c r="L3251" s="268"/>
      <c r="M3251" s="270"/>
      <c r="N3251" s="272"/>
    </row>
    <row r="3252" spans="2:14" ht="13.5" x14ac:dyDescent="0.25">
      <c r="B3252" s="122">
        <v>3235</v>
      </c>
      <c r="C3252" s="122" t="s">
        <v>80</v>
      </c>
      <c r="D3252" s="110" t="s">
        <v>71</v>
      </c>
      <c r="E3252" s="118">
        <v>44838</v>
      </c>
      <c r="F3252" s="289">
        <v>44838</v>
      </c>
      <c r="G3252" s="198">
        <v>711040</v>
      </c>
      <c r="H3252" s="207">
        <v>711040</v>
      </c>
      <c r="I3252" s="233"/>
      <c r="J3252" s="290" t="s">
        <v>82</v>
      </c>
      <c r="K3252" s="199" t="s">
        <v>21</v>
      </c>
      <c r="L3252" s="268"/>
      <c r="M3252" s="270"/>
      <c r="N3252" s="272"/>
    </row>
    <row r="3253" spans="2:14" ht="13.5" x14ac:dyDescent="0.25">
      <c r="B3253" s="122">
        <v>3236</v>
      </c>
      <c r="C3253" s="122" t="s">
        <v>80</v>
      </c>
      <c r="D3253" s="110" t="s">
        <v>71</v>
      </c>
      <c r="E3253" s="118">
        <v>44838</v>
      </c>
      <c r="F3253" s="289">
        <v>44838</v>
      </c>
      <c r="G3253" s="198">
        <v>80500</v>
      </c>
      <c r="H3253" s="207">
        <v>80500</v>
      </c>
      <c r="I3253" s="233"/>
      <c r="J3253" s="290" t="s">
        <v>82</v>
      </c>
      <c r="K3253" s="199" t="s">
        <v>21</v>
      </c>
      <c r="L3253" s="268"/>
      <c r="M3253" s="270"/>
      <c r="N3253" s="272"/>
    </row>
    <row r="3254" spans="2:14" ht="13.5" x14ac:dyDescent="0.25">
      <c r="B3254" s="122">
        <v>3237</v>
      </c>
      <c r="C3254" s="122" t="s">
        <v>80</v>
      </c>
      <c r="D3254" s="110" t="s">
        <v>71</v>
      </c>
      <c r="E3254" s="118">
        <v>44839</v>
      </c>
      <c r="F3254" s="289">
        <v>44839</v>
      </c>
      <c r="G3254" s="198">
        <v>59500</v>
      </c>
      <c r="H3254" s="207">
        <v>59500</v>
      </c>
      <c r="I3254" s="233"/>
      <c r="J3254" s="290" t="s">
        <v>82</v>
      </c>
      <c r="K3254" s="199" t="s">
        <v>21</v>
      </c>
      <c r="L3254" s="268"/>
      <c r="M3254" s="270"/>
      <c r="N3254" s="272"/>
    </row>
    <row r="3255" spans="2:14" ht="13.5" x14ac:dyDescent="0.25">
      <c r="B3255" s="122">
        <v>3238</v>
      </c>
      <c r="C3255" s="122" t="s">
        <v>80</v>
      </c>
      <c r="D3255" s="110" t="s">
        <v>71</v>
      </c>
      <c r="E3255" s="118">
        <v>44869</v>
      </c>
      <c r="F3255" s="289">
        <v>44869</v>
      </c>
      <c r="G3255" s="198">
        <v>1348915</v>
      </c>
      <c r="H3255" s="207">
        <v>1348915</v>
      </c>
      <c r="I3255" s="233"/>
      <c r="J3255" s="290" t="s">
        <v>82</v>
      </c>
      <c r="K3255" s="199" t="s">
        <v>21</v>
      </c>
      <c r="L3255" s="268"/>
      <c r="M3255" s="270"/>
      <c r="N3255" s="272"/>
    </row>
    <row r="3256" spans="2:14" ht="13.5" x14ac:dyDescent="0.25">
      <c r="B3256" s="122">
        <v>3239</v>
      </c>
      <c r="C3256" s="122" t="s">
        <v>80</v>
      </c>
      <c r="D3256" s="110" t="s">
        <v>71</v>
      </c>
      <c r="E3256" s="118">
        <v>44875</v>
      </c>
      <c r="F3256" s="289">
        <v>44875</v>
      </c>
      <c r="G3256" s="198">
        <v>70000</v>
      </c>
      <c r="H3256" s="207">
        <v>70000</v>
      </c>
      <c r="I3256" s="233"/>
      <c r="J3256" s="290" t="s">
        <v>82</v>
      </c>
      <c r="K3256" s="199" t="s">
        <v>21</v>
      </c>
      <c r="L3256" s="268"/>
      <c r="M3256" s="270"/>
      <c r="N3256" s="272"/>
    </row>
    <row r="3257" spans="2:14" ht="13.5" x14ac:dyDescent="0.25">
      <c r="B3257" s="122">
        <v>3240</v>
      </c>
      <c r="C3257" s="122" t="s">
        <v>80</v>
      </c>
      <c r="D3257" s="110" t="s">
        <v>71</v>
      </c>
      <c r="E3257" s="118">
        <v>44879</v>
      </c>
      <c r="F3257" s="289">
        <v>44879</v>
      </c>
      <c r="G3257" s="198">
        <v>229091</v>
      </c>
      <c r="H3257" s="207">
        <v>229091</v>
      </c>
      <c r="I3257" s="233"/>
      <c r="J3257" s="290" t="s">
        <v>82</v>
      </c>
      <c r="K3257" s="199" t="s">
        <v>21</v>
      </c>
      <c r="L3257" s="268"/>
      <c r="M3257" s="270"/>
      <c r="N3257" s="272"/>
    </row>
    <row r="3258" spans="2:14" ht="13.5" x14ac:dyDescent="0.25">
      <c r="B3258" s="122">
        <v>3241</v>
      </c>
      <c r="C3258" s="122" t="s">
        <v>80</v>
      </c>
      <c r="D3258" s="110" t="s">
        <v>71</v>
      </c>
      <c r="E3258" s="118">
        <v>44880</v>
      </c>
      <c r="F3258" s="289">
        <v>44880</v>
      </c>
      <c r="G3258" s="198">
        <v>70000</v>
      </c>
      <c r="H3258" s="207">
        <v>70000</v>
      </c>
      <c r="I3258" s="233"/>
      <c r="J3258" s="290" t="s">
        <v>82</v>
      </c>
      <c r="K3258" s="199" t="s">
        <v>21</v>
      </c>
      <c r="L3258" s="268"/>
      <c r="M3258" s="270"/>
      <c r="N3258" s="272"/>
    </row>
    <row r="3259" spans="2:14" ht="13.5" x14ac:dyDescent="0.25">
      <c r="B3259" s="122">
        <v>3242</v>
      </c>
      <c r="C3259" s="122" t="s">
        <v>80</v>
      </c>
      <c r="D3259" s="110" t="s">
        <v>71</v>
      </c>
      <c r="E3259" s="118">
        <v>44897</v>
      </c>
      <c r="F3259" s="289">
        <v>44897</v>
      </c>
      <c r="G3259" s="198">
        <v>8470277</v>
      </c>
      <c r="H3259" s="207">
        <v>8470277</v>
      </c>
      <c r="I3259" s="233"/>
      <c r="J3259" s="290" t="s">
        <v>82</v>
      </c>
      <c r="K3259" s="199" t="s">
        <v>21</v>
      </c>
      <c r="L3259" s="268"/>
      <c r="M3259" s="270"/>
      <c r="N3259" s="272"/>
    </row>
    <row r="3260" spans="2:14" ht="13.5" x14ac:dyDescent="0.25">
      <c r="B3260" s="122">
        <v>3243</v>
      </c>
      <c r="C3260" s="122" t="s">
        <v>80</v>
      </c>
      <c r="D3260" s="110" t="s">
        <v>71</v>
      </c>
      <c r="E3260" s="118">
        <v>44900</v>
      </c>
      <c r="F3260" s="289">
        <v>44900</v>
      </c>
      <c r="G3260" s="198">
        <v>9394024</v>
      </c>
      <c r="H3260" s="207">
        <v>9394024</v>
      </c>
      <c r="I3260" s="233"/>
      <c r="J3260" s="290" t="s">
        <v>82</v>
      </c>
      <c r="K3260" s="199" t="s">
        <v>21</v>
      </c>
      <c r="L3260" s="268"/>
      <c r="M3260" s="270"/>
      <c r="N3260" s="272"/>
    </row>
    <row r="3261" spans="2:14" ht="13.5" x14ac:dyDescent="0.25">
      <c r="B3261" s="122">
        <v>3244</v>
      </c>
      <c r="C3261" s="122" t="s">
        <v>80</v>
      </c>
      <c r="D3261" s="110" t="s">
        <v>71</v>
      </c>
      <c r="E3261" s="118">
        <v>44901</v>
      </c>
      <c r="F3261" s="289">
        <v>44901</v>
      </c>
      <c r="G3261" s="198">
        <v>122474195</v>
      </c>
      <c r="H3261" s="207">
        <v>122474195</v>
      </c>
      <c r="I3261" s="233"/>
      <c r="J3261" s="290" t="s">
        <v>82</v>
      </c>
      <c r="K3261" s="199" t="s">
        <v>21</v>
      </c>
      <c r="L3261" s="268"/>
      <c r="M3261" s="270"/>
      <c r="N3261" s="272"/>
    </row>
    <row r="3262" spans="2:14" ht="13.5" x14ac:dyDescent="0.25">
      <c r="B3262" s="122">
        <v>3245</v>
      </c>
      <c r="C3262" s="122" t="s">
        <v>80</v>
      </c>
      <c r="D3262" s="110" t="s">
        <v>71</v>
      </c>
      <c r="E3262" s="118">
        <v>44907</v>
      </c>
      <c r="F3262" s="289">
        <v>44907</v>
      </c>
      <c r="G3262" s="198">
        <v>4291749</v>
      </c>
      <c r="H3262" s="207">
        <v>4291749</v>
      </c>
      <c r="I3262" s="233"/>
      <c r="J3262" s="290" t="s">
        <v>82</v>
      </c>
      <c r="K3262" s="199" t="s">
        <v>21</v>
      </c>
      <c r="L3262" s="268"/>
      <c r="M3262" s="270"/>
      <c r="N3262" s="272"/>
    </row>
    <row r="3263" spans="2:14" ht="13.5" x14ac:dyDescent="0.25">
      <c r="B3263" s="122">
        <v>3246</v>
      </c>
      <c r="C3263" s="122" t="s">
        <v>80</v>
      </c>
      <c r="D3263" s="110" t="s">
        <v>71</v>
      </c>
      <c r="E3263" s="118">
        <v>44908</v>
      </c>
      <c r="F3263" s="289">
        <v>44908</v>
      </c>
      <c r="G3263" s="198">
        <v>5339325</v>
      </c>
      <c r="H3263" s="207">
        <v>5339325</v>
      </c>
      <c r="I3263" s="233"/>
      <c r="J3263" s="290" t="s">
        <v>82</v>
      </c>
      <c r="K3263" s="199" t="s">
        <v>21</v>
      </c>
      <c r="L3263" s="268"/>
      <c r="M3263" s="270"/>
      <c r="N3263" s="272"/>
    </row>
    <row r="3264" spans="2:14" ht="13.5" x14ac:dyDescent="0.25">
      <c r="B3264" s="122">
        <v>3247</v>
      </c>
      <c r="C3264" s="122" t="s">
        <v>80</v>
      </c>
      <c r="D3264" s="110" t="s">
        <v>71</v>
      </c>
      <c r="E3264" s="118">
        <v>44909</v>
      </c>
      <c r="F3264" s="289">
        <v>44909</v>
      </c>
      <c r="G3264" s="198">
        <v>281804921</v>
      </c>
      <c r="H3264" s="207">
        <v>281804921</v>
      </c>
      <c r="I3264" s="233"/>
      <c r="J3264" s="290" t="s">
        <v>82</v>
      </c>
      <c r="K3264" s="199" t="s">
        <v>21</v>
      </c>
      <c r="L3264" s="268"/>
      <c r="M3264" s="270"/>
      <c r="N3264" s="272"/>
    </row>
    <row r="3265" spans="2:14" ht="13.5" x14ac:dyDescent="0.25">
      <c r="B3265" s="122">
        <v>3248</v>
      </c>
      <c r="C3265" s="122" t="s">
        <v>80</v>
      </c>
      <c r="D3265" s="110" t="s">
        <v>71</v>
      </c>
      <c r="E3265" s="118">
        <v>44910</v>
      </c>
      <c r="F3265" s="289">
        <v>44910</v>
      </c>
      <c r="G3265" s="198">
        <v>12860415</v>
      </c>
      <c r="H3265" s="207">
        <v>12860415</v>
      </c>
      <c r="I3265" s="233"/>
      <c r="J3265" s="290" t="s">
        <v>82</v>
      </c>
      <c r="K3265" s="199" t="s">
        <v>21</v>
      </c>
      <c r="L3265" s="268"/>
      <c r="M3265" s="270"/>
      <c r="N3265" s="272"/>
    </row>
    <row r="3266" spans="2:14" ht="13.5" x14ac:dyDescent="0.25">
      <c r="B3266" s="122">
        <v>3249</v>
      </c>
      <c r="C3266" s="122" t="s">
        <v>80</v>
      </c>
      <c r="D3266" s="110" t="s">
        <v>71</v>
      </c>
      <c r="E3266" s="118">
        <v>44910</v>
      </c>
      <c r="F3266" s="289">
        <v>44910</v>
      </c>
      <c r="G3266" s="198">
        <v>2752329</v>
      </c>
      <c r="H3266" s="207">
        <v>2752329</v>
      </c>
      <c r="I3266" s="233"/>
      <c r="J3266" s="290" t="s">
        <v>82</v>
      </c>
      <c r="K3266" s="199" t="s">
        <v>21</v>
      </c>
      <c r="L3266" s="268"/>
      <c r="M3266" s="270"/>
      <c r="N3266" s="272"/>
    </row>
    <row r="3267" spans="2:14" ht="13.5" x14ac:dyDescent="0.25">
      <c r="B3267" s="122">
        <v>3250</v>
      </c>
      <c r="C3267" s="122" t="s">
        <v>80</v>
      </c>
      <c r="D3267" s="110" t="s">
        <v>71</v>
      </c>
      <c r="E3267" s="118">
        <v>44911</v>
      </c>
      <c r="F3267" s="289">
        <v>44911</v>
      </c>
      <c r="G3267" s="198">
        <v>3781973</v>
      </c>
      <c r="H3267" s="207">
        <v>3781973</v>
      </c>
      <c r="I3267" s="233"/>
      <c r="J3267" s="290" t="s">
        <v>82</v>
      </c>
      <c r="K3267" s="199" t="s">
        <v>21</v>
      </c>
      <c r="L3267" s="268"/>
      <c r="M3267" s="270"/>
      <c r="N3267" s="272"/>
    </row>
    <row r="3268" spans="2:14" ht="13.5" x14ac:dyDescent="0.25">
      <c r="B3268" s="122">
        <v>3251</v>
      </c>
      <c r="C3268" s="122" t="s">
        <v>80</v>
      </c>
      <c r="D3268" s="110" t="s">
        <v>71</v>
      </c>
      <c r="E3268" s="118">
        <v>44914</v>
      </c>
      <c r="F3268" s="289">
        <v>44914</v>
      </c>
      <c r="G3268" s="198">
        <v>1978204</v>
      </c>
      <c r="H3268" s="207">
        <v>1978204</v>
      </c>
      <c r="I3268" s="233"/>
      <c r="J3268" s="290" t="s">
        <v>82</v>
      </c>
      <c r="K3268" s="199" t="s">
        <v>21</v>
      </c>
      <c r="L3268" s="268"/>
      <c r="M3268" s="270"/>
      <c r="N3268" s="272"/>
    </row>
    <row r="3269" spans="2:14" ht="13.5" x14ac:dyDescent="0.25">
      <c r="B3269" s="122">
        <v>3252</v>
      </c>
      <c r="C3269" s="122" t="s">
        <v>80</v>
      </c>
      <c r="D3269" s="110" t="s">
        <v>71</v>
      </c>
      <c r="E3269" s="118">
        <v>44914</v>
      </c>
      <c r="F3269" s="289">
        <v>44914</v>
      </c>
      <c r="G3269" s="198">
        <v>3754157</v>
      </c>
      <c r="H3269" s="207">
        <v>3754157</v>
      </c>
      <c r="I3269" s="233"/>
      <c r="J3269" s="290" t="s">
        <v>82</v>
      </c>
      <c r="K3269" s="199" t="s">
        <v>21</v>
      </c>
      <c r="L3269" s="268"/>
      <c r="M3269" s="270"/>
      <c r="N3269" s="272"/>
    </row>
    <row r="3270" spans="2:14" ht="13.5" x14ac:dyDescent="0.25">
      <c r="B3270" s="122">
        <v>3253</v>
      </c>
      <c r="C3270" s="122" t="s">
        <v>80</v>
      </c>
      <c r="D3270" s="110" t="s">
        <v>71</v>
      </c>
      <c r="E3270" s="118">
        <v>44915</v>
      </c>
      <c r="F3270" s="289">
        <v>44915</v>
      </c>
      <c r="G3270" s="198">
        <v>4755318</v>
      </c>
      <c r="H3270" s="207">
        <v>4755318</v>
      </c>
      <c r="I3270" s="233"/>
      <c r="J3270" s="290" t="s">
        <v>82</v>
      </c>
      <c r="K3270" s="199" t="s">
        <v>21</v>
      </c>
      <c r="L3270" s="268"/>
      <c r="M3270" s="270"/>
      <c r="N3270" s="272"/>
    </row>
    <row r="3271" spans="2:14" ht="13.5" x14ac:dyDescent="0.25">
      <c r="B3271" s="122">
        <v>3254</v>
      </c>
      <c r="C3271" s="122" t="s">
        <v>80</v>
      </c>
      <c r="D3271" s="110" t="s">
        <v>71</v>
      </c>
      <c r="E3271" s="118">
        <v>44916</v>
      </c>
      <c r="F3271" s="289">
        <v>44916</v>
      </c>
      <c r="G3271" s="198">
        <v>24882615</v>
      </c>
      <c r="H3271" s="207">
        <v>24882615</v>
      </c>
      <c r="I3271" s="233"/>
      <c r="J3271" s="290" t="s">
        <v>82</v>
      </c>
      <c r="K3271" s="199" t="s">
        <v>21</v>
      </c>
      <c r="L3271" s="268"/>
      <c r="M3271" s="270"/>
      <c r="N3271" s="272"/>
    </row>
    <row r="3272" spans="2:14" ht="13.5" x14ac:dyDescent="0.25">
      <c r="B3272" s="122">
        <v>3255</v>
      </c>
      <c r="C3272" s="122" t="s">
        <v>80</v>
      </c>
      <c r="D3272" s="110" t="s">
        <v>71</v>
      </c>
      <c r="E3272" s="118">
        <v>44917</v>
      </c>
      <c r="F3272" s="289">
        <v>44917</v>
      </c>
      <c r="G3272" s="198">
        <v>3717868</v>
      </c>
      <c r="H3272" s="207">
        <v>3717868</v>
      </c>
      <c r="I3272" s="233"/>
      <c r="J3272" s="290" t="s">
        <v>82</v>
      </c>
      <c r="K3272" s="199" t="s">
        <v>21</v>
      </c>
      <c r="L3272" s="268"/>
      <c r="M3272" s="270"/>
      <c r="N3272" s="272"/>
    </row>
    <row r="3273" spans="2:14" ht="13.5" x14ac:dyDescent="0.25">
      <c r="B3273" s="122">
        <v>3256</v>
      </c>
      <c r="C3273" s="122" t="s">
        <v>80</v>
      </c>
      <c r="D3273" s="110" t="s">
        <v>71</v>
      </c>
      <c r="E3273" s="118">
        <v>44917</v>
      </c>
      <c r="F3273" s="289">
        <v>44917</v>
      </c>
      <c r="G3273" s="198">
        <v>8340636</v>
      </c>
      <c r="H3273" s="207">
        <v>8340636</v>
      </c>
      <c r="I3273" s="233"/>
      <c r="J3273" s="290" t="s">
        <v>82</v>
      </c>
      <c r="K3273" s="199" t="s">
        <v>21</v>
      </c>
      <c r="L3273" s="268"/>
      <c r="M3273" s="270"/>
      <c r="N3273" s="272"/>
    </row>
    <row r="3274" spans="2:14" ht="13.5" x14ac:dyDescent="0.25">
      <c r="B3274" s="122">
        <v>3257</v>
      </c>
      <c r="C3274" s="122" t="s">
        <v>80</v>
      </c>
      <c r="D3274" s="110" t="s">
        <v>71</v>
      </c>
      <c r="E3274" s="118">
        <v>44917</v>
      </c>
      <c r="F3274" s="289">
        <v>44917</v>
      </c>
      <c r="G3274" s="198">
        <v>8349803</v>
      </c>
      <c r="H3274" s="207">
        <v>8349803</v>
      </c>
      <c r="I3274" s="233"/>
      <c r="J3274" s="290" t="s">
        <v>82</v>
      </c>
      <c r="K3274" s="199" t="s">
        <v>21</v>
      </c>
      <c r="L3274" s="268"/>
      <c r="M3274" s="270"/>
      <c r="N3274" s="272"/>
    </row>
    <row r="3275" spans="2:14" ht="13.5" x14ac:dyDescent="0.25">
      <c r="B3275" s="122">
        <v>3258</v>
      </c>
      <c r="C3275" s="122" t="s">
        <v>80</v>
      </c>
      <c r="D3275" s="110" t="s">
        <v>71</v>
      </c>
      <c r="E3275" s="118">
        <v>44921</v>
      </c>
      <c r="F3275" s="289">
        <v>44921</v>
      </c>
      <c r="G3275" s="198">
        <v>3349300</v>
      </c>
      <c r="H3275" s="207">
        <v>3349300</v>
      </c>
      <c r="I3275" s="233"/>
      <c r="J3275" s="290" t="s">
        <v>82</v>
      </c>
      <c r="K3275" s="199" t="s">
        <v>21</v>
      </c>
      <c r="L3275" s="268"/>
      <c r="M3275" s="270"/>
      <c r="N3275" s="272"/>
    </row>
    <row r="3276" spans="2:14" ht="13.5" x14ac:dyDescent="0.25">
      <c r="B3276" s="122">
        <v>3259</v>
      </c>
      <c r="C3276" s="122" t="s">
        <v>80</v>
      </c>
      <c r="D3276" s="110" t="s">
        <v>71</v>
      </c>
      <c r="E3276" s="118">
        <v>44921</v>
      </c>
      <c r="F3276" s="289">
        <v>44921</v>
      </c>
      <c r="G3276" s="198">
        <v>3348635</v>
      </c>
      <c r="H3276" s="207">
        <v>3348635</v>
      </c>
      <c r="I3276" s="233"/>
      <c r="J3276" s="290" t="s">
        <v>82</v>
      </c>
      <c r="K3276" s="199" t="s">
        <v>21</v>
      </c>
      <c r="L3276" s="268"/>
      <c r="M3276" s="270"/>
      <c r="N3276" s="272"/>
    </row>
    <row r="3277" spans="2:14" ht="13.5" x14ac:dyDescent="0.25">
      <c r="B3277" s="122">
        <v>3260</v>
      </c>
      <c r="C3277" s="122" t="s">
        <v>80</v>
      </c>
      <c r="D3277" s="110" t="s">
        <v>71</v>
      </c>
      <c r="E3277" s="118">
        <v>44921</v>
      </c>
      <c r="F3277" s="289">
        <v>44921</v>
      </c>
      <c r="G3277" s="198">
        <v>3507169</v>
      </c>
      <c r="H3277" s="207">
        <v>3507169</v>
      </c>
      <c r="I3277" s="233"/>
      <c r="J3277" s="290" t="s">
        <v>82</v>
      </c>
      <c r="K3277" s="199" t="s">
        <v>21</v>
      </c>
      <c r="L3277" s="268"/>
      <c r="M3277" s="270"/>
      <c r="N3277" s="272"/>
    </row>
    <row r="3278" spans="2:14" ht="13.5" x14ac:dyDescent="0.25">
      <c r="B3278" s="122">
        <v>3261</v>
      </c>
      <c r="C3278" s="122" t="s">
        <v>80</v>
      </c>
      <c r="D3278" s="110" t="s">
        <v>71</v>
      </c>
      <c r="E3278" s="118">
        <v>44921</v>
      </c>
      <c r="F3278" s="289">
        <v>44921</v>
      </c>
      <c r="G3278" s="198">
        <v>3819774</v>
      </c>
      <c r="H3278" s="207">
        <v>3819774</v>
      </c>
      <c r="I3278" s="233"/>
      <c r="J3278" s="290" t="s">
        <v>82</v>
      </c>
      <c r="K3278" s="199" t="s">
        <v>21</v>
      </c>
      <c r="L3278" s="268"/>
      <c r="M3278" s="270"/>
      <c r="N3278" s="272"/>
    </row>
    <row r="3279" spans="2:14" ht="13.5" x14ac:dyDescent="0.25">
      <c r="B3279" s="122">
        <v>3262</v>
      </c>
      <c r="C3279" s="122" t="s">
        <v>80</v>
      </c>
      <c r="D3279" s="110" t="s">
        <v>71</v>
      </c>
      <c r="E3279" s="118">
        <v>44921</v>
      </c>
      <c r="F3279" s="289">
        <v>44921</v>
      </c>
      <c r="G3279" s="198">
        <v>12123918</v>
      </c>
      <c r="H3279" s="207">
        <v>12123918</v>
      </c>
      <c r="I3279" s="233"/>
      <c r="J3279" s="290" t="s">
        <v>82</v>
      </c>
      <c r="K3279" s="199" t="s">
        <v>21</v>
      </c>
      <c r="L3279" s="268"/>
      <c r="M3279" s="270"/>
      <c r="N3279" s="272"/>
    </row>
    <row r="3280" spans="2:14" ht="13.5" x14ac:dyDescent="0.25">
      <c r="B3280" s="122">
        <v>3263</v>
      </c>
      <c r="C3280" s="122" t="s">
        <v>80</v>
      </c>
      <c r="D3280" s="110" t="s">
        <v>71</v>
      </c>
      <c r="E3280" s="118">
        <v>44924</v>
      </c>
      <c r="F3280" s="289">
        <v>44924</v>
      </c>
      <c r="G3280" s="198">
        <v>14499024</v>
      </c>
      <c r="H3280" s="207">
        <v>14499024</v>
      </c>
      <c r="I3280" s="233"/>
      <c r="J3280" s="290" t="s">
        <v>82</v>
      </c>
      <c r="K3280" s="199" t="s">
        <v>21</v>
      </c>
      <c r="L3280" s="268"/>
      <c r="M3280" s="270"/>
      <c r="N3280" s="272"/>
    </row>
    <row r="3281" spans="2:14" ht="13.5" x14ac:dyDescent="0.25">
      <c r="B3281" s="122">
        <v>3264</v>
      </c>
      <c r="C3281" s="122" t="s">
        <v>80</v>
      </c>
      <c r="D3281" s="110" t="s">
        <v>71</v>
      </c>
      <c r="E3281" s="118">
        <v>44924</v>
      </c>
      <c r="F3281" s="289">
        <v>44924</v>
      </c>
      <c r="G3281" s="198">
        <v>126064</v>
      </c>
      <c r="H3281" s="207">
        <v>126064</v>
      </c>
      <c r="I3281" s="233"/>
      <c r="J3281" s="290" t="s">
        <v>82</v>
      </c>
      <c r="K3281" s="199" t="s">
        <v>21</v>
      </c>
      <c r="L3281" s="268"/>
      <c r="M3281" s="270"/>
      <c r="N3281" s="272"/>
    </row>
    <row r="3282" spans="2:14" ht="13.5" x14ac:dyDescent="0.25">
      <c r="B3282" s="122">
        <v>3265</v>
      </c>
      <c r="C3282" s="122" t="s">
        <v>80</v>
      </c>
      <c r="D3282" s="110" t="s">
        <v>71</v>
      </c>
      <c r="E3282" s="118">
        <v>44928</v>
      </c>
      <c r="F3282" s="289">
        <v>44928</v>
      </c>
      <c r="G3282" s="198">
        <v>12045158</v>
      </c>
      <c r="H3282" s="207">
        <v>12045158</v>
      </c>
      <c r="I3282" s="233"/>
      <c r="J3282" s="290" t="s">
        <v>82</v>
      </c>
      <c r="K3282" s="199" t="s">
        <v>21</v>
      </c>
      <c r="L3282" s="268"/>
      <c r="M3282" s="270"/>
      <c r="N3282" s="272"/>
    </row>
    <row r="3283" spans="2:14" ht="13.5" x14ac:dyDescent="0.25">
      <c r="B3283" s="122">
        <v>3266</v>
      </c>
      <c r="C3283" s="122" t="s">
        <v>80</v>
      </c>
      <c r="D3283" s="110" t="s">
        <v>71</v>
      </c>
      <c r="E3283" s="118">
        <v>44928</v>
      </c>
      <c r="F3283" s="289">
        <v>44928</v>
      </c>
      <c r="G3283" s="198">
        <v>15376286</v>
      </c>
      <c r="H3283" s="207">
        <v>15376286</v>
      </c>
      <c r="I3283" s="233"/>
      <c r="J3283" s="290" t="s">
        <v>82</v>
      </c>
      <c r="K3283" s="199" t="s">
        <v>21</v>
      </c>
      <c r="L3283" s="268"/>
      <c r="M3283" s="270"/>
      <c r="N3283" s="272"/>
    </row>
    <row r="3284" spans="2:14" ht="13.5" x14ac:dyDescent="0.25">
      <c r="B3284" s="122">
        <v>3267</v>
      </c>
      <c r="C3284" s="122" t="s">
        <v>80</v>
      </c>
      <c r="D3284" s="110" t="s">
        <v>71</v>
      </c>
      <c r="E3284" s="118">
        <v>44928</v>
      </c>
      <c r="F3284" s="289">
        <v>44928</v>
      </c>
      <c r="G3284" s="198">
        <v>12402656</v>
      </c>
      <c r="H3284" s="207">
        <v>12402656</v>
      </c>
      <c r="I3284" s="233"/>
      <c r="J3284" s="290" t="s">
        <v>82</v>
      </c>
      <c r="K3284" s="199" t="s">
        <v>21</v>
      </c>
      <c r="L3284" s="268"/>
      <c r="M3284" s="270"/>
      <c r="N3284" s="272"/>
    </row>
    <row r="3285" spans="2:14" ht="13.5" x14ac:dyDescent="0.25">
      <c r="B3285" s="122">
        <v>3268</v>
      </c>
      <c r="C3285" s="122" t="s">
        <v>80</v>
      </c>
      <c r="D3285" s="110" t="s">
        <v>71</v>
      </c>
      <c r="E3285" s="118">
        <v>44928</v>
      </c>
      <c r="F3285" s="289">
        <v>44928</v>
      </c>
      <c r="G3285" s="198">
        <v>13651812</v>
      </c>
      <c r="H3285" s="207">
        <v>13651812</v>
      </c>
      <c r="I3285" s="233"/>
      <c r="J3285" s="290" t="s">
        <v>82</v>
      </c>
      <c r="K3285" s="199" t="s">
        <v>21</v>
      </c>
      <c r="L3285" s="268"/>
      <c r="M3285" s="270"/>
      <c r="N3285" s="272"/>
    </row>
    <row r="3286" spans="2:14" ht="13.5" x14ac:dyDescent="0.25">
      <c r="B3286" s="122">
        <v>3269</v>
      </c>
      <c r="C3286" s="122" t="s">
        <v>80</v>
      </c>
      <c r="D3286" s="110" t="s">
        <v>71</v>
      </c>
      <c r="E3286" s="118">
        <v>44935</v>
      </c>
      <c r="F3286" s="289">
        <v>44935</v>
      </c>
      <c r="G3286" s="198">
        <v>23005927</v>
      </c>
      <c r="H3286" s="207">
        <v>23005927</v>
      </c>
      <c r="I3286" s="233"/>
      <c r="J3286" s="290" t="s">
        <v>82</v>
      </c>
      <c r="K3286" s="199" t="s">
        <v>21</v>
      </c>
      <c r="L3286" s="268"/>
      <c r="M3286" s="270"/>
      <c r="N3286" s="272"/>
    </row>
    <row r="3287" spans="2:14" ht="13.5" x14ac:dyDescent="0.25">
      <c r="B3287" s="122">
        <v>3270</v>
      </c>
      <c r="C3287" s="122" t="s">
        <v>80</v>
      </c>
      <c r="D3287" s="110" t="s">
        <v>71</v>
      </c>
      <c r="E3287" s="118">
        <v>44935</v>
      </c>
      <c r="F3287" s="289">
        <v>44935</v>
      </c>
      <c r="G3287" s="198">
        <v>12357754</v>
      </c>
      <c r="H3287" s="207">
        <v>12357754</v>
      </c>
      <c r="I3287" s="233"/>
      <c r="J3287" s="290" t="s">
        <v>82</v>
      </c>
      <c r="K3287" s="199" t="s">
        <v>21</v>
      </c>
      <c r="L3287" s="268"/>
      <c r="M3287" s="270"/>
      <c r="N3287" s="272"/>
    </row>
    <row r="3288" spans="2:14" ht="13.5" x14ac:dyDescent="0.25">
      <c r="B3288" s="122">
        <v>3271</v>
      </c>
      <c r="C3288" s="122" t="s">
        <v>80</v>
      </c>
      <c r="D3288" s="110" t="s">
        <v>71</v>
      </c>
      <c r="E3288" s="118">
        <v>44937</v>
      </c>
      <c r="F3288" s="289">
        <v>44937</v>
      </c>
      <c r="G3288" s="198">
        <v>23973607</v>
      </c>
      <c r="H3288" s="207">
        <v>23973607</v>
      </c>
      <c r="I3288" s="233"/>
      <c r="J3288" s="290" t="s">
        <v>82</v>
      </c>
      <c r="K3288" s="199" t="s">
        <v>21</v>
      </c>
      <c r="L3288" s="268"/>
      <c r="M3288" s="270"/>
      <c r="N3288" s="272"/>
    </row>
    <row r="3289" spans="2:14" ht="13.5" x14ac:dyDescent="0.25">
      <c r="B3289" s="122">
        <v>3272</v>
      </c>
      <c r="C3289" s="122" t="s">
        <v>80</v>
      </c>
      <c r="D3289" s="110" t="s">
        <v>71</v>
      </c>
      <c r="E3289" s="118">
        <v>44937</v>
      </c>
      <c r="F3289" s="289">
        <v>44937</v>
      </c>
      <c r="G3289" s="198">
        <v>14812726</v>
      </c>
      <c r="H3289" s="207">
        <v>14812726</v>
      </c>
      <c r="I3289" s="233"/>
      <c r="J3289" s="290" t="s">
        <v>82</v>
      </c>
      <c r="K3289" s="199" t="s">
        <v>21</v>
      </c>
      <c r="L3289" s="268"/>
      <c r="M3289" s="270"/>
      <c r="N3289" s="272"/>
    </row>
    <row r="3290" spans="2:14" ht="13.5" x14ac:dyDescent="0.25">
      <c r="B3290" s="122">
        <v>3273</v>
      </c>
      <c r="C3290" s="122" t="s">
        <v>80</v>
      </c>
      <c r="D3290" s="110" t="s">
        <v>71</v>
      </c>
      <c r="E3290" s="118">
        <v>44942</v>
      </c>
      <c r="F3290" s="289">
        <v>44942</v>
      </c>
      <c r="G3290" s="198">
        <v>14679116</v>
      </c>
      <c r="H3290" s="207">
        <v>14679116</v>
      </c>
      <c r="I3290" s="233"/>
      <c r="J3290" s="290" t="s">
        <v>82</v>
      </c>
      <c r="K3290" s="199" t="s">
        <v>21</v>
      </c>
      <c r="L3290" s="268"/>
      <c r="M3290" s="270"/>
      <c r="N3290" s="272"/>
    </row>
    <row r="3291" spans="2:14" ht="13.5" x14ac:dyDescent="0.25">
      <c r="B3291" s="122">
        <v>3274</v>
      </c>
      <c r="C3291" s="122" t="s">
        <v>80</v>
      </c>
      <c r="D3291" s="110" t="s">
        <v>71</v>
      </c>
      <c r="E3291" s="118">
        <v>44945</v>
      </c>
      <c r="F3291" s="289">
        <v>44945</v>
      </c>
      <c r="G3291" s="198">
        <v>5394073</v>
      </c>
      <c r="H3291" s="207">
        <v>5394073</v>
      </c>
      <c r="I3291" s="233"/>
      <c r="J3291" s="290" t="s">
        <v>82</v>
      </c>
      <c r="K3291" s="199" t="s">
        <v>21</v>
      </c>
      <c r="L3291" s="268"/>
      <c r="M3291" s="270"/>
      <c r="N3291" s="272"/>
    </row>
    <row r="3292" spans="2:14" ht="13.5" x14ac:dyDescent="0.25">
      <c r="B3292" s="122">
        <v>3275</v>
      </c>
      <c r="C3292" s="122" t="s">
        <v>80</v>
      </c>
      <c r="D3292" s="110" t="s">
        <v>71</v>
      </c>
      <c r="E3292" s="118">
        <v>44946</v>
      </c>
      <c r="F3292" s="289">
        <v>44946</v>
      </c>
      <c r="G3292" s="198">
        <v>12846295</v>
      </c>
      <c r="H3292" s="207">
        <v>12846295</v>
      </c>
      <c r="I3292" s="233"/>
      <c r="J3292" s="290" t="s">
        <v>82</v>
      </c>
      <c r="K3292" s="199" t="s">
        <v>21</v>
      </c>
      <c r="L3292" s="268"/>
      <c r="M3292" s="270"/>
      <c r="N3292" s="272"/>
    </row>
    <row r="3293" spans="2:14" ht="13.5" x14ac:dyDescent="0.25">
      <c r="B3293" s="122">
        <v>3276</v>
      </c>
      <c r="C3293" s="122" t="s">
        <v>80</v>
      </c>
      <c r="D3293" s="110" t="s">
        <v>71</v>
      </c>
      <c r="E3293" s="118">
        <v>44946</v>
      </c>
      <c r="F3293" s="289">
        <v>44946</v>
      </c>
      <c r="G3293" s="198">
        <v>12833905</v>
      </c>
      <c r="H3293" s="207">
        <v>12833905</v>
      </c>
      <c r="I3293" s="233"/>
      <c r="J3293" s="290" t="s">
        <v>82</v>
      </c>
      <c r="K3293" s="199" t="s">
        <v>21</v>
      </c>
      <c r="L3293" s="268"/>
      <c r="M3293" s="270"/>
      <c r="N3293" s="272"/>
    </row>
    <row r="3294" spans="2:14" ht="13.5" x14ac:dyDescent="0.25">
      <c r="B3294" s="122">
        <v>3277</v>
      </c>
      <c r="C3294" s="122" t="s">
        <v>80</v>
      </c>
      <c r="D3294" s="110" t="s">
        <v>71</v>
      </c>
      <c r="E3294" s="118">
        <v>44946</v>
      </c>
      <c r="F3294" s="289">
        <v>44946</v>
      </c>
      <c r="G3294" s="198">
        <v>12840099</v>
      </c>
      <c r="H3294" s="207">
        <v>12840099</v>
      </c>
      <c r="I3294" s="233"/>
      <c r="J3294" s="290" t="s">
        <v>82</v>
      </c>
      <c r="K3294" s="199" t="s">
        <v>21</v>
      </c>
      <c r="L3294" s="268"/>
      <c r="M3294" s="270"/>
      <c r="N3294" s="272"/>
    </row>
    <row r="3295" spans="2:14" ht="13.5" x14ac:dyDescent="0.25">
      <c r="B3295" s="122">
        <v>3278</v>
      </c>
      <c r="C3295" s="122" t="s">
        <v>80</v>
      </c>
      <c r="D3295" s="110" t="s">
        <v>71</v>
      </c>
      <c r="E3295" s="118">
        <v>44946</v>
      </c>
      <c r="F3295" s="289">
        <v>44946</v>
      </c>
      <c r="G3295" s="198">
        <v>12784342</v>
      </c>
      <c r="H3295" s="207">
        <v>12784342</v>
      </c>
      <c r="I3295" s="233"/>
      <c r="J3295" s="290" t="s">
        <v>82</v>
      </c>
      <c r="K3295" s="199" t="s">
        <v>21</v>
      </c>
      <c r="L3295" s="268"/>
      <c r="M3295" s="270"/>
      <c r="N3295" s="272"/>
    </row>
    <row r="3296" spans="2:14" ht="13.5" x14ac:dyDescent="0.25">
      <c r="B3296" s="122">
        <v>3279</v>
      </c>
      <c r="C3296" s="122" t="s">
        <v>80</v>
      </c>
      <c r="D3296" s="110" t="s">
        <v>71</v>
      </c>
      <c r="E3296" s="118">
        <v>44958</v>
      </c>
      <c r="F3296" s="289">
        <v>44958</v>
      </c>
      <c r="G3296" s="198">
        <v>6275943</v>
      </c>
      <c r="H3296" s="207">
        <v>6275943</v>
      </c>
      <c r="I3296" s="233"/>
      <c r="J3296" s="290" t="s">
        <v>82</v>
      </c>
      <c r="K3296" s="199" t="s">
        <v>21</v>
      </c>
      <c r="L3296" s="268"/>
      <c r="M3296" s="270"/>
      <c r="N3296" s="272"/>
    </row>
    <row r="3297" spans="2:14" ht="13.5" x14ac:dyDescent="0.25">
      <c r="B3297" s="122">
        <v>3280</v>
      </c>
      <c r="C3297" s="122" t="s">
        <v>80</v>
      </c>
      <c r="D3297" s="110" t="s">
        <v>71</v>
      </c>
      <c r="E3297" s="118">
        <v>44958</v>
      </c>
      <c r="F3297" s="289">
        <v>44958</v>
      </c>
      <c r="G3297" s="198">
        <v>3490805</v>
      </c>
      <c r="H3297" s="207">
        <v>3490805</v>
      </c>
      <c r="I3297" s="233"/>
      <c r="J3297" s="290" t="s">
        <v>82</v>
      </c>
      <c r="K3297" s="199" t="s">
        <v>21</v>
      </c>
      <c r="L3297" s="268"/>
      <c r="M3297" s="270"/>
      <c r="N3297" s="272"/>
    </row>
    <row r="3298" spans="2:14" ht="13.5" x14ac:dyDescent="0.25">
      <c r="B3298" s="122">
        <v>3281</v>
      </c>
      <c r="C3298" s="122" t="s">
        <v>80</v>
      </c>
      <c r="D3298" s="110" t="s">
        <v>71</v>
      </c>
      <c r="E3298" s="118">
        <v>44958</v>
      </c>
      <c r="F3298" s="289">
        <v>44958</v>
      </c>
      <c r="G3298" s="198">
        <v>6062162</v>
      </c>
      <c r="H3298" s="207">
        <v>6062162</v>
      </c>
      <c r="I3298" s="233"/>
      <c r="J3298" s="290" t="s">
        <v>82</v>
      </c>
      <c r="K3298" s="199" t="s">
        <v>21</v>
      </c>
      <c r="L3298" s="268"/>
      <c r="M3298" s="270"/>
      <c r="N3298" s="272"/>
    </row>
    <row r="3299" spans="2:14" ht="13.5" x14ac:dyDescent="0.25">
      <c r="B3299" s="122">
        <v>3282</v>
      </c>
      <c r="C3299" s="122" t="s">
        <v>80</v>
      </c>
      <c r="D3299" s="110" t="s">
        <v>71</v>
      </c>
      <c r="E3299" s="118">
        <v>44960</v>
      </c>
      <c r="F3299" s="289">
        <v>44960</v>
      </c>
      <c r="G3299" s="198">
        <v>3451309</v>
      </c>
      <c r="H3299" s="207">
        <v>3451309</v>
      </c>
      <c r="I3299" s="233"/>
      <c r="J3299" s="290" t="s">
        <v>82</v>
      </c>
      <c r="K3299" s="199" t="s">
        <v>21</v>
      </c>
      <c r="L3299" s="268"/>
      <c r="M3299" s="270"/>
      <c r="N3299" s="272"/>
    </row>
    <row r="3300" spans="2:14" ht="13.5" x14ac:dyDescent="0.25">
      <c r="B3300" s="122">
        <v>3283</v>
      </c>
      <c r="C3300" s="122" t="s">
        <v>80</v>
      </c>
      <c r="D3300" s="110" t="s">
        <v>71</v>
      </c>
      <c r="E3300" s="118">
        <v>44963</v>
      </c>
      <c r="F3300" s="289">
        <v>44963</v>
      </c>
      <c r="G3300" s="198">
        <v>4645773</v>
      </c>
      <c r="H3300" s="207">
        <v>4645773</v>
      </c>
      <c r="I3300" s="233"/>
      <c r="J3300" s="290" t="s">
        <v>82</v>
      </c>
      <c r="K3300" s="199" t="s">
        <v>21</v>
      </c>
      <c r="L3300" s="268"/>
      <c r="M3300" s="270"/>
      <c r="N3300" s="272"/>
    </row>
    <row r="3301" spans="2:14" ht="13.5" x14ac:dyDescent="0.25">
      <c r="B3301" s="122">
        <v>3284</v>
      </c>
      <c r="C3301" s="122" t="s">
        <v>80</v>
      </c>
      <c r="D3301" s="110" t="s">
        <v>71</v>
      </c>
      <c r="E3301" s="118">
        <v>44963</v>
      </c>
      <c r="F3301" s="289">
        <v>44963</v>
      </c>
      <c r="G3301" s="198">
        <v>4517594</v>
      </c>
      <c r="H3301" s="207">
        <v>4517594</v>
      </c>
      <c r="I3301" s="233"/>
      <c r="J3301" s="290" t="s">
        <v>82</v>
      </c>
      <c r="K3301" s="199" t="s">
        <v>21</v>
      </c>
      <c r="L3301" s="268"/>
      <c r="M3301" s="270"/>
      <c r="N3301" s="272"/>
    </row>
    <row r="3302" spans="2:14" ht="13.5" x14ac:dyDescent="0.25">
      <c r="B3302" s="122">
        <v>3285</v>
      </c>
      <c r="C3302" s="122" t="s">
        <v>80</v>
      </c>
      <c r="D3302" s="110" t="s">
        <v>71</v>
      </c>
      <c r="E3302" s="118">
        <v>44963</v>
      </c>
      <c r="F3302" s="289">
        <v>44963</v>
      </c>
      <c r="G3302" s="198">
        <v>25668889</v>
      </c>
      <c r="H3302" s="207">
        <v>25668889</v>
      </c>
      <c r="I3302" s="233"/>
      <c r="J3302" s="290" t="s">
        <v>82</v>
      </c>
      <c r="K3302" s="199" t="s">
        <v>21</v>
      </c>
      <c r="L3302" s="268"/>
      <c r="M3302" s="270"/>
      <c r="N3302" s="272"/>
    </row>
    <row r="3303" spans="2:14" ht="13.5" x14ac:dyDescent="0.25">
      <c r="B3303" s="122">
        <v>3286</v>
      </c>
      <c r="C3303" s="122" t="s">
        <v>80</v>
      </c>
      <c r="D3303" s="110" t="s">
        <v>71</v>
      </c>
      <c r="E3303" s="118">
        <v>44967</v>
      </c>
      <c r="F3303" s="289">
        <v>44967</v>
      </c>
      <c r="G3303" s="198">
        <v>5482068</v>
      </c>
      <c r="H3303" s="207">
        <v>5482068</v>
      </c>
      <c r="I3303" s="233"/>
      <c r="J3303" s="290" t="s">
        <v>82</v>
      </c>
      <c r="K3303" s="199" t="s">
        <v>21</v>
      </c>
      <c r="L3303" s="268"/>
      <c r="M3303" s="270"/>
      <c r="N3303" s="272"/>
    </row>
    <row r="3304" spans="2:14" ht="13.5" x14ac:dyDescent="0.25">
      <c r="B3304" s="122">
        <v>3287</v>
      </c>
      <c r="C3304" s="122" t="s">
        <v>80</v>
      </c>
      <c r="D3304" s="110" t="s">
        <v>71</v>
      </c>
      <c r="E3304" s="118">
        <v>44963</v>
      </c>
      <c r="F3304" s="289">
        <v>44963</v>
      </c>
      <c r="G3304" s="198">
        <v>4878502</v>
      </c>
      <c r="H3304" s="207">
        <v>4878502</v>
      </c>
      <c r="I3304" s="233"/>
      <c r="J3304" s="290" t="s">
        <v>82</v>
      </c>
      <c r="K3304" s="199" t="s">
        <v>21</v>
      </c>
      <c r="L3304" s="268"/>
      <c r="M3304" s="270"/>
      <c r="N3304" s="272"/>
    </row>
    <row r="3305" spans="2:14" ht="13.5" x14ac:dyDescent="0.25">
      <c r="B3305" s="122">
        <v>3288</v>
      </c>
      <c r="C3305" s="122" t="s">
        <v>80</v>
      </c>
      <c r="D3305" s="110" t="s">
        <v>71</v>
      </c>
      <c r="E3305" s="118">
        <v>44967</v>
      </c>
      <c r="F3305" s="289">
        <v>44967</v>
      </c>
      <c r="G3305" s="198">
        <v>5511206</v>
      </c>
      <c r="H3305" s="207">
        <v>5511206</v>
      </c>
      <c r="I3305" s="233"/>
      <c r="J3305" s="290" t="s">
        <v>82</v>
      </c>
      <c r="K3305" s="199" t="s">
        <v>21</v>
      </c>
      <c r="L3305" s="268"/>
      <c r="M3305" s="270"/>
      <c r="N3305" s="272"/>
    </row>
    <row r="3306" spans="2:14" ht="13.5" x14ac:dyDescent="0.25">
      <c r="B3306" s="122">
        <v>3289</v>
      </c>
      <c r="C3306" s="122" t="s">
        <v>80</v>
      </c>
      <c r="D3306" s="110" t="s">
        <v>71</v>
      </c>
      <c r="E3306" s="118">
        <v>44967</v>
      </c>
      <c r="F3306" s="289">
        <v>44967</v>
      </c>
      <c r="G3306" s="198">
        <v>7563030</v>
      </c>
      <c r="H3306" s="207">
        <v>7563030</v>
      </c>
      <c r="I3306" s="233"/>
      <c r="J3306" s="290" t="s">
        <v>82</v>
      </c>
      <c r="K3306" s="199" t="s">
        <v>21</v>
      </c>
      <c r="L3306" s="268"/>
      <c r="M3306" s="270"/>
      <c r="N3306" s="272"/>
    </row>
    <row r="3307" spans="2:14" ht="13.5" x14ac:dyDescent="0.25">
      <c r="B3307" s="122">
        <v>3290</v>
      </c>
      <c r="C3307" s="122" t="s">
        <v>80</v>
      </c>
      <c r="D3307" s="110" t="s">
        <v>71</v>
      </c>
      <c r="E3307" s="118">
        <v>44963</v>
      </c>
      <c r="F3307" s="289">
        <v>44963</v>
      </c>
      <c r="G3307" s="198">
        <v>3466771</v>
      </c>
      <c r="H3307" s="207">
        <v>3466771</v>
      </c>
      <c r="I3307" s="233"/>
      <c r="J3307" s="290" t="s">
        <v>82</v>
      </c>
      <c r="K3307" s="199" t="s">
        <v>21</v>
      </c>
      <c r="L3307" s="268"/>
      <c r="M3307" s="270"/>
      <c r="N3307" s="272"/>
    </row>
    <row r="3308" spans="2:14" ht="13.5" x14ac:dyDescent="0.25">
      <c r="B3308" s="122">
        <v>3291</v>
      </c>
      <c r="C3308" s="122" t="s">
        <v>80</v>
      </c>
      <c r="D3308" s="110" t="s">
        <v>71</v>
      </c>
      <c r="E3308" s="118">
        <v>44967</v>
      </c>
      <c r="F3308" s="289">
        <v>44967</v>
      </c>
      <c r="G3308" s="198">
        <v>5537695</v>
      </c>
      <c r="H3308" s="207">
        <v>5537695</v>
      </c>
      <c r="I3308" s="233"/>
      <c r="J3308" s="290" t="s">
        <v>82</v>
      </c>
      <c r="K3308" s="199" t="s">
        <v>21</v>
      </c>
      <c r="L3308" s="268"/>
      <c r="M3308" s="270"/>
      <c r="N3308" s="272"/>
    </row>
    <row r="3309" spans="2:14" ht="13.5" x14ac:dyDescent="0.25">
      <c r="B3309" s="122">
        <v>3292</v>
      </c>
      <c r="C3309" s="122" t="s">
        <v>80</v>
      </c>
      <c r="D3309" s="110" t="s">
        <v>71</v>
      </c>
      <c r="E3309" s="118">
        <v>44967</v>
      </c>
      <c r="F3309" s="289">
        <v>44967</v>
      </c>
      <c r="G3309" s="198">
        <v>5549172</v>
      </c>
      <c r="H3309" s="207">
        <v>5549172</v>
      </c>
      <c r="I3309" s="233"/>
      <c r="J3309" s="290" t="s">
        <v>82</v>
      </c>
      <c r="K3309" s="199" t="s">
        <v>21</v>
      </c>
      <c r="L3309" s="268"/>
      <c r="M3309" s="270"/>
      <c r="N3309" s="272"/>
    </row>
    <row r="3310" spans="2:14" ht="13.5" x14ac:dyDescent="0.25">
      <c r="B3310" s="122">
        <v>3293</v>
      </c>
      <c r="C3310" s="122" t="s">
        <v>80</v>
      </c>
      <c r="D3310" s="110" t="s">
        <v>71</v>
      </c>
      <c r="E3310" s="118">
        <v>44967</v>
      </c>
      <c r="F3310" s="289">
        <v>44967</v>
      </c>
      <c r="G3310" s="198">
        <v>5470591</v>
      </c>
      <c r="H3310" s="207">
        <v>5470591</v>
      </c>
      <c r="I3310" s="233"/>
      <c r="J3310" s="290" t="s">
        <v>82</v>
      </c>
      <c r="K3310" s="199" t="s">
        <v>21</v>
      </c>
      <c r="L3310" s="268"/>
      <c r="M3310" s="270"/>
      <c r="N3310" s="272"/>
    </row>
    <row r="3311" spans="2:14" ht="13.5" x14ac:dyDescent="0.25">
      <c r="B3311" s="122">
        <v>3294</v>
      </c>
      <c r="C3311" s="122" t="s">
        <v>80</v>
      </c>
      <c r="D3311" s="110" t="s">
        <v>71</v>
      </c>
      <c r="E3311" s="118">
        <v>44967</v>
      </c>
      <c r="F3311" s="289">
        <v>44967</v>
      </c>
      <c r="G3311" s="198">
        <v>5511206</v>
      </c>
      <c r="H3311" s="207">
        <v>5511206</v>
      </c>
      <c r="I3311" s="233"/>
      <c r="J3311" s="290" t="s">
        <v>82</v>
      </c>
      <c r="K3311" s="199" t="s">
        <v>21</v>
      </c>
      <c r="L3311" s="268"/>
      <c r="M3311" s="270"/>
      <c r="N3311" s="272"/>
    </row>
    <row r="3312" spans="2:14" ht="13.5" x14ac:dyDescent="0.25">
      <c r="B3312" s="122">
        <v>3295</v>
      </c>
      <c r="C3312" s="122" t="s">
        <v>80</v>
      </c>
      <c r="D3312" s="110" t="s">
        <v>71</v>
      </c>
      <c r="E3312" s="118">
        <v>44970</v>
      </c>
      <c r="F3312" s="289">
        <v>44970</v>
      </c>
      <c r="G3312" s="198">
        <v>3462051</v>
      </c>
      <c r="H3312" s="207">
        <v>3462051</v>
      </c>
      <c r="I3312" s="233"/>
      <c r="J3312" s="290" t="s">
        <v>82</v>
      </c>
      <c r="K3312" s="199" t="s">
        <v>21</v>
      </c>
      <c r="L3312" s="268"/>
      <c r="M3312" s="270"/>
      <c r="N3312" s="272"/>
    </row>
    <row r="3313" spans="2:14" ht="13.5" x14ac:dyDescent="0.25">
      <c r="B3313" s="122">
        <v>3296</v>
      </c>
      <c r="C3313" s="122" t="s">
        <v>80</v>
      </c>
      <c r="D3313" s="110" t="s">
        <v>71</v>
      </c>
      <c r="E3313" s="118">
        <v>44970</v>
      </c>
      <c r="F3313" s="289">
        <v>44970</v>
      </c>
      <c r="G3313" s="198">
        <v>3462051</v>
      </c>
      <c r="H3313" s="207">
        <v>3462051</v>
      </c>
      <c r="I3313" s="233"/>
      <c r="J3313" s="290" t="s">
        <v>82</v>
      </c>
      <c r="K3313" s="199" t="s">
        <v>21</v>
      </c>
      <c r="L3313" s="268"/>
      <c r="M3313" s="270"/>
      <c r="N3313" s="272"/>
    </row>
    <row r="3314" spans="2:14" ht="13.5" x14ac:dyDescent="0.25">
      <c r="B3314" s="122">
        <v>3297</v>
      </c>
      <c r="C3314" s="122" t="s">
        <v>80</v>
      </c>
      <c r="D3314" s="110" t="s">
        <v>71</v>
      </c>
      <c r="E3314" s="118">
        <v>44958</v>
      </c>
      <c r="F3314" s="289">
        <v>44958</v>
      </c>
      <c r="G3314" s="198">
        <v>4842195</v>
      </c>
      <c r="H3314" s="207">
        <v>4842195</v>
      </c>
      <c r="I3314" s="233"/>
      <c r="J3314" s="290" t="s">
        <v>82</v>
      </c>
      <c r="K3314" s="199" t="s">
        <v>21</v>
      </c>
      <c r="L3314" s="268"/>
      <c r="M3314" s="270"/>
      <c r="N3314" s="272"/>
    </row>
    <row r="3315" spans="2:14" ht="13.5" x14ac:dyDescent="0.25">
      <c r="B3315" s="122">
        <v>3298</v>
      </c>
      <c r="C3315" s="122" t="s">
        <v>80</v>
      </c>
      <c r="D3315" s="110" t="s">
        <v>71</v>
      </c>
      <c r="E3315" s="118">
        <v>44971</v>
      </c>
      <c r="F3315" s="289">
        <v>44971</v>
      </c>
      <c r="G3315" s="198">
        <v>8056434</v>
      </c>
      <c r="H3315" s="207">
        <v>8056434</v>
      </c>
      <c r="I3315" s="233"/>
      <c r="J3315" s="290" t="s">
        <v>82</v>
      </c>
      <c r="K3315" s="199" t="s">
        <v>21</v>
      </c>
      <c r="L3315" s="268"/>
      <c r="M3315" s="270"/>
      <c r="N3315" s="272"/>
    </row>
    <row r="3316" spans="2:14" ht="13.5" x14ac:dyDescent="0.25">
      <c r="B3316" s="122">
        <v>3299</v>
      </c>
      <c r="C3316" s="122" t="s">
        <v>80</v>
      </c>
      <c r="D3316" s="110" t="s">
        <v>71</v>
      </c>
      <c r="E3316" s="118">
        <v>44973</v>
      </c>
      <c r="F3316" s="289">
        <v>44973</v>
      </c>
      <c r="G3316" s="198">
        <v>3842481</v>
      </c>
      <c r="H3316" s="207">
        <v>3842481</v>
      </c>
      <c r="I3316" s="233"/>
      <c r="J3316" s="290" t="s">
        <v>82</v>
      </c>
      <c r="K3316" s="199" t="s">
        <v>21</v>
      </c>
      <c r="L3316" s="268"/>
      <c r="M3316" s="270"/>
      <c r="N3316" s="272"/>
    </row>
    <row r="3317" spans="2:14" ht="13.5" x14ac:dyDescent="0.25">
      <c r="B3317" s="122">
        <v>3300</v>
      </c>
      <c r="C3317" s="122" t="s">
        <v>80</v>
      </c>
      <c r="D3317" s="110" t="s">
        <v>71</v>
      </c>
      <c r="E3317" s="118">
        <v>44973</v>
      </c>
      <c r="F3317" s="289">
        <v>44973</v>
      </c>
      <c r="G3317" s="198">
        <v>8127529</v>
      </c>
      <c r="H3317" s="207">
        <v>8127529</v>
      </c>
      <c r="I3317" s="233"/>
      <c r="J3317" s="290" t="s">
        <v>82</v>
      </c>
      <c r="K3317" s="199" t="s">
        <v>21</v>
      </c>
      <c r="L3317" s="268"/>
      <c r="M3317" s="270"/>
      <c r="N3317" s="272"/>
    </row>
    <row r="3318" spans="2:14" ht="13.5" x14ac:dyDescent="0.25">
      <c r="B3318" s="122">
        <v>3301</v>
      </c>
      <c r="C3318" s="122" t="s">
        <v>80</v>
      </c>
      <c r="D3318" s="110" t="s">
        <v>71</v>
      </c>
      <c r="E3318" s="118">
        <v>44973</v>
      </c>
      <c r="F3318" s="289">
        <v>44973</v>
      </c>
      <c r="G3318" s="198">
        <v>7560494</v>
      </c>
      <c r="H3318" s="207">
        <v>7560494</v>
      </c>
      <c r="I3318" s="233"/>
      <c r="J3318" s="290" t="s">
        <v>82</v>
      </c>
      <c r="K3318" s="199" t="s">
        <v>21</v>
      </c>
      <c r="L3318" s="268"/>
      <c r="M3318" s="270"/>
      <c r="N3318" s="272"/>
    </row>
    <row r="3319" spans="2:14" ht="13.5" x14ac:dyDescent="0.25">
      <c r="B3319" s="122">
        <v>3302</v>
      </c>
      <c r="C3319" s="122" t="s">
        <v>80</v>
      </c>
      <c r="D3319" s="110" t="s">
        <v>71</v>
      </c>
      <c r="E3319" s="118">
        <v>44974</v>
      </c>
      <c r="F3319" s="289">
        <v>44974</v>
      </c>
      <c r="G3319" s="198">
        <v>3831733</v>
      </c>
      <c r="H3319" s="207">
        <v>3831733</v>
      </c>
      <c r="I3319" s="233"/>
      <c r="J3319" s="290" t="s">
        <v>82</v>
      </c>
      <c r="K3319" s="199" t="s">
        <v>21</v>
      </c>
      <c r="L3319" s="268"/>
      <c r="M3319" s="270"/>
      <c r="N3319" s="272"/>
    </row>
    <row r="3320" spans="2:14" ht="13.5" x14ac:dyDescent="0.25">
      <c r="B3320" s="122">
        <v>3303</v>
      </c>
      <c r="C3320" s="122" t="s">
        <v>80</v>
      </c>
      <c r="D3320" s="110" t="s">
        <v>71</v>
      </c>
      <c r="E3320" s="118">
        <v>44974</v>
      </c>
      <c r="F3320" s="289">
        <v>44974</v>
      </c>
      <c r="G3320" s="198">
        <v>16422546</v>
      </c>
      <c r="H3320" s="207">
        <v>16422546</v>
      </c>
      <c r="I3320" s="233"/>
      <c r="J3320" s="290" t="s">
        <v>82</v>
      </c>
      <c r="K3320" s="199" t="s">
        <v>21</v>
      </c>
      <c r="L3320" s="268"/>
      <c r="M3320" s="270"/>
      <c r="N3320" s="272"/>
    </row>
    <row r="3321" spans="2:14" ht="13.5" x14ac:dyDescent="0.25">
      <c r="B3321" s="122">
        <v>3304</v>
      </c>
      <c r="C3321" s="122" t="s">
        <v>80</v>
      </c>
      <c r="D3321" s="110" t="s">
        <v>71</v>
      </c>
      <c r="E3321" s="118">
        <v>44974</v>
      </c>
      <c r="F3321" s="289">
        <v>44974</v>
      </c>
      <c r="G3321" s="198">
        <v>4592219</v>
      </c>
      <c r="H3321" s="207">
        <v>4592219</v>
      </c>
      <c r="I3321" s="233"/>
      <c r="J3321" s="290" t="s">
        <v>82</v>
      </c>
      <c r="K3321" s="199" t="s">
        <v>21</v>
      </c>
      <c r="L3321" s="268"/>
      <c r="M3321" s="270"/>
      <c r="N3321" s="272"/>
    </row>
    <row r="3322" spans="2:14" ht="13.5" x14ac:dyDescent="0.25">
      <c r="B3322" s="122">
        <v>3305</v>
      </c>
      <c r="C3322" s="122" t="s">
        <v>80</v>
      </c>
      <c r="D3322" s="110" t="s">
        <v>71</v>
      </c>
      <c r="E3322" s="118">
        <v>44974</v>
      </c>
      <c r="F3322" s="289">
        <v>44974</v>
      </c>
      <c r="G3322" s="198">
        <v>10213606</v>
      </c>
      <c r="H3322" s="207">
        <v>10213606</v>
      </c>
      <c r="I3322" s="233"/>
      <c r="J3322" s="290" t="s">
        <v>82</v>
      </c>
      <c r="K3322" s="199" t="s">
        <v>21</v>
      </c>
      <c r="L3322" s="268"/>
      <c r="M3322" s="270"/>
      <c r="N3322" s="272"/>
    </row>
    <row r="3323" spans="2:14" ht="13.5" x14ac:dyDescent="0.25">
      <c r="B3323" s="122">
        <v>3306</v>
      </c>
      <c r="C3323" s="122" t="s">
        <v>80</v>
      </c>
      <c r="D3323" s="110" t="s">
        <v>71</v>
      </c>
      <c r="E3323" s="118">
        <v>44974</v>
      </c>
      <c r="F3323" s="289">
        <v>44974</v>
      </c>
      <c r="G3323" s="198">
        <v>3354672</v>
      </c>
      <c r="H3323" s="207">
        <v>3354672</v>
      </c>
      <c r="I3323" s="233"/>
      <c r="J3323" s="290" t="s">
        <v>82</v>
      </c>
      <c r="K3323" s="199" t="s">
        <v>21</v>
      </c>
      <c r="L3323" s="268"/>
      <c r="M3323" s="270"/>
      <c r="N3323" s="272"/>
    </row>
    <row r="3324" spans="2:14" ht="13.5" x14ac:dyDescent="0.25">
      <c r="B3324" s="122">
        <v>3307</v>
      </c>
      <c r="C3324" s="122" t="s">
        <v>80</v>
      </c>
      <c r="D3324" s="110" t="s">
        <v>71</v>
      </c>
      <c r="E3324" s="118">
        <v>44977</v>
      </c>
      <c r="F3324" s="289">
        <v>44977</v>
      </c>
      <c r="G3324" s="198">
        <v>21889179</v>
      </c>
      <c r="H3324" s="207">
        <v>21889179</v>
      </c>
      <c r="I3324" s="233"/>
      <c r="J3324" s="290" t="s">
        <v>82</v>
      </c>
      <c r="K3324" s="199" t="s">
        <v>21</v>
      </c>
      <c r="L3324" s="268"/>
      <c r="M3324" s="270"/>
      <c r="N3324" s="272"/>
    </row>
    <row r="3325" spans="2:14" ht="13.5" x14ac:dyDescent="0.25">
      <c r="B3325" s="122">
        <v>3308</v>
      </c>
      <c r="C3325" s="122" t="s">
        <v>80</v>
      </c>
      <c r="D3325" s="110" t="s">
        <v>71</v>
      </c>
      <c r="E3325" s="118">
        <v>44977</v>
      </c>
      <c r="F3325" s="289">
        <v>44977</v>
      </c>
      <c r="G3325" s="198">
        <v>2131236</v>
      </c>
      <c r="H3325" s="207">
        <v>2131236</v>
      </c>
      <c r="I3325" s="233"/>
      <c r="J3325" s="290" t="s">
        <v>82</v>
      </c>
      <c r="K3325" s="199" t="s">
        <v>21</v>
      </c>
      <c r="L3325" s="268"/>
      <c r="M3325" s="270"/>
      <c r="N3325" s="272"/>
    </row>
    <row r="3326" spans="2:14" ht="13.5" x14ac:dyDescent="0.25">
      <c r="B3326" s="122">
        <v>3309</v>
      </c>
      <c r="C3326" s="122" t="s">
        <v>80</v>
      </c>
      <c r="D3326" s="110" t="s">
        <v>71</v>
      </c>
      <c r="E3326" s="118">
        <v>44981</v>
      </c>
      <c r="F3326" s="289">
        <v>44981</v>
      </c>
      <c r="G3326" s="198">
        <v>3716975</v>
      </c>
      <c r="H3326" s="207">
        <v>3716975</v>
      </c>
      <c r="I3326" s="233"/>
      <c r="J3326" s="290" t="s">
        <v>82</v>
      </c>
      <c r="K3326" s="199" t="s">
        <v>21</v>
      </c>
      <c r="L3326" s="268"/>
      <c r="M3326" s="270"/>
      <c r="N3326" s="272"/>
    </row>
    <row r="3327" spans="2:14" ht="13.5" x14ac:dyDescent="0.25">
      <c r="B3327" s="122">
        <v>3310</v>
      </c>
      <c r="C3327" s="122" t="s">
        <v>80</v>
      </c>
      <c r="D3327" s="110" t="s">
        <v>71</v>
      </c>
      <c r="E3327" s="118">
        <v>44985</v>
      </c>
      <c r="F3327" s="289">
        <v>44985</v>
      </c>
      <c r="G3327" s="198">
        <v>77000</v>
      </c>
      <c r="H3327" s="207">
        <v>77000</v>
      </c>
      <c r="I3327" s="233"/>
      <c r="J3327" s="290" t="s">
        <v>82</v>
      </c>
      <c r="K3327" s="199" t="s">
        <v>21</v>
      </c>
      <c r="L3327" s="268"/>
      <c r="M3327" s="270"/>
      <c r="N3327" s="272"/>
    </row>
    <row r="3328" spans="2:14" ht="13.5" x14ac:dyDescent="0.25">
      <c r="B3328" s="122">
        <v>3311</v>
      </c>
      <c r="C3328" s="122" t="s">
        <v>80</v>
      </c>
      <c r="D3328" s="110" t="s">
        <v>71</v>
      </c>
      <c r="E3328" s="118">
        <v>44985</v>
      </c>
      <c r="F3328" s="289">
        <v>44985</v>
      </c>
      <c r="G3328" s="198">
        <v>1644789</v>
      </c>
      <c r="H3328" s="207">
        <v>1644789</v>
      </c>
      <c r="I3328" s="233"/>
      <c r="J3328" s="290" t="s">
        <v>82</v>
      </c>
      <c r="K3328" s="199" t="s">
        <v>21</v>
      </c>
      <c r="L3328" s="268"/>
      <c r="M3328" s="270"/>
      <c r="N3328" s="272"/>
    </row>
    <row r="3329" spans="2:14" ht="13.5" x14ac:dyDescent="0.25">
      <c r="B3329" s="122">
        <v>3312</v>
      </c>
      <c r="C3329" s="122" t="s">
        <v>80</v>
      </c>
      <c r="D3329" s="110" t="s">
        <v>71</v>
      </c>
      <c r="E3329" s="118">
        <v>44985</v>
      </c>
      <c r="F3329" s="289">
        <v>44985</v>
      </c>
      <c r="G3329" s="198">
        <v>70000</v>
      </c>
      <c r="H3329" s="207">
        <v>70000</v>
      </c>
      <c r="I3329" s="233"/>
      <c r="J3329" s="290" t="s">
        <v>82</v>
      </c>
      <c r="K3329" s="199" t="s">
        <v>21</v>
      </c>
      <c r="L3329" s="268"/>
      <c r="M3329" s="270"/>
      <c r="N3329" s="272"/>
    </row>
    <row r="3330" spans="2:14" ht="13.5" x14ac:dyDescent="0.25">
      <c r="B3330" s="122">
        <v>3313</v>
      </c>
      <c r="C3330" s="122" t="s">
        <v>80</v>
      </c>
      <c r="D3330" s="110" t="s">
        <v>71</v>
      </c>
      <c r="E3330" s="118">
        <v>44985</v>
      </c>
      <c r="F3330" s="289">
        <v>44985</v>
      </c>
      <c r="G3330" s="198">
        <v>70000</v>
      </c>
      <c r="H3330" s="207">
        <v>70000</v>
      </c>
      <c r="I3330" s="233"/>
      <c r="J3330" s="290" t="s">
        <v>82</v>
      </c>
      <c r="K3330" s="199" t="s">
        <v>21</v>
      </c>
      <c r="L3330" s="268"/>
      <c r="M3330" s="270"/>
      <c r="N3330" s="272"/>
    </row>
    <row r="3331" spans="2:14" ht="13.5" x14ac:dyDescent="0.25">
      <c r="B3331" s="122">
        <v>3314</v>
      </c>
      <c r="C3331" s="122" t="s">
        <v>80</v>
      </c>
      <c r="D3331" s="110" t="s">
        <v>71</v>
      </c>
      <c r="E3331" s="118">
        <v>44985</v>
      </c>
      <c r="F3331" s="289">
        <v>44985</v>
      </c>
      <c r="G3331" s="198">
        <v>49000</v>
      </c>
      <c r="H3331" s="207">
        <v>49000</v>
      </c>
      <c r="I3331" s="233"/>
      <c r="J3331" s="290" t="s">
        <v>82</v>
      </c>
      <c r="K3331" s="199" t="s">
        <v>21</v>
      </c>
      <c r="L3331" s="268"/>
      <c r="M3331" s="270"/>
      <c r="N3331" s="272"/>
    </row>
    <row r="3332" spans="2:14" ht="13.5" x14ac:dyDescent="0.25">
      <c r="B3332" s="122">
        <v>3315</v>
      </c>
      <c r="C3332" s="122" t="s">
        <v>80</v>
      </c>
      <c r="D3332" s="110" t="s">
        <v>71</v>
      </c>
      <c r="E3332" s="118">
        <v>44985</v>
      </c>
      <c r="F3332" s="289">
        <v>44985</v>
      </c>
      <c r="G3332" s="198">
        <v>70000</v>
      </c>
      <c r="H3332" s="207">
        <v>70000</v>
      </c>
      <c r="I3332" s="233"/>
      <c r="J3332" s="290" t="s">
        <v>82</v>
      </c>
      <c r="K3332" s="199" t="s">
        <v>21</v>
      </c>
      <c r="L3332" s="268"/>
      <c r="M3332" s="270"/>
      <c r="N3332" s="272"/>
    </row>
    <row r="3333" spans="2:14" ht="13.5" x14ac:dyDescent="0.25">
      <c r="B3333" s="122">
        <v>3316</v>
      </c>
      <c r="C3333" s="122" t="s">
        <v>80</v>
      </c>
      <c r="D3333" s="110" t="s">
        <v>71</v>
      </c>
      <c r="E3333" s="118">
        <v>44985</v>
      </c>
      <c r="F3333" s="289">
        <v>44985</v>
      </c>
      <c r="G3333" s="198">
        <v>112000</v>
      </c>
      <c r="H3333" s="207">
        <v>112000</v>
      </c>
      <c r="I3333" s="233"/>
      <c r="J3333" s="290" t="s">
        <v>82</v>
      </c>
      <c r="K3333" s="199" t="s">
        <v>21</v>
      </c>
      <c r="L3333" s="268"/>
      <c r="M3333" s="270"/>
      <c r="N3333" s="272"/>
    </row>
    <row r="3334" spans="2:14" ht="13.5" x14ac:dyDescent="0.25">
      <c r="B3334" s="122">
        <v>3317</v>
      </c>
      <c r="C3334" s="122" t="s">
        <v>80</v>
      </c>
      <c r="D3334" s="110" t="s">
        <v>71</v>
      </c>
      <c r="E3334" s="118">
        <v>44985</v>
      </c>
      <c r="F3334" s="289">
        <v>44985</v>
      </c>
      <c r="G3334" s="198">
        <v>105000</v>
      </c>
      <c r="H3334" s="207">
        <v>105000</v>
      </c>
      <c r="I3334" s="233"/>
      <c r="J3334" s="290" t="s">
        <v>82</v>
      </c>
      <c r="K3334" s="199" t="s">
        <v>21</v>
      </c>
      <c r="L3334" s="268"/>
      <c r="M3334" s="270"/>
      <c r="N3334" s="272"/>
    </row>
    <row r="3335" spans="2:14" ht="13.5" x14ac:dyDescent="0.25">
      <c r="B3335" s="122">
        <v>3318</v>
      </c>
      <c r="C3335" s="122" t="s">
        <v>80</v>
      </c>
      <c r="D3335" s="110" t="s">
        <v>71</v>
      </c>
      <c r="E3335" s="118">
        <v>44985</v>
      </c>
      <c r="F3335" s="289">
        <v>44985</v>
      </c>
      <c r="G3335" s="198">
        <v>105000</v>
      </c>
      <c r="H3335" s="207">
        <v>105000</v>
      </c>
      <c r="I3335" s="233"/>
      <c r="J3335" s="290" t="s">
        <v>82</v>
      </c>
      <c r="K3335" s="199" t="s">
        <v>21</v>
      </c>
      <c r="L3335" s="268"/>
      <c r="M3335" s="270"/>
      <c r="N3335" s="272"/>
    </row>
    <row r="3336" spans="2:14" ht="13.5" x14ac:dyDescent="0.25">
      <c r="B3336" s="122">
        <v>3319</v>
      </c>
      <c r="C3336" s="122" t="s">
        <v>80</v>
      </c>
      <c r="D3336" s="110" t="s">
        <v>71</v>
      </c>
      <c r="E3336" s="118">
        <v>44985</v>
      </c>
      <c r="F3336" s="289">
        <v>44985</v>
      </c>
      <c r="G3336" s="198">
        <v>4498183</v>
      </c>
      <c r="H3336" s="207">
        <v>4498183</v>
      </c>
      <c r="I3336" s="233"/>
      <c r="J3336" s="290" t="s">
        <v>82</v>
      </c>
      <c r="K3336" s="199" t="s">
        <v>21</v>
      </c>
      <c r="L3336" s="268"/>
      <c r="M3336" s="270"/>
      <c r="N3336" s="272"/>
    </row>
    <row r="3337" spans="2:14" ht="13.5" x14ac:dyDescent="0.25">
      <c r="B3337" s="122">
        <v>3320</v>
      </c>
      <c r="C3337" s="122" t="s">
        <v>80</v>
      </c>
      <c r="D3337" s="110" t="s">
        <v>71</v>
      </c>
      <c r="E3337" s="118">
        <v>44985</v>
      </c>
      <c r="F3337" s="289">
        <v>44985</v>
      </c>
      <c r="G3337" s="198">
        <v>2485441</v>
      </c>
      <c r="H3337" s="207">
        <v>2485441</v>
      </c>
      <c r="I3337" s="233"/>
      <c r="J3337" s="290" t="s">
        <v>82</v>
      </c>
      <c r="K3337" s="199" t="s">
        <v>21</v>
      </c>
      <c r="L3337" s="268"/>
      <c r="M3337" s="270"/>
      <c r="N3337" s="272"/>
    </row>
    <row r="3338" spans="2:14" ht="13.5" x14ac:dyDescent="0.25">
      <c r="B3338" s="122">
        <v>3321</v>
      </c>
      <c r="C3338" s="122" t="s">
        <v>80</v>
      </c>
      <c r="D3338" s="110" t="s">
        <v>71</v>
      </c>
      <c r="E3338" s="118">
        <v>44986</v>
      </c>
      <c r="F3338" s="289">
        <v>44986</v>
      </c>
      <c r="G3338" s="198">
        <v>9079771</v>
      </c>
      <c r="H3338" s="207">
        <v>9079771</v>
      </c>
      <c r="I3338" s="233"/>
      <c r="J3338" s="290" t="s">
        <v>82</v>
      </c>
      <c r="K3338" s="199" t="s">
        <v>21</v>
      </c>
      <c r="L3338" s="268"/>
      <c r="M3338" s="270"/>
      <c r="N3338" s="272"/>
    </row>
    <row r="3339" spans="2:14" ht="13.5" x14ac:dyDescent="0.25">
      <c r="B3339" s="122">
        <v>3322</v>
      </c>
      <c r="C3339" s="122" t="s">
        <v>80</v>
      </c>
      <c r="D3339" s="110" t="s">
        <v>71</v>
      </c>
      <c r="E3339" s="118">
        <v>44986</v>
      </c>
      <c r="F3339" s="289">
        <v>44986</v>
      </c>
      <c r="G3339" s="198">
        <v>8181200</v>
      </c>
      <c r="H3339" s="207">
        <v>8181200</v>
      </c>
      <c r="I3339" s="233"/>
      <c r="J3339" s="290" t="s">
        <v>82</v>
      </c>
      <c r="K3339" s="199" t="s">
        <v>21</v>
      </c>
      <c r="L3339" s="268"/>
      <c r="M3339" s="270"/>
      <c r="N3339" s="272"/>
    </row>
    <row r="3340" spans="2:14" ht="13.5" x14ac:dyDescent="0.25">
      <c r="B3340" s="122">
        <v>3323</v>
      </c>
      <c r="C3340" s="122" t="s">
        <v>80</v>
      </c>
      <c r="D3340" s="110" t="s">
        <v>71</v>
      </c>
      <c r="E3340" s="118">
        <v>44987</v>
      </c>
      <c r="F3340" s="289">
        <v>44987</v>
      </c>
      <c r="G3340" s="198">
        <v>42042481</v>
      </c>
      <c r="H3340" s="207">
        <v>42042481</v>
      </c>
      <c r="I3340" s="233"/>
      <c r="J3340" s="290" t="s">
        <v>82</v>
      </c>
      <c r="K3340" s="199" t="s">
        <v>21</v>
      </c>
      <c r="L3340" s="268"/>
      <c r="M3340" s="270"/>
      <c r="N3340" s="272"/>
    </row>
    <row r="3341" spans="2:14" ht="13.5" x14ac:dyDescent="0.25">
      <c r="B3341" s="122">
        <v>3324</v>
      </c>
      <c r="C3341" s="122" t="s">
        <v>80</v>
      </c>
      <c r="D3341" s="110" t="s">
        <v>71</v>
      </c>
      <c r="E3341" s="118">
        <v>44987</v>
      </c>
      <c r="F3341" s="289">
        <v>44987</v>
      </c>
      <c r="G3341" s="198">
        <v>8200911</v>
      </c>
      <c r="H3341" s="207">
        <v>8200911</v>
      </c>
      <c r="I3341" s="233"/>
      <c r="J3341" s="290" t="s">
        <v>82</v>
      </c>
      <c r="K3341" s="199" t="s">
        <v>21</v>
      </c>
      <c r="L3341" s="268"/>
      <c r="M3341" s="270"/>
      <c r="N3341" s="272"/>
    </row>
    <row r="3342" spans="2:14" ht="13.5" x14ac:dyDescent="0.25">
      <c r="B3342" s="122">
        <v>3325</v>
      </c>
      <c r="C3342" s="122" t="s">
        <v>80</v>
      </c>
      <c r="D3342" s="110" t="s">
        <v>71</v>
      </c>
      <c r="E3342" s="118">
        <v>44992</v>
      </c>
      <c r="F3342" s="289">
        <v>44992</v>
      </c>
      <c r="G3342" s="198">
        <v>11541359</v>
      </c>
      <c r="H3342" s="207">
        <v>11541359</v>
      </c>
      <c r="I3342" s="233"/>
      <c r="J3342" s="290" t="s">
        <v>82</v>
      </c>
      <c r="K3342" s="199" t="s">
        <v>21</v>
      </c>
      <c r="L3342" s="268"/>
      <c r="M3342" s="270"/>
      <c r="N3342" s="272"/>
    </row>
    <row r="3343" spans="2:14" ht="13.5" x14ac:dyDescent="0.25">
      <c r="B3343" s="122">
        <v>3326</v>
      </c>
      <c r="C3343" s="122" t="s">
        <v>80</v>
      </c>
      <c r="D3343" s="110" t="s">
        <v>71</v>
      </c>
      <c r="E3343" s="118">
        <v>44992</v>
      </c>
      <c r="F3343" s="289">
        <v>44992</v>
      </c>
      <c r="G3343" s="198">
        <v>30605465</v>
      </c>
      <c r="H3343" s="207">
        <v>30605465</v>
      </c>
      <c r="I3343" s="233"/>
      <c r="J3343" s="290" t="s">
        <v>82</v>
      </c>
      <c r="K3343" s="199" t="s">
        <v>21</v>
      </c>
      <c r="L3343" s="268"/>
      <c r="M3343" s="270"/>
      <c r="N3343" s="272"/>
    </row>
    <row r="3344" spans="2:14" ht="13.5" x14ac:dyDescent="0.25">
      <c r="B3344" s="122">
        <v>3327</v>
      </c>
      <c r="C3344" s="122" t="s">
        <v>80</v>
      </c>
      <c r="D3344" s="110" t="s">
        <v>71</v>
      </c>
      <c r="E3344" s="118">
        <v>44992</v>
      </c>
      <c r="F3344" s="289">
        <v>44992</v>
      </c>
      <c r="G3344" s="198">
        <v>5461312</v>
      </c>
      <c r="H3344" s="207">
        <v>5461312</v>
      </c>
      <c r="I3344" s="233"/>
      <c r="J3344" s="290" t="s">
        <v>82</v>
      </c>
      <c r="K3344" s="199" t="s">
        <v>21</v>
      </c>
      <c r="L3344" s="268"/>
      <c r="M3344" s="270"/>
      <c r="N3344" s="272"/>
    </row>
    <row r="3345" spans="2:14" ht="13.5" x14ac:dyDescent="0.25">
      <c r="B3345" s="122">
        <v>3328</v>
      </c>
      <c r="C3345" s="122" t="s">
        <v>80</v>
      </c>
      <c r="D3345" s="110" t="s">
        <v>71</v>
      </c>
      <c r="E3345" s="118">
        <v>44992</v>
      </c>
      <c r="F3345" s="289">
        <v>44992</v>
      </c>
      <c r="G3345" s="198">
        <v>5453134</v>
      </c>
      <c r="H3345" s="207">
        <v>5453134</v>
      </c>
      <c r="I3345" s="233"/>
      <c r="J3345" s="290" t="s">
        <v>82</v>
      </c>
      <c r="K3345" s="199" t="s">
        <v>21</v>
      </c>
      <c r="L3345" s="268"/>
      <c r="M3345" s="270"/>
      <c r="N3345" s="272"/>
    </row>
    <row r="3346" spans="2:14" ht="13.5" x14ac:dyDescent="0.25">
      <c r="B3346" s="122">
        <v>3329</v>
      </c>
      <c r="C3346" s="122" t="s">
        <v>80</v>
      </c>
      <c r="D3346" s="110" t="s">
        <v>71</v>
      </c>
      <c r="E3346" s="118">
        <v>44993</v>
      </c>
      <c r="F3346" s="289">
        <v>44993</v>
      </c>
      <c r="G3346" s="198">
        <v>4980608</v>
      </c>
      <c r="H3346" s="207">
        <v>4980608</v>
      </c>
      <c r="I3346" s="233"/>
      <c r="J3346" s="290" t="s">
        <v>82</v>
      </c>
      <c r="K3346" s="199" t="s">
        <v>21</v>
      </c>
      <c r="L3346" s="268"/>
      <c r="M3346" s="270"/>
      <c r="N3346" s="272"/>
    </row>
    <row r="3347" spans="2:14" ht="13.5" x14ac:dyDescent="0.25">
      <c r="B3347" s="122">
        <v>3330</v>
      </c>
      <c r="C3347" s="122" t="s">
        <v>80</v>
      </c>
      <c r="D3347" s="110" t="s">
        <v>71</v>
      </c>
      <c r="E3347" s="118">
        <v>44993</v>
      </c>
      <c r="F3347" s="289">
        <v>44993</v>
      </c>
      <c r="G3347" s="198">
        <v>4926629</v>
      </c>
      <c r="H3347" s="207">
        <v>4926629</v>
      </c>
      <c r="I3347" s="233"/>
      <c r="J3347" s="290" t="s">
        <v>82</v>
      </c>
      <c r="K3347" s="199" t="s">
        <v>21</v>
      </c>
      <c r="L3347" s="268"/>
      <c r="M3347" s="270"/>
      <c r="N3347" s="272"/>
    </row>
    <row r="3348" spans="2:14" ht="13.5" x14ac:dyDescent="0.25">
      <c r="B3348" s="122">
        <v>3331</v>
      </c>
      <c r="C3348" s="122" t="s">
        <v>80</v>
      </c>
      <c r="D3348" s="110" t="s">
        <v>71</v>
      </c>
      <c r="E3348" s="118">
        <v>44993</v>
      </c>
      <c r="F3348" s="289">
        <v>44993</v>
      </c>
      <c r="G3348" s="198">
        <v>9479306</v>
      </c>
      <c r="H3348" s="207">
        <v>9479306</v>
      </c>
      <c r="I3348" s="233"/>
      <c r="J3348" s="290" t="s">
        <v>82</v>
      </c>
      <c r="K3348" s="199" t="s">
        <v>21</v>
      </c>
      <c r="L3348" s="268"/>
      <c r="M3348" s="270"/>
      <c r="N3348" s="272"/>
    </row>
    <row r="3349" spans="2:14" ht="13.5" x14ac:dyDescent="0.25">
      <c r="B3349" s="122">
        <v>3332</v>
      </c>
      <c r="C3349" s="122" t="s">
        <v>80</v>
      </c>
      <c r="D3349" s="110" t="s">
        <v>71</v>
      </c>
      <c r="E3349" s="118">
        <v>44993</v>
      </c>
      <c r="F3349" s="289">
        <v>44993</v>
      </c>
      <c r="G3349" s="198">
        <v>10186924</v>
      </c>
      <c r="H3349" s="207">
        <v>10186924</v>
      </c>
      <c r="I3349" s="233"/>
      <c r="J3349" s="290" t="s">
        <v>82</v>
      </c>
      <c r="K3349" s="199" t="s">
        <v>21</v>
      </c>
      <c r="L3349" s="268"/>
      <c r="M3349" s="270"/>
      <c r="N3349" s="272"/>
    </row>
    <row r="3350" spans="2:14" ht="13.5" x14ac:dyDescent="0.25">
      <c r="B3350" s="122">
        <v>3333</v>
      </c>
      <c r="C3350" s="122" t="s">
        <v>80</v>
      </c>
      <c r="D3350" s="110" t="s">
        <v>71</v>
      </c>
      <c r="E3350" s="118">
        <v>44994</v>
      </c>
      <c r="F3350" s="289">
        <v>44994</v>
      </c>
      <c r="G3350" s="198">
        <v>3415243</v>
      </c>
      <c r="H3350" s="207">
        <v>3415243</v>
      </c>
      <c r="I3350" s="233"/>
      <c r="J3350" s="290" t="s">
        <v>82</v>
      </c>
      <c r="K3350" s="199" t="s">
        <v>21</v>
      </c>
      <c r="L3350" s="268"/>
      <c r="M3350" s="270"/>
      <c r="N3350" s="272"/>
    </row>
    <row r="3351" spans="2:14" ht="13.5" x14ac:dyDescent="0.25">
      <c r="B3351" s="122">
        <v>3334</v>
      </c>
      <c r="C3351" s="122" t="s">
        <v>80</v>
      </c>
      <c r="D3351" s="110" t="s">
        <v>71</v>
      </c>
      <c r="E3351" s="118">
        <v>44995</v>
      </c>
      <c r="F3351" s="289">
        <v>44995</v>
      </c>
      <c r="G3351" s="198">
        <v>30143624</v>
      </c>
      <c r="H3351" s="207">
        <v>30143624</v>
      </c>
      <c r="I3351" s="233"/>
      <c r="J3351" s="290" t="s">
        <v>82</v>
      </c>
      <c r="K3351" s="199" t="s">
        <v>21</v>
      </c>
      <c r="L3351" s="268"/>
      <c r="M3351" s="270"/>
      <c r="N3351" s="272"/>
    </row>
    <row r="3352" spans="2:14" ht="13.5" x14ac:dyDescent="0.25">
      <c r="B3352" s="122">
        <v>3335</v>
      </c>
      <c r="C3352" s="122" t="s">
        <v>80</v>
      </c>
      <c r="D3352" s="110" t="s">
        <v>71</v>
      </c>
      <c r="E3352" s="118">
        <v>44995</v>
      </c>
      <c r="F3352" s="289">
        <v>44995</v>
      </c>
      <c r="G3352" s="198">
        <v>30144256</v>
      </c>
      <c r="H3352" s="207">
        <v>30144256</v>
      </c>
      <c r="I3352" s="233"/>
      <c r="J3352" s="290" t="s">
        <v>82</v>
      </c>
      <c r="K3352" s="199" t="s">
        <v>21</v>
      </c>
      <c r="L3352" s="268"/>
      <c r="M3352" s="270"/>
      <c r="N3352" s="272"/>
    </row>
    <row r="3353" spans="2:14" ht="13.5" x14ac:dyDescent="0.25">
      <c r="B3353" s="122">
        <v>3336</v>
      </c>
      <c r="C3353" s="122" t="s">
        <v>80</v>
      </c>
      <c r="D3353" s="110" t="s">
        <v>71</v>
      </c>
      <c r="E3353" s="118">
        <v>44995</v>
      </c>
      <c r="F3353" s="289">
        <v>44995</v>
      </c>
      <c r="G3353" s="198">
        <v>3046896</v>
      </c>
      <c r="H3353" s="207">
        <v>3046896</v>
      </c>
      <c r="I3353" s="233"/>
      <c r="J3353" s="290" t="s">
        <v>82</v>
      </c>
      <c r="K3353" s="199" t="s">
        <v>21</v>
      </c>
      <c r="L3353" s="268"/>
      <c r="M3353" s="270"/>
      <c r="N3353" s="272"/>
    </row>
    <row r="3354" spans="2:14" ht="13.5" x14ac:dyDescent="0.25">
      <c r="B3354" s="122">
        <v>3337</v>
      </c>
      <c r="C3354" s="122" t="s">
        <v>80</v>
      </c>
      <c r="D3354" s="110" t="s">
        <v>71</v>
      </c>
      <c r="E3354" s="118">
        <v>44995</v>
      </c>
      <c r="F3354" s="289">
        <v>44995</v>
      </c>
      <c r="G3354" s="198">
        <v>4594235</v>
      </c>
      <c r="H3354" s="207">
        <v>4594235</v>
      </c>
      <c r="I3354" s="233"/>
      <c r="J3354" s="290" t="s">
        <v>82</v>
      </c>
      <c r="K3354" s="199" t="s">
        <v>21</v>
      </c>
      <c r="L3354" s="268"/>
      <c r="M3354" s="270"/>
      <c r="N3354" s="272"/>
    </row>
    <row r="3355" spans="2:14" ht="13.5" x14ac:dyDescent="0.25">
      <c r="B3355" s="122">
        <v>3338</v>
      </c>
      <c r="C3355" s="122" t="s">
        <v>80</v>
      </c>
      <c r="D3355" s="110" t="s">
        <v>71</v>
      </c>
      <c r="E3355" s="118">
        <v>44998</v>
      </c>
      <c r="F3355" s="289">
        <v>44998</v>
      </c>
      <c r="G3355" s="198">
        <v>5404253</v>
      </c>
      <c r="H3355" s="207">
        <v>5404253</v>
      </c>
      <c r="I3355" s="233"/>
      <c r="J3355" s="290" t="s">
        <v>82</v>
      </c>
      <c r="K3355" s="199" t="s">
        <v>21</v>
      </c>
      <c r="L3355" s="268"/>
      <c r="M3355" s="270"/>
      <c r="N3355" s="272"/>
    </row>
    <row r="3356" spans="2:14" ht="13.5" x14ac:dyDescent="0.25">
      <c r="B3356" s="122">
        <v>3339</v>
      </c>
      <c r="C3356" s="122" t="s">
        <v>80</v>
      </c>
      <c r="D3356" s="110" t="s">
        <v>71</v>
      </c>
      <c r="E3356" s="118">
        <v>44998</v>
      </c>
      <c r="F3356" s="289">
        <v>44998</v>
      </c>
      <c r="G3356" s="198">
        <v>5455296</v>
      </c>
      <c r="H3356" s="207">
        <v>5455296</v>
      </c>
      <c r="I3356" s="233"/>
      <c r="J3356" s="290" t="s">
        <v>82</v>
      </c>
      <c r="K3356" s="199" t="s">
        <v>21</v>
      </c>
      <c r="L3356" s="268"/>
      <c r="M3356" s="270"/>
      <c r="N3356" s="272"/>
    </row>
    <row r="3357" spans="2:14" ht="13.5" x14ac:dyDescent="0.25">
      <c r="B3357" s="122">
        <v>3340</v>
      </c>
      <c r="C3357" s="122" t="s">
        <v>80</v>
      </c>
      <c r="D3357" s="110" t="s">
        <v>71</v>
      </c>
      <c r="E3357" s="118">
        <v>44998</v>
      </c>
      <c r="F3357" s="289">
        <v>44998</v>
      </c>
      <c r="G3357" s="198">
        <v>3366911</v>
      </c>
      <c r="H3357" s="207">
        <v>3366911</v>
      </c>
      <c r="I3357" s="233"/>
      <c r="J3357" s="290" t="s">
        <v>82</v>
      </c>
      <c r="K3357" s="199" t="s">
        <v>21</v>
      </c>
      <c r="L3357" s="268"/>
      <c r="M3357" s="270"/>
      <c r="N3357" s="272"/>
    </row>
    <row r="3358" spans="2:14" ht="13.5" x14ac:dyDescent="0.25">
      <c r="B3358" s="122">
        <v>3341</v>
      </c>
      <c r="C3358" s="122" t="s">
        <v>80</v>
      </c>
      <c r="D3358" s="110" t="s">
        <v>71</v>
      </c>
      <c r="E3358" s="118">
        <v>44998</v>
      </c>
      <c r="F3358" s="289">
        <v>44998</v>
      </c>
      <c r="G3358" s="198">
        <v>3423550</v>
      </c>
      <c r="H3358" s="207">
        <v>3423550</v>
      </c>
      <c r="I3358" s="233"/>
      <c r="J3358" s="290" t="s">
        <v>82</v>
      </c>
      <c r="K3358" s="199" t="s">
        <v>21</v>
      </c>
      <c r="L3358" s="268"/>
      <c r="M3358" s="270"/>
      <c r="N3358" s="272"/>
    </row>
    <row r="3359" spans="2:14" ht="13.5" x14ac:dyDescent="0.25">
      <c r="B3359" s="122">
        <v>3342</v>
      </c>
      <c r="C3359" s="122" t="s">
        <v>80</v>
      </c>
      <c r="D3359" s="110" t="s">
        <v>71</v>
      </c>
      <c r="E3359" s="118">
        <v>44998</v>
      </c>
      <c r="F3359" s="289">
        <v>44998</v>
      </c>
      <c r="G3359" s="198">
        <v>3479101</v>
      </c>
      <c r="H3359" s="207">
        <v>3479101</v>
      </c>
      <c r="I3359" s="233"/>
      <c r="J3359" s="290" t="s">
        <v>82</v>
      </c>
      <c r="K3359" s="199" t="s">
        <v>21</v>
      </c>
      <c r="L3359" s="268"/>
      <c r="M3359" s="270"/>
      <c r="N3359" s="272"/>
    </row>
    <row r="3360" spans="2:14" ht="13.5" x14ac:dyDescent="0.25">
      <c r="B3360" s="122">
        <v>3343</v>
      </c>
      <c r="C3360" s="122" t="s">
        <v>80</v>
      </c>
      <c r="D3360" s="110" t="s">
        <v>71</v>
      </c>
      <c r="E3360" s="118">
        <v>44998</v>
      </c>
      <c r="F3360" s="289">
        <v>44998</v>
      </c>
      <c r="G3360" s="198">
        <v>53966392</v>
      </c>
      <c r="H3360" s="207">
        <v>53966392</v>
      </c>
      <c r="I3360" s="233"/>
      <c r="J3360" s="290" t="s">
        <v>82</v>
      </c>
      <c r="K3360" s="199" t="s">
        <v>21</v>
      </c>
      <c r="L3360" s="268"/>
      <c r="M3360" s="270"/>
      <c r="N3360" s="272"/>
    </row>
    <row r="3361" spans="2:14" ht="13.5" x14ac:dyDescent="0.25">
      <c r="B3361" s="122">
        <v>3344</v>
      </c>
      <c r="C3361" s="122" t="s">
        <v>80</v>
      </c>
      <c r="D3361" s="110" t="s">
        <v>71</v>
      </c>
      <c r="E3361" s="118">
        <v>44998</v>
      </c>
      <c r="F3361" s="289">
        <v>44998</v>
      </c>
      <c r="G3361" s="198">
        <v>5384334</v>
      </c>
      <c r="H3361" s="207">
        <v>5384334</v>
      </c>
      <c r="I3361" s="233"/>
      <c r="J3361" s="290" t="s">
        <v>82</v>
      </c>
      <c r="K3361" s="199" t="s">
        <v>21</v>
      </c>
      <c r="L3361" s="268"/>
      <c r="M3361" s="270"/>
      <c r="N3361" s="272"/>
    </row>
    <row r="3362" spans="2:14" ht="13.5" x14ac:dyDescent="0.25">
      <c r="B3362" s="122">
        <v>3345</v>
      </c>
      <c r="C3362" s="122" t="s">
        <v>80</v>
      </c>
      <c r="D3362" s="110" t="s">
        <v>71</v>
      </c>
      <c r="E3362" s="118">
        <v>44998</v>
      </c>
      <c r="F3362" s="289">
        <v>44998</v>
      </c>
      <c r="G3362" s="198">
        <v>5418230</v>
      </c>
      <c r="H3362" s="207">
        <v>5418230</v>
      </c>
      <c r="I3362" s="233"/>
      <c r="J3362" s="290" t="s">
        <v>82</v>
      </c>
      <c r="K3362" s="199" t="s">
        <v>21</v>
      </c>
      <c r="L3362" s="268"/>
      <c r="M3362" s="270"/>
      <c r="N3362" s="272"/>
    </row>
    <row r="3363" spans="2:14" ht="13.5" x14ac:dyDescent="0.25">
      <c r="B3363" s="122">
        <v>3346</v>
      </c>
      <c r="C3363" s="122" t="s">
        <v>80</v>
      </c>
      <c r="D3363" s="110" t="s">
        <v>71</v>
      </c>
      <c r="E3363" s="118">
        <v>45001</v>
      </c>
      <c r="F3363" s="289">
        <v>45001</v>
      </c>
      <c r="G3363" s="198">
        <v>9490709</v>
      </c>
      <c r="H3363" s="207">
        <v>9490709</v>
      </c>
      <c r="I3363" s="233"/>
      <c r="J3363" s="290" t="s">
        <v>82</v>
      </c>
      <c r="K3363" s="199" t="s">
        <v>21</v>
      </c>
      <c r="L3363" s="268"/>
      <c r="M3363" s="270"/>
      <c r="N3363" s="272"/>
    </row>
    <row r="3364" spans="2:14" ht="13.5" x14ac:dyDescent="0.25">
      <c r="B3364" s="122">
        <v>3347</v>
      </c>
      <c r="C3364" s="122" t="s">
        <v>80</v>
      </c>
      <c r="D3364" s="110" t="s">
        <v>71</v>
      </c>
      <c r="E3364" s="118">
        <v>45002</v>
      </c>
      <c r="F3364" s="289">
        <v>45002</v>
      </c>
      <c r="G3364" s="198">
        <v>8442516</v>
      </c>
      <c r="H3364" s="207">
        <v>8442516</v>
      </c>
      <c r="I3364" s="233"/>
      <c r="J3364" s="290" t="s">
        <v>82</v>
      </c>
      <c r="K3364" s="199" t="s">
        <v>21</v>
      </c>
      <c r="L3364" s="268"/>
      <c r="M3364" s="270"/>
      <c r="N3364" s="272"/>
    </row>
    <row r="3365" spans="2:14" ht="13.5" x14ac:dyDescent="0.25">
      <c r="B3365" s="122">
        <v>3348</v>
      </c>
      <c r="C3365" s="122" t="s">
        <v>80</v>
      </c>
      <c r="D3365" s="110" t="s">
        <v>71</v>
      </c>
      <c r="E3365" s="118">
        <v>45002</v>
      </c>
      <c r="F3365" s="289">
        <v>45002</v>
      </c>
      <c r="G3365" s="198">
        <v>5604143</v>
      </c>
      <c r="H3365" s="207">
        <v>5604143</v>
      </c>
      <c r="I3365" s="233"/>
      <c r="J3365" s="290" t="s">
        <v>82</v>
      </c>
      <c r="K3365" s="199" t="s">
        <v>21</v>
      </c>
      <c r="L3365" s="268"/>
      <c r="M3365" s="270"/>
      <c r="N3365" s="272"/>
    </row>
    <row r="3366" spans="2:14" ht="13.5" x14ac:dyDescent="0.25">
      <c r="B3366" s="122">
        <v>3349</v>
      </c>
      <c r="C3366" s="122" t="s">
        <v>80</v>
      </c>
      <c r="D3366" s="110" t="s">
        <v>71</v>
      </c>
      <c r="E3366" s="118">
        <v>45006</v>
      </c>
      <c r="F3366" s="289">
        <v>45006</v>
      </c>
      <c r="G3366" s="198">
        <v>4677706</v>
      </c>
      <c r="H3366" s="207">
        <v>4677706</v>
      </c>
      <c r="I3366" s="233"/>
      <c r="J3366" s="290" t="s">
        <v>82</v>
      </c>
      <c r="K3366" s="199" t="s">
        <v>21</v>
      </c>
      <c r="L3366" s="268"/>
      <c r="M3366" s="270"/>
      <c r="N3366" s="272"/>
    </row>
    <row r="3367" spans="2:14" ht="13.5" x14ac:dyDescent="0.25">
      <c r="B3367" s="122">
        <v>3350</v>
      </c>
      <c r="C3367" s="122" t="s">
        <v>80</v>
      </c>
      <c r="D3367" s="110" t="s">
        <v>71</v>
      </c>
      <c r="E3367" s="118">
        <v>45012</v>
      </c>
      <c r="F3367" s="289">
        <v>45012</v>
      </c>
      <c r="G3367" s="198">
        <v>118176372</v>
      </c>
      <c r="H3367" s="207">
        <v>118176372</v>
      </c>
      <c r="I3367" s="233"/>
      <c r="J3367" s="290" t="s">
        <v>82</v>
      </c>
      <c r="K3367" s="199" t="s">
        <v>21</v>
      </c>
      <c r="L3367" s="268"/>
      <c r="M3367" s="270"/>
      <c r="N3367" s="272"/>
    </row>
    <row r="3368" spans="2:14" ht="13.5" x14ac:dyDescent="0.25">
      <c r="B3368" s="122">
        <v>3351</v>
      </c>
      <c r="C3368" s="122" t="s">
        <v>80</v>
      </c>
      <c r="D3368" s="110" t="s">
        <v>71</v>
      </c>
      <c r="E3368" s="118">
        <v>45013</v>
      </c>
      <c r="F3368" s="289">
        <v>45013</v>
      </c>
      <c r="G3368" s="198">
        <v>6727012</v>
      </c>
      <c r="H3368" s="207">
        <v>6727012</v>
      </c>
      <c r="I3368" s="233"/>
      <c r="J3368" s="290" t="s">
        <v>82</v>
      </c>
      <c r="K3368" s="199" t="s">
        <v>21</v>
      </c>
      <c r="L3368" s="268"/>
      <c r="M3368" s="270"/>
      <c r="N3368" s="272"/>
    </row>
    <row r="3369" spans="2:14" ht="13.5" x14ac:dyDescent="0.25">
      <c r="B3369" s="122">
        <v>3352</v>
      </c>
      <c r="C3369" s="122" t="s">
        <v>80</v>
      </c>
      <c r="D3369" s="110" t="s">
        <v>71</v>
      </c>
      <c r="E3369" s="118">
        <v>45013</v>
      </c>
      <c r="F3369" s="289">
        <v>45013</v>
      </c>
      <c r="G3369" s="198">
        <v>10145690</v>
      </c>
      <c r="H3369" s="207">
        <v>10145690</v>
      </c>
      <c r="I3369" s="233"/>
      <c r="J3369" s="290" t="s">
        <v>82</v>
      </c>
      <c r="K3369" s="199" t="s">
        <v>21</v>
      </c>
      <c r="L3369" s="268"/>
      <c r="M3369" s="270"/>
      <c r="N3369" s="272"/>
    </row>
    <row r="3370" spans="2:14" ht="13.5" x14ac:dyDescent="0.25">
      <c r="B3370" s="122">
        <v>3353</v>
      </c>
      <c r="C3370" s="122" t="s">
        <v>80</v>
      </c>
      <c r="D3370" s="110" t="s">
        <v>71</v>
      </c>
      <c r="E3370" s="118">
        <v>44974</v>
      </c>
      <c r="F3370" s="289">
        <v>44974</v>
      </c>
      <c r="G3370" s="198">
        <v>5155636</v>
      </c>
      <c r="H3370" s="207">
        <v>5155636</v>
      </c>
      <c r="I3370" s="233"/>
      <c r="J3370" s="290" t="s">
        <v>82</v>
      </c>
      <c r="K3370" s="199" t="s">
        <v>21</v>
      </c>
      <c r="L3370" s="268"/>
      <c r="M3370" s="270"/>
      <c r="N3370" s="272"/>
    </row>
    <row r="3371" spans="2:14" ht="13.5" x14ac:dyDescent="0.25">
      <c r="B3371" s="122">
        <v>3354</v>
      </c>
      <c r="C3371" s="122" t="s">
        <v>80</v>
      </c>
      <c r="D3371" s="110" t="s">
        <v>71</v>
      </c>
      <c r="E3371" s="118">
        <v>45008</v>
      </c>
      <c r="F3371" s="289">
        <v>45008</v>
      </c>
      <c r="G3371" s="198">
        <v>5822926</v>
      </c>
      <c r="H3371" s="207">
        <v>5822926</v>
      </c>
      <c r="I3371" s="233"/>
      <c r="J3371" s="290" t="s">
        <v>82</v>
      </c>
      <c r="K3371" s="199" t="s">
        <v>21</v>
      </c>
      <c r="L3371" s="268"/>
      <c r="M3371" s="270"/>
      <c r="N3371" s="272"/>
    </row>
    <row r="3372" spans="2:14" ht="13.5" x14ac:dyDescent="0.25">
      <c r="B3372" s="122">
        <v>3355</v>
      </c>
      <c r="C3372" s="122" t="s">
        <v>80</v>
      </c>
      <c r="D3372" s="110" t="s">
        <v>71</v>
      </c>
      <c r="E3372" s="118">
        <v>45008</v>
      </c>
      <c r="F3372" s="289">
        <v>45008</v>
      </c>
      <c r="G3372" s="198">
        <v>5822926</v>
      </c>
      <c r="H3372" s="207">
        <v>5822926</v>
      </c>
      <c r="I3372" s="233"/>
      <c r="J3372" s="290" t="s">
        <v>82</v>
      </c>
      <c r="K3372" s="199" t="s">
        <v>21</v>
      </c>
      <c r="L3372" s="268"/>
      <c r="M3372" s="270"/>
      <c r="N3372" s="272"/>
    </row>
    <row r="3373" spans="2:14" ht="13.5" x14ac:dyDescent="0.25">
      <c r="B3373" s="122">
        <v>3356</v>
      </c>
      <c r="C3373" s="122" t="s">
        <v>80</v>
      </c>
      <c r="D3373" s="110" t="s">
        <v>71</v>
      </c>
      <c r="E3373" s="118">
        <v>45009</v>
      </c>
      <c r="F3373" s="289">
        <v>45009</v>
      </c>
      <c r="G3373" s="198">
        <v>12149672</v>
      </c>
      <c r="H3373" s="207">
        <v>12149672</v>
      </c>
      <c r="I3373" s="233"/>
      <c r="J3373" s="290" t="s">
        <v>82</v>
      </c>
      <c r="K3373" s="199" t="s">
        <v>21</v>
      </c>
      <c r="L3373" s="268"/>
      <c r="M3373" s="270"/>
      <c r="N3373" s="272"/>
    </row>
    <row r="3374" spans="2:14" ht="13.5" x14ac:dyDescent="0.25">
      <c r="B3374" s="122">
        <v>3357</v>
      </c>
      <c r="C3374" s="122" t="s">
        <v>80</v>
      </c>
      <c r="D3374" s="110" t="s">
        <v>71</v>
      </c>
      <c r="E3374" s="118">
        <v>45013</v>
      </c>
      <c r="F3374" s="289">
        <v>45013</v>
      </c>
      <c r="G3374" s="198">
        <v>12047717</v>
      </c>
      <c r="H3374" s="207">
        <v>12047717</v>
      </c>
      <c r="I3374" s="233"/>
      <c r="J3374" s="290" t="s">
        <v>82</v>
      </c>
      <c r="K3374" s="199" t="s">
        <v>21</v>
      </c>
      <c r="L3374" s="268"/>
      <c r="M3374" s="270"/>
      <c r="N3374" s="272"/>
    </row>
    <row r="3375" spans="2:14" ht="13.5" x14ac:dyDescent="0.25">
      <c r="B3375" s="122">
        <v>3358</v>
      </c>
      <c r="C3375" s="122" t="s">
        <v>80</v>
      </c>
      <c r="D3375" s="110" t="s">
        <v>71</v>
      </c>
      <c r="E3375" s="118">
        <v>45013</v>
      </c>
      <c r="F3375" s="289">
        <v>45013</v>
      </c>
      <c r="G3375" s="198">
        <v>12192654</v>
      </c>
      <c r="H3375" s="207">
        <v>12192654</v>
      </c>
      <c r="I3375" s="233"/>
      <c r="J3375" s="290" t="s">
        <v>82</v>
      </c>
      <c r="K3375" s="199" t="s">
        <v>21</v>
      </c>
      <c r="L3375" s="268"/>
      <c r="M3375" s="270"/>
      <c r="N3375" s="272"/>
    </row>
    <row r="3376" spans="2:14" ht="13.5" x14ac:dyDescent="0.25">
      <c r="B3376" s="122">
        <v>3359</v>
      </c>
      <c r="C3376" s="122" t="s">
        <v>80</v>
      </c>
      <c r="D3376" s="110" t="s">
        <v>71</v>
      </c>
      <c r="E3376" s="118">
        <v>45015</v>
      </c>
      <c r="F3376" s="289">
        <v>45015</v>
      </c>
      <c r="G3376" s="198">
        <v>15277726</v>
      </c>
      <c r="H3376" s="207">
        <v>15277726</v>
      </c>
      <c r="I3376" s="233"/>
      <c r="J3376" s="290" t="s">
        <v>82</v>
      </c>
      <c r="K3376" s="199" t="s">
        <v>21</v>
      </c>
      <c r="L3376" s="268"/>
      <c r="M3376" s="270"/>
      <c r="N3376" s="272"/>
    </row>
    <row r="3377" spans="2:14" ht="13.5" x14ac:dyDescent="0.25">
      <c r="B3377" s="122">
        <v>3360</v>
      </c>
      <c r="C3377" s="122" t="s">
        <v>80</v>
      </c>
      <c r="D3377" s="110" t="s">
        <v>71</v>
      </c>
      <c r="E3377" s="118">
        <v>44979</v>
      </c>
      <c r="F3377" s="289">
        <v>44979</v>
      </c>
      <c r="G3377" s="198">
        <v>5835743</v>
      </c>
      <c r="H3377" s="207">
        <v>5835743</v>
      </c>
      <c r="I3377" s="233"/>
      <c r="J3377" s="290" t="s">
        <v>82</v>
      </c>
      <c r="K3377" s="199" t="s">
        <v>21</v>
      </c>
      <c r="L3377" s="268"/>
      <c r="M3377" s="270"/>
      <c r="N3377" s="272"/>
    </row>
    <row r="3378" spans="2:14" ht="13.5" x14ac:dyDescent="0.25">
      <c r="B3378" s="122">
        <v>3361</v>
      </c>
      <c r="C3378" s="122" t="s">
        <v>80</v>
      </c>
      <c r="D3378" s="110" t="s">
        <v>71</v>
      </c>
      <c r="E3378" s="118">
        <v>44985</v>
      </c>
      <c r="F3378" s="289">
        <v>44985</v>
      </c>
      <c r="G3378" s="198">
        <v>122682</v>
      </c>
      <c r="H3378" s="207">
        <v>122682</v>
      </c>
      <c r="I3378" s="233"/>
      <c r="J3378" s="290" t="s">
        <v>82</v>
      </c>
      <c r="K3378" s="199" t="s">
        <v>21</v>
      </c>
      <c r="L3378" s="268"/>
      <c r="M3378" s="270"/>
      <c r="N3378" s="272"/>
    </row>
    <row r="3379" spans="2:14" ht="13.5" x14ac:dyDescent="0.25">
      <c r="B3379" s="122">
        <v>3362</v>
      </c>
      <c r="C3379" s="122" t="s">
        <v>80</v>
      </c>
      <c r="D3379" s="110" t="s">
        <v>71</v>
      </c>
      <c r="E3379" s="118">
        <v>44985</v>
      </c>
      <c r="F3379" s="289">
        <v>44985</v>
      </c>
      <c r="G3379" s="198">
        <v>16714</v>
      </c>
      <c r="H3379" s="207">
        <v>16714</v>
      </c>
      <c r="I3379" s="233"/>
      <c r="J3379" s="290" t="s">
        <v>82</v>
      </c>
      <c r="K3379" s="199" t="s">
        <v>21</v>
      </c>
      <c r="L3379" s="268"/>
      <c r="M3379" s="270"/>
      <c r="N3379" s="272"/>
    </row>
    <row r="3380" spans="2:14" ht="13.5" x14ac:dyDescent="0.25">
      <c r="B3380" s="122">
        <v>3363</v>
      </c>
      <c r="C3380" s="122" t="s">
        <v>80</v>
      </c>
      <c r="D3380" s="110" t="s">
        <v>71</v>
      </c>
      <c r="E3380" s="118">
        <v>45015</v>
      </c>
      <c r="F3380" s="289">
        <v>45015</v>
      </c>
      <c r="G3380" s="198">
        <v>80500</v>
      </c>
      <c r="H3380" s="207">
        <v>80500</v>
      </c>
      <c r="I3380" s="233"/>
      <c r="J3380" s="290" t="s">
        <v>82</v>
      </c>
      <c r="K3380" s="199" t="s">
        <v>21</v>
      </c>
      <c r="L3380" s="268"/>
      <c r="M3380" s="270"/>
      <c r="N3380" s="272"/>
    </row>
    <row r="3381" spans="2:14" ht="13.5" x14ac:dyDescent="0.25">
      <c r="B3381" s="122">
        <v>3364</v>
      </c>
      <c r="C3381" s="122" t="s">
        <v>80</v>
      </c>
      <c r="D3381" s="110" t="s">
        <v>71</v>
      </c>
      <c r="E3381" s="118">
        <v>45015</v>
      </c>
      <c r="F3381" s="289">
        <v>45015</v>
      </c>
      <c r="G3381" s="198">
        <v>80500</v>
      </c>
      <c r="H3381" s="207">
        <v>80500</v>
      </c>
      <c r="I3381" s="233"/>
      <c r="J3381" s="290" t="s">
        <v>82</v>
      </c>
      <c r="K3381" s="199" t="s">
        <v>21</v>
      </c>
      <c r="L3381" s="268"/>
      <c r="M3381" s="270"/>
      <c r="N3381" s="272"/>
    </row>
    <row r="3382" spans="2:14" ht="13.5" x14ac:dyDescent="0.25">
      <c r="B3382" s="122">
        <v>3365</v>
      </c>
      <c r="C3382" s="122" t="s">
        <v>80</v>
      </c>
      <c r="D3382" s="110" t="s">
        <v>71</v>
      </c>
      <c r="E3382" s="118">
        <v>45015</v>
      </c>
      <c r="F3382" s="289">
        <v>45015</v>
      </c>
      <c r="G3382" s="198">
        <v>80500</v>
      </c>
      <c r="H3382" s="207">
        <v>80500</v>
      </c>
      <c r="I3382" s="233"/>
      <c r="J3382" s="290" t="s">
        <v>82</v>
      </c>
      <c r="K3382" s="199" t="s">
        <v>21</v>
      </c>
      <c r="L3382" s="268"/>
      <c r="M3382" s="270"/>
      <c r="N3382" s="272"/>
    </row>
    <row r="3383" spans="2:14" ht="13.5" x14ac:dyDescent="0.25">
      <c r="B3383" s="122">
        <v>3366</v>
      </c>
      <c r="C3383" s="122" t="s">
        <v>80</v>
      </c>
      <c r="D3383" s="110" t="s">
        <v>71</v>
      </c>
      <c r="E3383" s="118">
        <v>45015</v>
      </c>
      <c r="F3383" s="289">
        <v>45015</v>
      </c>
      <c r="G3383" s="198">
        <v>49000</v>
      </c>
      <c r="H3383" s="207">
        <v>49000</v>
      </c>
      <c r="I3383" s="233"/>
      <c r="J3383" s="290" t="s">
        <v>82</v>
      </c>
      <c r="K3383" s="199" t="s">
        <v>21</v>
      </c>
      <c r="L3383" s="268"/>
      <c r="M3383" s="270"/>
      <c r="N3383" s="272"/>
    </row>
    <row r="3384" spans="2:14" ht="13.5" x14ac:dyDescent="0.25">
      <c r="B3384" s="122">
        <v>3367</v>
      </c>
      <c r="C3384" s="122" t="s">
        <v>80</v>
      </c>
      <c r="D3384" s="110" t="s">
        <v>71</v>
      </c>
      <c r="E3384" s="118">
        <v>44960</v>
      </c>
      <c r="F3384" s="289">
        <v>44960</v>
      </c>
      <c r="G3384" s="198">
        <v>8247273</v>
      </c>
      <c r="H3384" s="207">
        <v>8247273</v>
      </c>
      <c r="I3384" s="233"/>
      <c r="J3384" s="290" t="s">
        <v>82</v>
      </c>
      <c r="K3384" s="199" t="s">
        <v>21</v>
      </c>
      <c r="L3384" s="268"/>
      <c r="M3384" s="270"/>
      <c r="N3384" s="272"/>
    </row>
    <row r="3385" spans="2:14" ht="13.5" x14ac:dyDescent="0.25">
      <c r="B3385" s="122">
        <v>3368</v>
      </c>
      <c r="C3385" s="122" t="s">
        <v>80</v>
      </c>
      <c r="D3385" s="110" t="s">
        <v>71</v>
      </c>
      <c r="E3385" s="118">
        <v>44960</v>
      </c>
      <c r="F3385" s="289">
        <v>44960</v>
      </c>
      <c r="G3385" s="198">
        <v>11766407</v>
      </c>
      <c r="H3385" s="207">
        <v>11766407</v>
      </c>
      <c r="I3385" s="233"/>
      <c r="J3385" s="290" t="s">
        <v>82</v>
      </c>
      <c r="K3385" s="199" t="s">
        <v>21</v>
      </c>
      <c r="L3385" s="268"/>
      <c r="M3385" s="270"/>
      <c r="N3385" s="272"/>
    </row>
    <row r="3386" spans="2:14" ht="13.5" x14ac:dyDescent="0.25">
      <c r="B3386" s="122">
        <v>3369</v>
      </c>
      <c r="C3386" s="122" t="s">
        <v>80</v>
      </c>
      <c r="D3386" s="110" t="s">
        <v>71</v>
      </c>
      <c r="E3386" s="118">
        <v>44960</v>
      </c>
      <c r="F3386" s="289">
        <v>44960</v>
      </c>
      <c r="G3386" s="198">
        <v>8277191</v>
      </c>
      <c r="H3386" s="207">
        <v>8277191</v>
      </c>
      <c r="I3386" s="233"/>
      <c r="J3386" s="290" t="s">
        <v>82</v>
      </c>
      <c r="K3386" s="199" t="s">
        <v>21</v>
      </c>
      <c r="L3386" s="268"/>
      <c r="M3386" s="270"/>
      <c r="N3386" s="272"/>
    </row>
    <row r="3387" spans="2:14" ht="13.5" x14ac:dyDescent="0.25">
      <c r="B3387" s="122">
        <v>3370</v>
      </c>
      <c r="C3387" s="122" t="s">
        <v>80</v>
      </c>
      <c r="D3387" s="110" t="s">
        <v>71</v>
      </c>
      <c r="E3387" s="118">
        <v>44960</v>
      </c>
      <c r="F3387" s="289">
        <v>44960</v>
      </c>
      <c r="G3387" s="198">
        <v>21131601</v>
      </c>
      <c r="H3387" s="207">
        <v>21131601</v>
      </c>
      <c r="I3387" s="233"/>
      <c r="J3387" s="290" t="s">
        <v>82</v>
      </c>
      <c r="K3387" s="199" t="s">
        <v>21</v>
      </c>
      <c r="L3387" s="268"/>
      <c r="M3387" s="270"/>
      <c r="N3387" s="272"/>
    </row>
    <row r="3388" spans="2:14" ht="13.5" x14ac:dyDescent="0.25">
      <c r="B3388" s="122">
        <v>3371</v>
      </c>
      <c r="C3388" s="122" t="s">
        <v>80</v>
      </c>
      <c r="D3388" s="110" t="s">
        <v>71</v>
      </c>
      <c r="E3388" s="118">
        <v>44971</v>
      </c>
      <c r="F3388" s="289">
        <v>44971</v>
      </c>
      <c r="G3388" s="198">
        <v>8018265</v>
      </c>
      <c r="H3388" s="207">
        <v>8018265</v>
      </c>
      <c r="I3388" s="233"/>
      <c r="J3388" s="290" t="s">
        <v>82</v>
      </c>
      <c r="K3388" s="199" t="s">
        <v>21</v>
      </c>
      <c r="L3388" s="268"/>
      <c r="M3388" s="270"/>
      <c r="N3388" s="272"/>
    </row>
    <row r="3389" spans="2:14" ht="13.5" x14ac:dyDescent="0.25">
      <c r="B3389" s="122">
        <v>3372</v>
      </c>
      <c r="C3389" s="122" t="s">
        <v>80</v>
      </c>
      <c r="D3389" s="110" t="s">
        <v>71</v>
      </c>
      <c r="E3389" s="118">
        <v>44973</v>
      </c>
      <c r="F3389" s="289">
        <v>44973</v>
      </c>
      <c r="G3389" s="198">
        <v>8286189</v>
      </c>
      <c r="H3389" s="207">
        <v>8286189</v>
      </c>
      <c r="I3389" s="233"/>
      <c r="J3389" s="290" t="s">
        <v>82</v>
      </c>
      <c r="K3389" s="199" t="s">
        <v>21</v>
      </c>
      <c r="L3389" s="268"/>
      <c r="M3389" s="270"/>
      <c r="N3389" s="272"/>
    </row>
    <row r="3390" spans="2:14" ht="13.5" x14ac:dyDescent="0.25">
      <c r="B3390" s="122">
        <v>3373</v>
      </c>
      <c r="C3390" s="122" t="s">
        <v>80</v>
      </c>
      <c r="D3390" s="110" t="s">
        <v>71</v>
      </c>
      <c r="E3390" s="118">
        <v>44973</v>
      </c>
      <c r="F3390" s="289">
        <v>44973</v>
      </c>
      <c r="G3390" s="198">
        <v>7467378</v>
      </c>
      <c r="H3390" s="207">
        <v>7467378</v>
      </c>
      <c r="I3390" s="233"/>
      <c r="J3390" s="290" t="s">
        <v>82</v>
      </c>
      <c r="K3390" s="199" t="s">
        <v>21</v>
      </c>
      <c r="L3390" s="268"/>
      <c r="M3390" s="270"/>
      <c r="N3390" s="272"/>
    </row>
    <row r="3391" spans="2:14" ht="13.5" x14ac:dyDescent="0.25">
      <c r="B3391" s="122">
        <v>3374</v>
      </c>
      <c r="C3391" s="122" t="s">
        <v>80</v>
      </c>
      <c r="D3391" s="110" t="s">
        <v>71</v>
      </c>
      <c r="E3391" s="118">
        <v>44977</v>
      </c>
      <c r="F3391" s="289">
        <v>44977</v>
      </c>
      <c r="G3391" s="198">
        <v>17881591</v>
      </c>
      <c r="H3391" s="207">
        <v>17881591</v>
      </c>
      <c r="I3391" s="233"/>
      <c r="J3391" s="290" t="s">
        <v>82</v>
      </c>
      <c r="K3391" s="199" t="s">
        <v>21</v>
      </c>
      <c r="L3391" s="268"/>
      <c r="M3391" s="270"/>
      <c r="N3391" s="272"/>
    </row>
    <row r="3392" spans="2:14" ht="13.5" x14ac:dyDescent="0.25">
      <c r="B3392" s="122">
        <v>3375</v>
      </c>
      <c r="C3392" s="122" t="s">
        <v>80</v>
      </c>
      <c r="D3392" s="110" t="s">
        <v>71</v>
      </c>
      <c r="E3392" s="118">
        <v>44985</v>
      </c>
      <c r="F3392" s="289">
        <v>44985</v>
      </c>
      <c r="G3392" s="198">
        <v>6546263</v>
      </c>
      <c r="H3392" s="207">
        <v>6546263</v>
      </c>
      <c r="I3392" s="233"/>
      <c r="J3392" s="290" t="s">
        <v>82</v>
      </c>
      <c r="K3392" s="199" t="s">
        <v>21</v>
      </c>
      <c r="L3392" s="268"/>
      <c r="M3392" s="270"/>
      <c r="N3392" s="272"/>
    </row>
    <row r="3393" spans="2:14" ht="13.5" x14ac:dyDescent="0.25">
      <c r="B3393" s="122">
        <v>3376</v>
      </c>
      <c r="C3393" s="122" t="s">
        <v>80</v>
      </c>
      <c r="D3393" s="110" t="s">
        <v>71</v>
      </c>
      <c r="E3393" s="118">
        <v>44978</v>
      </c>
      <c r="F3393" s="289">
        <v>44978</v>
      </c>
      <c r="G3393" s="198">
        <v>8877951</v>
      </c>
      <c r="H3393" s="207">
        <v>8877951</v>
      </c>
      <c r="I3393" s="233"/>
      <c r="J3393" s="290" t="s">
        <v>82</v>
      </c>
      <c r="K3393" s="199" t="s">
        <v>21</v>
      </c>
      <c r="L3393" s="268"/>
      <c r="M3393" s="270"/>
      <c r="N3393" s="272"/>
    </row>
    <row r="3394" spans="2:14" ht="13.5" x14ac:dyDescent="0.25">
      <c r="B3394" s="122">
        <v>3377</v>
      </c>
      <c r="C3394" s="122" t="s">
        <v>80</v>
      </c>
      <c r="D3394" s="110" t="s">
        <v>71</v>
      </c>
      <c r="E3394" s="118">
        <v>44986</v>
      </c>
      <c r="F3394" s="289">
        <v>44986</v>
      </c>
      <c r="G3394" s="198">
        <v>8186349</v>
      </c>
      <c r="H3394" s="207">
        <v>8186349</v>
      </c>
      <c r="I3394" s="233"/>
      <c r="J3394" s="290" t="s">
        <v>82</v>
      </c>
      <c r="K3394" s="199" t="s">
        <v>21</v>
      </c>
      <c r="L3394" s="268"/>
      <c r="M3394" s="270"/>
      <c r="N3394" s="272"/>
    </row>
    <row r="3395" spans="2:14" ht="13.5" x14ac:dyDescent="0.25">
      <c r="B3395" s="122">
        <v>3378</v>
      </c>
      <c r="C3395" s="122" t="s">
        <v>80</v>
      </c>
      <c r="D3395" s="110" t="s">
        <v>71</v>
      </c>
      <c r="E3395" s="118">
        <v>44987</v>
      </c>
      <c r="F3395" s="289">
        <v>44987</v>
      </c>
      <c r="G3395" s="198">
        <v>8940364</v>
      </c>
      <c r="H3395" s="207">
        <v>8940364</v>
      </c>
      <c r="I3395" s="233"/>
      <c r="J3395" s="290" t="s">
        <v>82</v>
      </c>
      <c r="K3395" s="199" t="s">
        <v>21</v>
      </c>
      <c r="L3395" s="268"/>
      <c r="M3395" s="270"/>
      <c r="N3395" s="272"/>
    </row>
    <row r="3396" spans="2:14" ht="13.5" x14ac:dyDescent="0.25">
      <c r="B3396" s="122">
        <v>3379</v>
      </c>
      <c r="C3396" s="122" t="s">
        <v>80</v>
      </c>
      <c r="D3396" s="110" t="s">
        <v>71</v>
      </c>
      <c r="E3396" s="118">
        <v>44987</v>
      </c>
      <c r="F3396" s="289">
        <v>44987</v>
      </c>
      <c r="G3396" s="198">
        <v>16730463</v>
      </c>
      <c r="H3396" s="207">
        <v>16730463</v>
      </c>
      <c r="I3396" s="233"/>
      <c r="J3396" s="290" t="s">
        <v>82</v>
      </c>
      <c r="K3396" s="199" t="s">
        <v>21</v>
      </c>
      <c r="L3396" s="268"/>
      <c r="M3396" s="270"/>
      <c r="N3396" s="272"/>
    </row>
    <row r="3397" spans="2:14" ht="13.5" x14ac:dyDescent="0.25">
      <c r="B3397" s="122">
        <v>3380</v>
      </c>
      <c r="C3397" s="122" t="s">
        <v>80</v>
      </c>
      <c r="D3397" s="110" t="s">
        <v>71</v>
      </c>
      <c r="E3397" s="118">
        <v>44998</v>
      </c>
      <c r="F3397" s="289">
        <v>44998</v>
      </c>
      <c r="G3397" s="198">
        <v>5415014</v>
      </c>
      <c r="H3397" s="207">
        <v>5415014</v>
      </c>
      <c r="I3397" s="233"/>
      <c r="J3397" s="290" t="s">
        <v>82</v>
      </c>
      <c r="K3397" s="199" t="s">
        <v>21</v>
      </c>
      <c r="L3397" s="268"/>
      <c r="M3397" s="270"/>
      <c r="N3397" s="272"/>
    </row>
    <row r="3398" spans="2:14" ht="13.5" x14ac:dyDescent="0.25">
      <c r="B3398" s="122">
        <v>3381</v>
      </c>
      <c r="C3398" s="122" t="s">
        <v>80</v>
      </c>
      <c r="D3398" s="110" t="s">
        <v>71</v>
      </c>
      <c r="E3398" s="118">
        <v>45005</v>
      </c>
      <c r="F3398" s="289">
        <v>45005</v>
      </c>
      <c r="G3398" s="198">
        <v>24435279</v>
      </c>
      <c r="H3398" s="207">
        <v>24435279</v>
      </c>
      <c r="I3398" s="233"/>
      <c r="J3398" s="290" t="s">
        <v>82</v>
      </c>
      <c r="K3398" s="199" t="s">
        <v>21</v>
      </c>
      <c r="L3398" s="268"/>
      <c r="M3398" s="270"/>
      <c r="N3398" s="272"/>
    </row>
    <row r="3399" spans="2:14" ht="13.5" x14ac:dyDescent="0.25">
      <c r="B3399" s="122">
        <v>3382</v>
      </c>
      <c r="C3399" s="122" t="s">
        <v>80</v>
      </c>
      <c r="D3399" s="110" t="s">
        <v>71</v>
      </c>
      <c r="E3399" s="118">
        <v>45002</v>
      </c>
      <c r="F3399" s="289">
        <v>45002</v>
      </c>
      <c r="G3399" s="198">
        <v>4821413</v>
      </c>
      <c r="H3399" s="207">
        <v>4821413</v>
      </c>
      <c r="I3399" s="233"/>
      <c r="J3399" s="290" t="s">
        <v>82</v>
      </c>
      <c r="K3399" s="199" t="s">
        <v>21</v>
      </c>
      <c r="L3399" s="268"/>
      <c r="M3399" s="270"/>
      <c r="N3399" s="272"/>
    </row>
    <row r="3400" spans="2:14" ht="13.5" x14ac:dyDescent="0.25">
      <c r="B3400" s="122">
        <v>3383</v>
      </c>
      <c r="C3400" s="122" t="s">
        <v>80</v>
      </c>
      <c r="D3400" s="110" t="s">
        <v>71</v>
      </c>
      <c r="E3400" s="118">
        <v>44970</v>
      </c>
      <c r="F3400" s="289">
        <v>44970</v>
      </c>
      <c r="G3400" s="198">
        <v>20709519</v>
      </c>
      <c r="H3400" s="207">
        <v>20709519</v>
      </c>
      <c r="I3400" s="233"/>
      <c r="J3400" s="290" t="s">
        <v>82</v>
      </c>
      <c r="K3400" s="199" t="s">
        <v>21</v>
      </c>
      <c r="L3400" s="268"/>
      <c r="M3400" s="270"/>
      <c r="N3400" s="272"/>
    </row>
    <row r="3401" spans="2:14" ht="13.5" x14ac:dyDescent="0.25">
      <c r="B3401" s="122">
        <v>3384</v>
      </c>
      <c r="C3401" s="122" t="s">
        <v>80</v>
      </c>
      <c r="D3401" s="110" t="s">
        <v>71</v>
      </c>
      <c r="E3401" s="118">
        <v>44979</v>
      </c>
      <c r="F3401" s="289">
        <v>44979</v>
      </c>
      <c r="G3401" s="198">
        <v>4392217</v>
      </c>
      <c r="H3401" s="207">
        <v>4392217</v>
      </c>
      <c r="I3401" s="233"/>
      <c r="J3401" s="290" t="s">
        <v>82</v>
      </c>
      <c r="K3401" s="199" t="s">
        <v>21</v>
      </c>
      <c r="L3401" s="268"/>
      <c r="M3401" s="270"/>
      <c r="N3401" s="272"/>
    </row>
    <row r="3402" spans="2:14" ht="13.5" x14ac:dyDescent="0.25">
      <c r="B3402" s="122">
        <v>3385</v>
      </c>
      <c r="C3402" s="122" t="s">
        <v>568</v>
      </c>
      <c r="D3402" s="110" t="s">
        <v>71</v>
      </c>
      <c r="E3402" s="118">
        <v>44943</v>
      </c>
      <c r="F3402" s="289">
        <v>44943</v>
      </c>
      <c r="G3402" s="198">
        <v>259766</v>
      </c>
      <c r="H3402" s="207">
        <v>259766</v>
      </c>
      <c r="I3402" s="233"/>
      <c r="J3402" s="290" t="s">
        <v>82</v>
      </c>
      <c r="K3402" s="199" t="s">
        <v>21</v>
      </c>
      <c r="L3402" s="268"/>
      <c r="M3402" s="270"/>
      <c r="N3402" s="272"/>
    </row>
    <row r="3403" spans="2:14" ht="13.5" x14ac:dyDescent="0.25">
      <c r="B3403" s="122">
        <v>3386</v>
      </c>
      <c r="C3403" s="122" t="s">
        <v>167</v>
      </c>
      <c r="D3403" s="110" t="s">
        <v>71</v>
      </c>
      <c r="E3403" s="118">
        <v>44851</v>
      </c>
      <c r="F3403" s="289">
        <v>44851</v>
      </c>
      <c r="G3403" s="198">
        <v>17912730</v>
      </c>
      <c r="H3403" s="207">
        <v>17912730</v>
      </c>
      <c r="I3403" s="233"/>
      <c r="J3403" s="290" t="s">
        <v>82</v>
      </c>
      <c r="K3403" s="199" t="s">
        <v>21</v>
      </c>
      <c r="L3403" s="268"/>
      <c r="M3403" s="270"/>
      <c r="N3403" s="272"/>
    </row>
    <row r="3404" spans="2:14" ht="13.5" x14ac:dyDescent="0.25">
      <c r="B3404" s="122">
        <v>3387</v>
      </c>
      <c r="C3404" s="122" t="s">
        <v>167</v>
      </c>
      <c r="D3404" s="110" t="s">
        <v>71</v>
      </c>
      <c r="E3404" s="118">
        <v>44862</v>
      </c>
      <c r="F3404" s="289">
        <v>44862</v>
      </c>
      <c r="G3404" s="198">
        <v>17912730</v>
      </c>
      <c r="H3404" s="207">
        <v>17912730</v>
      </c>
      <c r="I3404" s="233"/>
      <c r="J3404" s="290" t="s">
        <v>82</v>
      </c>
      <c r="K3404" s="199" t="s">
        <v>21</v>
      </c>
      <c r="L3404" s="268"/>
      <c r="M3404" s="270"/>
      <c r="N3404" s="272"/>
    </row>
    <row r="3405" spans="2:14" ht="13.5" x14ac:dyDescent="0.25">
      <c r="B3405" s="122">
        <v>3388</v>
      </c>
      <c r="C3405" s="122" t="s">
        <v>167</v>
      </c>
      <c r="D3405" s="110" t="s">
        <v>71</v>
      </c>
      <c r="E3405" s="118">
        <v>44875</v>
      </c>
      <c r="F3405" s="289">
        <v>44875</v>
      </c>
      <c r="G3405" s="198">
        <v>17912730</v>
      </c>
      <c r="H3405" s="207">
        <v>17912730</v>
      </c>
      <c r="I3405" s="233"/>
      <c r="J3405" s="290" t="s">
        <v>82</v>
      </c>
      <c r="K3405" s="199" t="s">
        <v>21</v>
      </c>
      <c r="L3405" s="268"/>
      <c r="M3405" s="270"/>
      <c r="N3405" s="272"/>
    </row>
    <row r="3406" spans="2:14" ht="13.5" x14ac:dyDescent="0.25">
      <c r="B3406" s="122">
        <v>3389</v>
      </c>
      <c r="C3406" s="122" t="s">
        <v>167</v>
      </c>
      <c r="D3406" s="110" t="s">
        <v>71</v>
      </c>
      <c r="E3406" s="118">
        <v>44980</v>
      </c>
      <c r="F3406" s="289">
        <v>44980</v>
      </c>
      <c r="G3406" s="198">
        <v>37125600</v>
      </c>
      <c r="H3406" s="207">
        <v>37125600</v>
      </c>
      <c r="I3406" s="233"/>
      <c r="J3406" s="290" t="s">
        <v>82</v>
      </c>
      <c r="K3406" s="199" t="s">
        <v>21</v>
      </c>
      <c r="L3406" s="268"/>
      <c r="M3406" s="270"/>
      <c r="N3406" s="272"/>
    </row>
    <row r="3407" spans="2:14" ht="13.5" x14ac:dyDescent="0.25">
      <c r="B3407" s="122">
        <v>3390</v>
      </c>
      <c r="C3407" s="122" t="s">
        <v>167</v>
      </c>
      <c r="D3407" s="110" t="s">
        <v>71</v>
      </c>
      <c r="E3407" s="118">
        <v>45002</v>
      </c>
      <c r="F3407" s="289">
        <v>45002</v>
      </c>
      <c r="G3407" s="198">
        <v>36288000</v>
      </c>
      <c r="H3407" s="207">
        <v>36288000</v>
      </c>
      <c r="I3407" s="233"/>
      <c r="J3407" s="290" t="s">
        <v>82</v>
      </c>
      <c r="K3407" s="199" t="s">
        <v>21</v>
      </c>
      <c r="L3407" s="268"/>
      <c r="M3407" s="270"/>
      <c r="N3407" s="272"/>
    </row>
    <row r="3408" spans="2:14" ht="13.5" x14ac:dyDescent="0.25">
      <c r="B3408" s="122">
        <v>3391</v>
      </c>
      <c r="C3408" s="122" t="s">
        <v>167</v>
      </c>
      <c r="D3408" s="110" t="s">
        <v>71</v>
      </c>
      <c r="E3408" s="118">
        <v>44945</v>
      </c>
      <c r="F3408" s="289">
        <v>44945</v>
      </c>
      <c r="G3408" s="198">
        <v>17880000</v>
      </c>
      <c r="H3408" s="207">
        <v>17880000</v>
      </c>
      <c r="I3408" s="233"/>
      <c r="J3408" s="290" t="s">
        <v>82</v>
      </c>
      <c r="K3408" s="199" t="s">
        <v>21</v>
      </c>
      <c r="L3408" s="268"/>
      <c r="M3408" s="270"/>
      <c r="N3408" s="272"/>
    </row>
    <row r="3409" spans="2:14" ht="13.5" x14ac:dyDescent="0.25">
      <c r="B3409" s="122">
        <v>3392</v>
      </c>
      <c r="C3409" s="122" t="s">
        <v>167</v>
      </c>
      <c r="D3409" s="110" t="s">
        <v>71</v>
      </c>
      <c r="E3409" s="118">
        <v>44953</v>
      </c>
      <c r="F3409" s="289">
        <v>44953</v>
      </c>
      <c r="G3409" s="198">
        <v>17880000</v>
      </c>
      <c r="H3409" s="207">
        <v>17880000</v>
      </c>
      <c r="I3409" s="233"/>
      <c r="J3409" s="290" t="s">
        <v>82</v>
      </c>
      <c r="K3409" s="199" t="s">
        <v>21</v>
      </c>
      <c r="L3409" s="268"/>
      <c r="M3409" s="270"/>
      <c r="N3409" s="272"/>
    </row>
    <row r="3410" spans="2:14" ht="13.5" x14ac:dyDescent="0.25">
      <c r="B3410" s="122">
        <v>3393</v>
      </c>
      <c r="C3410" s="122" t="s">
        <v>167</v>
      </c>
      <c r="D3410" s="110" t="s">
        <v>71</v>
      </c>
      <c r="E3410" s="118">
        <v>44958</v>
      </c>
      <c r="F3410" s="289">
        <v>44958</v>
      </c>
      <c r="G3410" s="198">
        <v>19506328</v>
      </c>
      <c r="H3410" s="207">
        <v>19506328</v>
      </c>
      <c r="I3410" s="233"/>
      <c r="J3410" s="290" t="s">
        <v>82</v>
      </c>
      <c r="K3410" s="199" t="s">
        <v>21</v>
      </c>
      <c r="L3410" s="268"/>
      <c r="M3410" s="270"/>
      <c r="N3410" s="272"/>
    </row>
    <row r="3411" spans="2:14" ht="13.5" x14ac:dyDescent="0.25">
      <c r="B3411" s="122">
        <v>3394</v>
      </c>
      <c r="C3411" s="122" t="s">
        <v>167</v>
      </c>
      <c r="D3411" s="110" t="s">
        <v>71</v>
      </c>
      <c r="E3411" s="118">
        <v>44963</v>
      </c>
      <c r="F3411" s="289">
        <v>44963</v>
      </c>
      <c r="G3411" s="198">
        <v>19506328</v>
      </c>
      <c r="H3411" s="207">
        <v>19506328</v>
      </c>
      <c r="I3411" s="233"/>
      <c r="J3411" s="290" t="s">
        <v>82</v>
      </c>
      <c r="K3411" s="199" t="s">
        <v>21</v>
      </c>
      <c r="L3411" s="268"/>
      <c r="M3411" s="270"/>
      <c r="N3411" s="272"/>
    </row>
    <row r="3412" spans="2:14" ht="13.5" x14ac:dyDescent="0.25">
      <c r="B3412" s="122">
        <v>3395</v>
      </c>
      <c r="C3412" s="122" t="s">
        <v>569</v>
      </c>
      <c r="D3412" s="110" t="s">
        <v>71</v>
      </c>
      <c r="E3412" s="118">
        <v>45014</v>
      </c>
      <c r="F3412" s="289">
        <v>45014</v>
      </c>
      <c r="G3412" s="198">
        <v>53370</v>
      </c>
      <c r="H3412" s="207">
        <v>53370</v>
      </c>
      <c r="I3412" s="233"/>
      <c r="J3412" s="290" t="s">
        <v>82</v>
      </c>
      <c r="K3412" s="199" t="s">
        <v>21</v>
      </c>
      <c r="L3412" s="268"/>
      <c r="M3412" s="270"/>
      <c r="N3412" s="272"/>
    </row>
    <row r="3413" spans="2:14" ht="13.5" x14ac:dyDescent="0.25">
      <c r="B3413" s="122">
        <v>3396</v>
      </c>
      <c r="C3413" s="122" t="s">
        <v>570</v>
      </c>
      <c r="D3413" s="110" t="s">
        <v>71</v>
      </c>
      <c r="E3413" s="118">
        <v>45013</v>
      </c>
      <c r="F3413" s="289">
        <v>45013</v>
      </c>
      <c r="G3413" s="198">
        <v>19234396</v>
      </c>
      <c r="H3413" s="207">
        <v>19234396</v>
      </c>
      <c r="I3413" s="233"/>
      <c r="J3413" s="290" t="s">
        <v>82</v>
      </c>
      <c r="K3413" s="199" t="s">
        <v>21</v>
      </c>
      <c r="L3413" s="268"/>
      <c r="M3413" s="270"/>
      <c r="N3413" s="272"/>
    </row>
    <row r="3414" spans="2:14" ht="13.5" x14ac:dyDescent="0.25">
      <c r="B3414" s="122">
        <v>3397</v>
      </c>
      <c r="C3414" s="122" t="s">
        <v>571</v>
      </c>
      <c r="D3414" s="110" t="s">
        <v>367</v>
      </c>
      <c r="E3414" s="118">
        <v>45016</v>
      </c>
      <c r="F3414" s="289">
        <v>45046</v>
      </c>
      <c r="G3414" s="198">
        <v>71082</v>
      </c>
      <c r="H3414" s="207">
        <v>71082</v>
      </c>
      <c r="I3414" s="233"/>
      <c r="J3414" s="290" t="s">
        <v>342</v>
      </c>
      <c r="K3414" s="199" t="s">
        <v>21</v>
      </c>
      <c r="L3414" s="268"/>
      <c r="M3414" s="270"/>
      <c r="N3414" s="272"/>
    </row>
    <row r="3415" spans="2:14" ht="13.5" x14ac:dyDescent="0.25">
      <c r="B3415" s="122">
        <v>3398</v>
      </c>
      <c r="C3415" s="122" t="s">
        <v>571</v>
      </c>
      <c r="D3415" s="110" t="s">
        <v>367</v>
      </c>
      <c r="E3415" s="118">
        <v>45016</v>
      </c>
      <c r="F3415" s="289">
        <v>45046</v>
      </c>
      <c r="G3415" s="198">
        <v>101089</v>
      </c>
      <c r="H3415" s="207">
        <v>101089</v>
      </c>
      <c r="I3415" s="233"/>
      <c r="J3415" s="290" t="s">
        <v>342</v>
      </c>
      <c r="K3415" s="199" t="s">
        <v>21</v>
      </c>
      <c r="L3415" s="268"/>
      <c r="M3415" s="270"/>
      <c r="N3415" s="272"/>
    </row>
    <row r="3416" spans="2:14" ht="13.5" x14ac:dyDescent="0.25">
      <c r="B3416" s="122">
        <v>3399</v>
      </c>
      <c r="C3416" s="122" t="s">
        <v>571</v>
      </c>
      <c r="D3416" s="110" t="s">
        <v>367</v>
      </c>
      <c r="E3416" s="118">
        <v>45016</v>
      </c>
      <c r="F3416" s="289">
        <v>45046</v>
      </c>
      <c r="G3416" s="198">
        <v>101089</v>
      </c>
      <c r="H3416" s="207">
        <v>101089</v>
      </c>
      <c r="I3416" s="233"/>
      <c r="J3416" s="290" t="s">
        <v>342</v>
      </c>
      <c r="K3416" s="199" t="s">
        <v>21</v>
      </c>
      <c r="L3416" s="268"/>
      <c r="M3416" s="270"/>
      <c r="N3416" s="272"/>
    </row>
    <row r="3417" spans="2:14" ht="13.5" x14ac:dyDescent="0.25">
      <c r="B3417" s="122">
        <v>3400</v>
      </c>
      <c r="C3417" s="122" t="s">
        <v>571</v>
      </c>
      <c r="D3417" s="110" t="s">
        <v>367</v>
      </c>
      <c r="E3417" s="118">
        <v>45016</v>
      </c>
      <c r="F3417" s="289">
        <v>45046</v>
      </c>
      <c r="G3417" s="198">
        <v>101089</v>
      </c>
      <c r="H3417" s="207">
        <v>101089</v>
      </c>
      <c r="I3417" s="233"/>
      <c r="J3417" s="290" t="s">
        <v>342</v>
      </c>
      <c r="K3417" s="199" t="s">
        <v>21</v>
      </c>
      <c r="L3417" s="268"/>
      <c r="M3417" s="270"/>
      <c r="N3417" s="272"/>
    </row>
    <row r="3418" spans="2:14" ht="13.5" x14ac:dyDescent="0.25">
      <c r="B3418" s="122">
        <v>3401</v>
      </c>
      <c r="C3418" s="122" t="s">
        <v>571</v>
      </c>
      <c r="D3418" s="110" t="s">
        <v>367</v>
      </c>
      <c r="E3418" s="118">
        <v>45016</v>
      </c>
      <c r="F3418" s="289">
        <v>45046</v>
      </c>
      <c r="G3418" s="198">
        <v>150134</v>
      </c>
      <c r="H3418" s="207">
        <v>150134</v>
      </c>
      <c r="I3418" s="233"/>
      <c r="J3418" s="290" t="s">
        <v>342</v>
      </c>
      <c r="K3418" s="199" t="s">
        <v>21</v>
      </c>
      <c r="L3418" s="268"/>
      <c r="M3418" s="270"/>
      <c r="N3418" s="272"/>
    </row>
    <row r="3419" spans="2:14" ht="13.5" x14ac:dyDescent="0.25">
      <c r="B3419" s="122">
        <v>3402</v>
      </c>
      <c r="C3419" s="122" t="s">
        <v>571</v>
      </c>
      <c r="D3419" s="110" t="s">
        <v>367</v>
      </c>
      <c r="E3419" s="118">
        <v>45016</v>
      </c>
      <c r="F3419" s="289">
        <v>45046</v>
      </c>
      <c r="G3419" s="198">
        <v>101089</v>
      </c>
      <c r="H3419" s="207">
        <v>101089</v>
      </c>
      <c r="I3419" s="233"/>
      <c r="J3419" s="290" t="s">
        <v>342</v>
      </c>
      <c r="K3419" s="199" t="s">
        <v>21</v>
      </c>
      <c r="L3419" s="268"/>
      <c r="M3419" s="270"/>
      <c r="N3419" s="272"/>
    </row>
    <row r="3420" spans="2:14" ht="13.5" x14ac:dyDescent="0.25">
      <c r="B3420" s="122">
        <v>3403</v>
      </c>
      <c r="C3420" s="122" t="s">
        <v>571</v>
      </c>
      <c r="D3420" s="110" t="s">
        <v>367</v>
      </c>
      <c r="E3420" s="118">
        <v>45016</v>
      </c>
      <c r="F3420" s="289">
        <v>45046</v>
      </c>
      <c r="G3420" s="198">
        <v>101089</v>
      </c>
      <c r="H3420" s="207">
        <v>101089</v>
      </c>
      <c r="I3420" s="233"/>
      <c r="J3420" s="290" t="s">
        <v>342</v>
      </c>
      <c r="K3420" s="199" t="s">
        <v>21</v>
      </c>
      <c r="L3420" s="268"/>
      <c r="M3420" s="270"/>
      <c r="N3420" s="272"/>
    </row>
    <row r="3421" spans="2:14" ht="13.5" x14ac:dyDescent="0.25">
      <c r="B3421" s="122">
        <v>3404</v>
      </c>
      <c r="C3421" s="122" t="s">
        <v>571</v>
      </c>
      <c r="D3421" s="110" t="s">
        <v>367</v>
      </c>
      <c r="E3421" s="118">
        <v>45016</v>
      </c>
      <c r="F3421" s="289">
        <v>45046</v>
      </c>
      <c r="G3421" s="198">
        <v>101089</v>
      </c>
      <c r="H3421" s="207">
        <v>101089</v>
      </c>
      <c r="I3421" s="233"/>
      <c r="J3421" s="290" t="s">
        <v>342</v>
      </c>
      <c r="K3421" s="199" t="s">
        <v>21</v>
      </c>
      <c r="L3421" s="268"/>
      <c r="M3421" s="270"/>
      <c r="N3421" s="272"/>
    </row>
    <row r="3422" spans="2:14" ht="13.5" x14ac:dyDescent="0.25">
      <c r="B3422" s="122">
        <v>3405</v>
      </c>
      <c r="C3422" s="122" t="s">
        <v>571</v>
      </c>
      <c r="D3422" s="110" t="s">
        <v>367</v>
      </c>
      <c r="E3422" s="118">
        <v>45016</v>
      </c>
      <c r="F3422" s="289">
        <v>45046</v>
      </c>
      <c r="G3422" s="198">
        <v>101089</v>
      </c>
      <c r="H3422" s="207">
        <v>101089</v>
      </c>
      <c r="I3422" s="233"/>
      <c r="J3422" s="290" t="s">
        <v>342</v>
      </c>
      <c r="K3422" s="199" t="s">
        <v>21</v>
      </c>
      <c r="L3422" s="268"/>
      <c r="M3422" s="270"/>
      <c r="N3422" s="272"/>
    </row>
    <row r="3423" spans="2:14" ht="13.5" x14ac:dyDescent="0.25">
      <c r="B3423" s="122">
        <v>3406</v>
      </c>
      <c r="C3423" s="122" t="s">
        <v>571</v>
      </c>
      <c r="D3423" s="110" t="s">
        <v>367</v>
      </c>
      <c r="E3423" s="118">
        <v>45016</v>
      </c>
      <c r="F3423" s="289">
        <v>45046</v>
      </c>
      <c r="G3423" s="198">
        <v>101089</v>
      </c>
      <c r="H3423" s="207">
        <v>101089</v>
      </c>
      <c r="I3423" s="233"/>
      <c r="J3423" s="290" t="s">
        <v>342</v>
      </c>
      <c r="K3423" s="199" t="s">
        <v>21</v>
      </c>
      <c r="L3423" s="268"/>
      <c r="M3423" s="270"/>
      <c r="N3423" s="272"/>
    </row>
    <row r="3424" spans="2:14" ht="13.5" x14ac:dyDescent="0.25">
      <c r="B3424" s="122">
        <v>3407</v>
      </c>
      <c r="C3424" s="122" t="s">
        <v>571</v>
      </c>
      <c r="D3424" s="110" t="s">
        <v>367</v>
      </c>
      <c r="E3424" s="118">
        <v>45016</v>
      </c>
      <c r="F3424" s="289">
        <v>45046</v>
      </c>
      <c r="G3424" s="198">
        <v>101089</v>
      </c>
      <c r="H3424" s="207">
        <v>101089</v>
      </c>
      <c r="I3424" s="233"/>
      <c r="J3424" s="290" t="s">
        <v>342</v>
      </c>
      <c r="K3424" s="199" t="s">
        <v>21</v>
      </c>
      <c r="L3424" s="268"/>
      <c r="M3424" s="270"/>
      <c r="N3424" s="272"/>
    </row>
    <row r="3425" spans="2:14" ht="13.5" x14ac:dyDescent="0.25">
      <c r="B3425" s="122">
        <v>3408</v>
      </c>
      <c r="C3425" s="122" t="s">
        <v>571</v>
      </c>
      <c r="D3425" s="110" t="s">
        <v>367</v>
      </c>
      <c r="E3425" s="118">
        <v>45016</v>
      </c>
      <c r="F3425" s="289">
        <v>45046</v>
      </c>
      <c r="G3425" s="198">
        <v>150134</v>
      </c>
      <c r="H3425" s="207">
        <v>150134</v>
      </c>
      <c r="I3425" s="233"/>
      <c r="J3425" s="290" t="s">
        <v>342</v>
      </c>
      <c r="K3425" s="199" t="s">
        <v>21</v>
      </c>
      <c r="L3425" s="268"/>
      <c r="M3425" s="270"/>
      <c r="N3425" s="272"/>
    </row>
    <row r="3426" spans="2:14" ht="13.5" x14ac:dyDescent="0.25">
      <c r="B3426" s="122">
        <v>3409</v>
      </c>
      <c r="C3426" s="122" t="s">
        <v>571</v>
      </c>
      <c r="D3426" s="110" t="s">
        <v>367</v>
      </c>
      <c r="E3426" s="118">
        <v>45016</v>
      </c>
      <c r="F3426" s="289">
        <v>45046</v>
      </c>
      <c r="G3426" s="198">
        <v>150134</v>
      </c>
      <c r="H3426" s="207">
        <v>150134</v>
      </c>
      <c r="I3426" s="233"/>
      <c r="J3426" s="290" t="s">
        <v>342</v>
      </c>
      <c r="K3426" s="199" t="s">
        <v>21</v>
      </c>
      <c r="L3426" s="268"/>
      <c r="M3426" s="270"/>
      <c r="N3426" s="272"/>
    </row>
    <row r="3427" spans="2:14" ht="13.5" x14ac:dyDescent="0.25">
      <c r="B3427" s="122">
        <v>3410</v>
      </c>
      <c r="C3427" s="122" t="s">
        <v>571</v>
      </c>
      <c r="D3427" s="110" t="s">
        <v>367</v>
      </c>
      <c r="E3427" s="118">
        <v>45016</v>
      </c>
      <c r="F3427" s="289">
        <v>45046</v>
      </c>
      <c r="G3427" s="198">
        <v>150134</v>
      </c>
      <c r="H3427" s="207">
        <v>150134</v>
      </c>
      <c r="I3427" s="233"/>
      <c r="J3427" s="290" t="s">
        <v>342</v>
      </c>
      <c r="K3427" s="199" t="s">
        <v>21</v>
      </c>
      <c r="L3427" s="268"/>
      <c r="M3427" s="270"/>
      <c r="N3427" s="272"/>
    </row>
    <row r="3428" spans="2:14" ht="13.5" x14ac:dyDescent="0.25">
      <c r="B3428" s="122">
        <v>3411</v>
      </c>
      <c r="C3428" s="122" t="s">
        <v>571</v>
      </c>
      <c r="D3428" s="110" t="s">
        <v>367</v>
      </c>
      <c r="E3428" s="118">
        <v>45016</v>
      </c>
      <c r="F3428" s="289">
        <v>45046</v>
      </c>
      <c r="G3428" s="198">
        <v>199178</v>
      </c>
      <c r="H3428" s="207">
        <v>199178</v>
      </c>
      <c r="I3428" s="233"/>
      <c r="J3428" s="290" t="s">
        <v>342</v>
      </c>
      <c r="K3428" s="199" t="s">
        <v>21</v>
      </c>
      <c r="L3428" s="268"/>
      <c r="M3428" s="270"/>
      <c r="N3428" s="272"/>
    </row>
    <row r="3429" spans="2:14" ht="13.5" x14ac:dyDescent="0.25">
      <c r="B3429" s="122">
        <v>3412</v>
      </c>
      <c r="C3429" s="122" t="s">
        <v>571</v>
      </c>
      <c r="D3429" s="110" t="s">
        <v>367</v>
      </c>
      <c r="E3429" s="118">
        <v>45016</v>
      </c>
      <c r="F3429" s="289">
        <v>45046</v>
      </c>
      <c r="G3429" s="198">
        <v>199178</v>
      </c>
      <c r="H3429" s="207">
        <v>199178</v>
      </c>
      <c r="I3429" s="233"/>
      <c r="J3429" s="290" t="s">
        <v>342</v>
      </c>
      <c r="K3429" s="199" t="s">
        <v>21</v>
      </c>
      <c r="L3429" s="268"/>
      <c r="M3429" s="270"/>
      <c r="N3429" s="272"/>
    </row>
    <row r="3430" spans="2:14" ht="13.5" x14ac:dyDescent="0.25">
      <c r="B3430" s="122">
        <v>3413</v>
      </c>
      <c r="C3430" s="122" t="s">
        <v>571</v>
      </c>
      <c r="D3430" s="110" t="s">
        <v>367</v>
      </c>
      <c r="E3430" s="118">
        <v>45016</v>
      </c>
      <c r="F3430" s="289">
        <v>45046</v>
      </c>
      <c r="G3430" s="198">
        <v>199178</v>
      </c>
      <c r="H3430" s="207">
        <v>199178</v>
      </c>
      <c r="I3430" s="233"/>
      <c r="J3430" s="290" t="s">
        <v>342</v>
      </c>
      <c r="K3430" s="199" t="s">
        <v>21</v>
      </c>
      <c r="L3430" s="268"/>
      <c r="M3430" s="270"/>
      <c r="N3430" s="272"/>
    </row>
    <row r="3431" spans="2:14" ht="13.5" x14ac:dyDescent="0.25">
      <c r="B3431" s="122">
        <v>3414</v>
      </c>
      <c r="C3431" s="122" t="s">
        <v>571</v>
      </c>
      <c r="D3431" s="110" t="s">
        <v>367</v>
      </c>
      <c r="E3431" s="118">
        <v>45016</v>
      </c>
      <c r="F3431" s="289">
        <v>45046</v>
      </c>
      <c r="G3431" s="198">
        <v>101089</v>
      </c>
      <c r="H3431" s="207">
        <v>101089</v>
      </c>
      <c r="I3431" s="233"/>
      <c r="J3431" s="290" t="s">
        <v>342</v>
      </c>
      <c r="K3431" s="199" t="s">
        <v>21</v>
      </c>
      <c r="L3431" s="268"/>
      <c r="M3431" s="270"/>
      <c r="N3431" s="272"/>
    </row>
    <row r="3432" spans="2:14" ht="13.5" x14ac:dyDescent="0.25">
      <c r="B3432" s="122">
        <v>3415</v>
      </c>
      <c r="C3432" s="122" t="s">
        <v>571</v>
      </c>
      <c r="D3432" s="110" t="s">
        <v>367</v>
      </c>
      <c r="E3432" s="118">
        <v>45016</v>
      </c>
      <c r="F3432" s="289">
        <v>45046</v>
      </c>
      <c r="G3432" s="198">
        <v>52045</v>
      </c>
      <c r="H3432" s="207">
        <v>52045</v>
      </c>
      <c r="I3432" s="233"/>
      <c r="J3432" s="290" t="s">
        <v>342</v>
      </c>
      <c r="K3432" s="199" t="s">
        <v>21</v>
      </c>
      <c r="L3432" s="268"/>
      <c r="M3432" s="270"/>
      <c r="N3432" s="272"/>
    </row>
    <row r="3433" spans="2:14" ht="13.5" x14ac:dyDescent="0.25">
      <c r="B3433" s="122">
        <v>3416</v>
      </c>
      <c r="C3433" s="122" t="s">
        <v>571</v>
      </c>
      <c r="D3433" s="110" t="s">
        <v>367</v>
      </c>
      <c r="E3433" s="118">
        <v>45016</v>
      </c>
      <c r="F3433" s="289">
        <v>45046</v>
      </c>
      <c r="G3433" s="198">
        <v>150134</v>
      </c>
      <c r="H3433" s="207">
        <v>150134</v>
      </c>
      <c r="I3433" s="233"/>
      <c r="J3433" s="290" t="s">
        <v>342</v>
      </c>
      <c r="K3433" s="199" t="s">
        <v>21</v>
      </c>
      <c r="L3433" s="268"/>
      <c r="M3433" s="270"/>
      <c r="N3433" s="272"/>
    </row>
    <row r="3434" spans="2:14" ht="13.5" x14ac:dyDescent="0.25">
      <c r="B3434" s="122">
        <v>3417</v>
      </c>
      <c r="C3434" s="122" t="s">
        <v>571</v>
      </c>
      <c r="D3434" s="110" t="s">
        <v>367</v>
      </c>
      <c r="E3434" s="118">
        <v>45016</v>
      </c>
      <c r="F3434" s="289">
        <v>45046</v>
      </c>
      <c r="G3434" s="198">
        <v>150134</v>
      </c>
      <c r="H3434" s="207">
        <v>150134</v>
      </c>
      <c r="I3434" s="233"/>
      <c r="J3434" s="290" t="s">
        <v>342</v>
      </c>
      <c r="K3434" s="199" t="s">
        <v>21</v>
      </c>
      <c r="L3434" s="268"/>
      <c r="M3434" s="270"/>
      <c r="N3434" s="272"/>
    </row>
    <row r="3435" spans="2:14" ht="13.5" x14ac:dyDescent="0.25">
      <c r="B3435" s="122">
        <v>3418</v>
      </c>
      <c r="C3435" s="122" t="s">
        <v>571</v>
      </c>
      <c r="D3435" s="110" t="s">
        <v>367</v>
      </c>
      <c r="E3435" s="118">
        <v>45016</v>
      </c>
      <c r="F3435" s="289">
        <v>45046</v>
      </c>
      <c r="G3435" s="198">
        <v>198928</v>
      </c>
      <c r="H3435" s="207">
        <v>198928</v>
      </c>
      <c r="I3435" s="233"/>
      <c r="J3435" s="290" t="s">
        <v>342</v>
      </c>
      <c r="K3435" s="199" t="s">
        <v>21</v>
      </c>
      <c r="L3435" s="268"/>
      <c r="M3435" s="270"/>
      <c r="N3435" s="272"/>
    </row>
    <row r="3436" spans="2:14" ht="13.5" x14ac:dyDescent="0.25">
      <c r="B3436" s="122">
        <v>3419</v>
      </c>
      <c r="C3436" s="122" t="s">
        <v>571</v>
      </c>
      <c r="D3436" s="110" t="s">
        <v>367</v>
      </c>
      <c r="E3436" s="118">
        <v>45016</v>
      </c>
      <c r="F3436" s="289">
        <v>45046</v>
      </c>
      <c r="G3436" s="198">
        <v>395106</v>
      </c>
      <c r="H3436" s="207">
        <v>395106</v>
      </c>
      <c r="I3436" s="233"/>
      <c r="J3436" s="290" t="s">
        <v>342</v>
      </c>
      <c r="K3436" s="199" t="s">
        <v>21</v>
      </c>
      <c r="L3436" s="268"/>
      <c r="M3436" s="270"/>
      <c r="N3436" s="272"/>
    </row>
    <row r="3437" spans="2:14" ht="13.5" x14ac:dyDescent="0.25">
      <c r="B3437" s="122">
        <v>3420</v>
      </c>
      <c r="C3437" s="122" t="s">
        <v>571</v>
      </c>
      <c r="D3437" s="110" t="s">
        <v>367</v>
      </c>
      <c r="E3437" s="118">
        <v>45016</v>
      </c>
      <c r="F3437" s="289">
        <v>45046</v>
      </c>
      <c r="G3437" s="198">
        <v>198928</v>
      </c>
      <c r="H3437" s="207">
        <v>198928</v>
      </c>
      <c r="I3437" s="233"/>
      <c r="J3437" s="290" t="s">
        <v>342</v>
      </c>
      <c r="K3437" s="199" t="s">
        <v>21</v>
      </c>
      <c r="L3437" s="268"/>
      <c r="M3437" s="270"/>
      <c r="N3437" s="272"/>
    </row>
    <row r="3438" spans="2:14" ht="13.5" x14ac:dyDescent="0.25">
      <c r="B3438" s="122">
        <v>3421</v>
      </c>
      <c r="C3438" s="122" t="s">
        <v>123</v>
      </c>
      <c r="D3438" s="110" t="s">
        <v>71</v>
      </c>
      <c r="E3438" s="118">
        <v>44679</v>
      </c>
      <c r="F3438" s="289">
        <v>44954</v>
      </c>
      <c r="G3438" s="198">
        <v>198823</v>
      </c>
      <c r="H3438" s="207">
        <v>198823</v>
      </c>
      <c r="I3438" s="233"/>
      <c r="J3438" s="290" t="s">
        <v>82</v>
      </c>
      <c r="K3438" s="199" t="s">
        <v>21</v>
      </c>
      <c r="L3438" s="268"/>
      <c r="M3438" s="270"/>
      <c r="N3438" s="272"/>
    </row>
    <row r="3439" spans="2:14" ht="13.5" x14ac:dyDescent="0.25">
      <c r="B3439" s="122">
        <v>3422</v>
      </c>
      <c r="C3439" s="122" t="s">
        <v>123</v>
      </c>
      <c r="D3439" s="110" t="s">
        <v>71</v>
      </c>
      <c r="E3439" s="118">
        <v>45002</v>
      </c>
      <c r="F3439" s="289">
        <v>45033</v>
      </c>
      <c r="G3439" s="198">
        <v>20000</v>
      </c>
      <c r="H3439" s="207">
        <v>20000</v>
      </c>
      <c r="I3439" s="233"/>
      <c r="J3439" s="290" t="s">
        <v>82</v>
      </c>
      <c r="K3439" s="199" t="s">
        <v>21</v>
      </c>
      <c r="L3439" s="268"/>
      <c r="M3439" s="270"/>
      <c r="N3439" s="272"/>
    </row>
    <row r="3440" spans="2:14" ht="13.5" x14ac:dyDescent="0.25">
      <c r="B3440" s="122">
        <v>3423</v>
      </c>
      <c r="C3440" s="122" t="s">
        <v>123</v>
      </c>
      <c r="D3440" s="110" t="s">
        <v>71</v>
      </c>
      <c r="E3440" s="118">
        <v>45009</v>
      </c>
      <c r="F3440" s="289">
        <v>45040</v>
      </c>
      <c r="G3440" s="198">
        <v>25000</v>
      </c>
      <c r="H3440" s="207">
        <v>25000</v>
      </c>
      <c r="I3440" s="233"/>
      <c r="J3440" s="290" t="s">
        <v>82</v>
      </c>
      <c r="K3440" s="199" t="s">
        <v>21</v>
      </c>
      <c r="L3440" s="268"/>
      <c r="M3440" s="270"/>
      <c r="N3440" s="272"/>
    </row>
    <row r="3441" spans="2:14" ht="13.5" x14ac:dyDescent="0.25">
      <c r="B3441" s="122">
        <v>3424</v>
      </c>
      <c r="C3441" s="122" t="s">
        <v>123</v>
      </c>
      <c r="D3441" s="110" t="s">
        <v>71</v>
      </c>
      <c r="E3441" s="118">
        <v>45013</v>
      </c>
      <c r="F3441" s="289">
        <v>45044</v>
      </c>
      <c r="G3441" s="198">
        <v>5000</v>
      </c>
      <c r="H3441" s="207">
        <v>5000</v>
      </c>
      <c r="I3441" s="233"/>
      <c r="J3441" s="290" t="s">
        <v>82</v>
      </c>
      <c r="K3441" s="199" t="s">
        <v>21</v>
      </c>
      <c r="L3441" s="268"/>
      <c r="M3441" s="270"/>
      <c r="N3441" s="272"/>
    </row>
    <row r="3442" spans="2:14" ht="13.5" x14ac:dyDescent="0.25">
      <c r="B3442" s="122">
        <v>3425</v>
      </c>
      <c r="C3442" s="122" t="s">
        <v>123</v>
      </c>
      <c r="D3442" s="110" t="s">
        <v>71</v>
      </c>
      <c r="E3442" s="118">
        <v>45015</v>
      </c>
      <c r="F3442" s="289">
        <v>45046</v>
      </c>
      <c r="G3442" s="198">
        <v>30000</v>
      </c>
      <c r="H3442" s="207">
        <v>30000</v>
      </c>
      <c r="I3442" s="233"/>
      <c r="J3442" s="290" t="s">
        <v>82</v>
      </c>
      <c r="K3442" s="199" t="s">
        <v>21</v>
      </c>
      <c r="L3442" s="268"/>
      <c r="M3442" s="270"/>
      <c r="N3442" s="272"/>
    </row>
    <row r="3443" spans="2:14" ht="13.5" x14ac:dyDescent="0.25">
      <c r="B3443" s="122">
        <v>3426</v>
      </c>
      <c r="C3443" s="122" t="s">
        <v>572</v>
      </c>
      <c r="D3443" s="110" t="s">
        <v>71</v>
      </c>
      <c r="E3443" s="118">
        <v>44988</v>
      </c>
      <c r="F3443" s="289">
        <v>44988</v>
      </c>
      <c r="G3443" s="198">
        <v>201178</v>
      </c>
      <c r="H3443" s="207">
        <v>201178</v>
      </c>
      <c r="I3443" s="233"/>
      <c r="J3443" s="290" t="s">
        <v>82</v>
      </c>
      <c r="K3443" s="199" t="s">
        <v>21</v>
      </c>
      <c r="L3443" s="268"/>
      <c r="M3443" s="270"/>
      <c r="N3443" s="272"/>
    </row>
    <row r="3444" spans="2:14" ht="13.5" x14ac:dyDescent="0.25">
      <c r="B3444" s="122">
        <v>3427</v>
      </c>
      <c r="C3444" s="122" t="s">
        <v>572</v>
      </c>
      <c r="D3444" s="110" t="s">
        <v>71</v>
      </c>
      <c r="E3444" s="118">
        <v>45009</v>
      </c>
      <c r="F3444" s="289">
        <v>45009</v>
      </c>
      <c r="G3444" s="198">
        <v>1968780</v>
      </c>
      <c r="H3444" s="207">
        <v>1968780</v>
      </c>
      <c r="I3444" s="233"/>
      <c r="J3444" s="290" t="s">
        <v>82</v>
      </c>
      <c r="K3444" s="199" t="s">
        <v>21</v>
      </c>
      <c r="L3444" s="268"/>
      <c r="M3444" s="270"/>
      <c r="N3444" s="272"/>
    </row>
    <row r="3445" spans="2:14" ht="13.5" x14ac:dyDescent="0.25">
      <c r="B3445" s="122">
        <v>3428</v>
      </c>
      <c r="C3445" s="122" t="s">
        <v>572</v>
      </c>
      <c r="D3445" s="110" t="s">
        <v>71</v>
      </c>
      <c r="E3445" s="118">
        <v>45016</v>
      </c>
      <c r="F3445" s="289">
        <v>45016</v>
      </c>
      <c r="G3445" s="198">
        <v>1675115</v>
      </c>
      <c r="H3445" s="207">
        <v>1675115</v>
      </c>
      <c r="I3445" s="233"/>
      <c r="J3445" s="290" t="s">
        <v>82</v>
      </c>
      <c r="K3445" s="199" t="s">
        <v>21</v>
      </c>
      <c r="L3445" s="268"/>
      <c r="M3445" s="270"/>
      <c r="N3445" s="272"/>
    </row>
    <row r="3446" spans="2:14" ht="13.5" x14ac:dyDescent="0.25">
      <c r="B3446" s="122">
        <v>3429</v>
      </c>
      <c r="C3446" s="122" t="s">
        <v>152</v>
      </c>
      <c r="D3446" s="110" t="s">
        <v>71</v>
      </c>
      <c r="E3446" s="118">
        <v>44781</v>
      </c>
      <c r="F3446" s="289">
        <v>44781</v>
      </c>
      <c r="G3446" s="198">
        <v>180000</v>
      </c>
      <c r="H3446" s="207">
        <v>180000</v>
      </c>
      <c r="I3446" s="233"/>
      <c r="J3446" s="290" t="s">
        <v>82</v>
      </c>
      <c r="K3446" s="199" t="s">
        <v>21</v>
      </c>
      <c r="L3446" s="268"/>
      <c r="M3446" s="270"/>
      <c r="N3446" s="272"/>
    </row>
    <row r="3447" spans="2:14" ht="13.5" x14ac:dyDescent="0.25">
      <c r="B3447" s="122">
        <v>3430</v>
      </c>
      <c r="C3447" s="122" t="s">
        <v>152</v>
      </c>
      <c r="D3447" s="110" t="s">
        <v>71</v>
      </c>
      <c r="E3447" s="118">
        <v>44994</v>
      </c>
      <c r="F3447" s="289">
        <v>44994</v>
      </c>
      <c r="G3447" s="198">
        <v>752700</v>
      </c>
      <c r="H3447" s="207">
        <v>752700</v>
      </c>
      <c r="I3447" s="233"/>
      <c r="J3447" s="290" t="s">
        <v>82</v>
      </c>
      <c r="K3447" s="199" t="s">
        <v>21</v>
      </c>
      <c r="L3447" s="268"/>
      <c r="M3447" s="270"/>
      <c r="N3447" s="272"/>
    </row>
    <row r="3448" spans="2:14" ht="13.5" x14ac:dyDescent="0.25">
      <c r="B3448" s="122">
        <v>3431</v>
      </c>
      <c r="C3448" s="122" t="s">
        <v>152</v>
      </c>
      <c r="D3448" s="110" t="s">
        <v>71</v>
      </c>
      <c r="E3448" s="118">
        <v>44994</v>
      </c>
      <c r="F3448" s="289">
        <v>44994</v>
      </c>
      <c r="G3448" s="198">
        <v>1080000</v>
      </c>
      <c r="H3448" s="207">
        <v>1080000</v>
      </c>
      <c r="I3448" s="233"/>
      <c r="J3448" s="290" t="s">
        <v>82</v>
      </c>
      <c r="K3448" s="199" t="s">
        <v>21</v>
      </c>
      <c r="L3448" s="268"/>
      <c r="M3448" s="270"/>
      <c r="N3448" s="272"/>
    </row>
    <row r="3449" spans="2:14" ht="13.5" x14ac:dyDescent="0.25">
      <c r="B3449" s="122">
        <v>3432</v>
      </c>
      <c r="C3449" s="122" t="s">
        <v>152</v>
      </c>
      <c r="D3449" s="110" t="s">
        <v>71</v>
      </c>
      <c r="E3449" s="118">
        <v>44995</v>
      </c>
      <c r="F3449" s="289">
        <v>44995</v>
      </c>
      <c r="G3449" s="198">
        <v>474000</v>
      </c>
      <c r="H3449" s="207">
        <v>474000</v>
      </c>
      <c r="I3449" s="233"/>
      <c r="J3449" s="290" t="s">
        <v>82</v>
      </c>
      <c r="K3449" s="199" t="s">
        <v>21</v>
      </c>
      <c r="L3449" s="268"/>
      <c r="M3449" s="270"/>
      <c r="N3449" s="272"/>
    </row>
    <row r="3450" spans="2:14" ht="13.5" x14ac:dyDescent="0.25">
      <c r="B3450" s="122">
        <v>3433</v>
      </c>
      <c r="C3450" s="122" t="s">
        <v>152</v>
      </c>
      <c r="D3450" s="110" t="s">
        <v>71</v>
      </c>
      <c r="E3450" s="118">
        <v>45001</v>
      </c>
      <c r="F3450" s="289">
        <v>45001</v>
      </c>
      <c r="G3450" s="198">
        <v>631800</v>
      </c>
      <c r="H3450" s="207">
        <v>631800</v>
      </c>
      <c r="I3450" s="233"/>
      <c r="J3450" s="290" t="s">
        <v>82</v>
      </c>
      <c r="K3450" s="199" t="s">
        <v>21</v>
      </c>
      <c r="L3450" s="268"/>
      <c r="M3450" s="270"/>
      <c r="N3450" s="272"/>
    </row>
    <row r="3451" spans="2:14" ht="13.5" x14ac:dyDescent="0.25">
      <c r="B3451" s="122">
        <v>3434</v>
      </c>
      <c r="C3451" s="122" t="s">
        <v>152</v>
      </c>
      <c r="D3451" s="110" t="s">
        <v>71</v>
      </c>
      <c r="E3451" s="118">
        <v>45010</v>
      </c>
      <c r="F3451" s="289">
        <v>45010</v>
      </c>
      <c r="G3451" s="198">
        <v>4601000</v>
      </c>
      <c r="H3451" s="207">
        <v>4601000</v>
      </c>
      <c r="I3451" s="233"/>
      <c r="J3451" s="290" t="s">
        <v>82</v>
      </c>
      <c r="K3451" s="199" t="s">
        <v>21</v>
      </c>
      <c r="L3451" s="268"/>
      <c r="M3451" s="270"/>
      <c r="N3451" s="272"/>
    </row>
    <row r="3452" spans="2:14" ht="13.5" x14ac:dyDescent="0.25">
      <c r="B3452" s="122">
        <v>3435</v>
      </c>
      <c r="C3452" s="122" t="s">
        <v>152</v>
      </c>
      <c r="D3452" s="110" t="s">
        <v>71</v>
      </c>
      <c r="E3452" s="118">
        <v>45010</v>
      </c>
      <c r="F3452" s="289">
        <v>45010</v>
      </c>
      <c r="G3452" s="198">
        <v>1244000</v>
      </c>
      <c r="H3452" s="207">
        <v>1244000</v>
      </c>
      <c r="I3452" s="233"/>
      <c r="J3452" s="290" t="s">
        <v>82</v>
      </c>
      <c r="K3452" s="199" t="s">
        <v>21</v>
      </c>
      <c r="L3452" s="268"/>
      <c r="M3452" s="270"/>
      <c r="N3452" s="272"/>
    </row>
    <row r="3453" spans="2:14" ht="13.5" x14ac:dyDescent="0.25">
      <c r="B3453" s="122">
        <v>3436</v>
      </c>
      <c r="C3453" s="122" t="s">
        <v>152</v>
      </c>
      <c r="D3453" s="110" t="s">
        <v>71</v>
      </c>
      <c r="E3453" s="118">
        <v>45013</v>
      </c>
      <c r="F3453" s="289">
        <v>45013</v>
      </c>
      <c r="G3453" s="198">
        <v>1645000</v>
      </c>
      <c r="H3453" s="207">
        <v>1645000</v>
      </c>
      <c r="I3453" s="233"/>
      <c r="J3453" s="290" t="s">
        <v>82</v>
      </c>
      <c r="K3453" s="199" t="s">
        <v>21</v>
      </c>
      <c r="L3453" s="268"/>
      <c r="M3453" s="270"/>
      <c r="N3453" s="272"/>
    </row>
    <row r="3454" spans="2:14" ht="13.5" x14ac:dyDescent="0.25">
      <c r="B3454" s="122">
        <v>3437</v>
      </c>
      <c r="C3454" s="122" t="s">
        <v>573</v>
      </c>
      <c r="D3454" s="110" t="s">
        <v>71</v>
      </c>
      <c r="E3454" s="118">
        <v>44986</v>
      </c>
      <c r="F3454" s="289">
        <v>44986</v>
      </c>
      <c r="G3454" s="198">
        <v>50000</v>
      </c>
      <c r="H3454" s="207">
        <v>50000</v>
      </c>
      <c r="I3454" s="233"/>
      <c r="J3454" s="290" t="s">
        <v>82</v>
      </c>
      <c r="K3454" s="199" t="s">
        <v>21</v>
      </c>
      <c r="L3454" s="268"/>
      <c r="M3454" s="270"/>
      <c r="N3454" s="272"/>
    </row>
    <row r="3455" spans="2:14" ht="13.5" x14ac:dyDescent="0.25">
      <c r="B3455" s="122">
        <v>3438</v>
      </c>
      <c r="C3455" s="122" t="s">
        <v>573</v>
      </c>
      <c r="D3455" s="110" t="s">
        <v>71</v>
      </c>
      <c r="E3455" s="118">
        <v>44991</v>
      </c>
      <c r="F3455" s="289">
        <v>44991</v>
      </c>
      <c r="G3455" s="198">
        <v>728176</v>
      </c>
      <c r="H3455" s="207">
        <v>728176</v>
      </c>
      <c r="I3455" s="233"/>
      <c r="J3455" s="290" t="s">
        <v>82</v>
      </c>
      <c r="K3455" s="199" t="s">
        <v>21</v>
      </c>
      <c r="L3455" s="268"/>
      <c r="M3455" s="270"/>
      <c r="N3455" s="272"/>
    </row>
    <row r="3456" spans="2:14" ht="13.5" x14ac:dyDescent="0.25">
      <c r="B3456" s="122">
        <v>3439</v>
      </c>
      <c r="C3456" s="122" t="s">
        <v>573</v>
      </c>
      <c r="D3456" s="110" t="s">
        <v>71</v>
      </c>
      <c r="E3456" s="118">
        <v>44994</v>
      </c>
      <c r="F3456" s="289">
        <v>44994</v>
      </c>
      <c r="G3456" s="198">
        <v>342485</v>
      </c>
      <c r="H3456" s="207">
        <v>342485</v>
      </c>
      <c r="I3456" s="233"/>
      <c r="J3456" s="290" t="s">
        <v>82</v>
      </c>
      <c r="K3456" s="199" t="s">
        <v>21</v>
      </c>
      <c r="L3456" s="268"/>
      <c r="M3456" s="270"/>
      <c r="N3456" s="272"/>
    </row>
    <row r="3457" spans="2:14" ht="13.5" x14ac:dyDescent="0.25">
      <c r="B3457" s="122">
        <v>3440</v>
      </c>
      <c r="C3457" s="122" t="s">
        <v>573</v>
      </c>
      <c r="D3457" s="110" t="s">
        <v>71</v>
      </c>
      <c r="E3457" s="118">
        <v>45001</v>
      </c>
      <c r="F3457" s="289">
        <v>45001</v>
      </c>
      <c r="G3457" s="198">
        <v>284000</v>
      </c>
      <c r="H3457" s="207">
        <v>284000</v>
      </c>
      <c r="I3457" s="233"/>
      <c r="J3457" s="290" t="s">
        <v>82</v>
      </c>
      <c r="K3457" s="199" t="s">
        <v>21</v>
      </c>
      <c r="L3457" s="268"/>
      <c r="M3457" s="270"/>
      <c r="N3457" s="272"/>
    </row>
    <row r="3458" spans="2:14" ht="13.5" x14ac:dyDescent="0.25">
      <c r="B3458" s="122">
        <v>3441</v>
      </c>
      <c r="C3458" s="122" t="s">
        <v>573</v>
      </c>
      <c r="D3458" s="110" t="s">
        <v>71</v>
      </c>
      <c r="E3458" s="118">
        <v>45013</v>
      </c>
      <c r="F3458" s="289">
        <v>45013</v>
      </c>
      <c r="G3458" s="198">
        <v>746000</v>
      </c>
      <c r="H3458" s="207">
        <v>746000</v>
      </c>
      <c r="I3458" s="233"/>
      <c r="J3458" s="290" t="s">
        <v>82</v>
      </c>
      <c r="K3458" s="199" t="s">
        <v>21</v>
      </c>
      <c r="L3458" s="268"/>
      <c r="M3458" s="270"/>
      <c r="N3458" s="272"/>
    </row>
    <row r="3459" spans="2:14" ht="13.5" x14ac:dyDescent="0.25">
      <c r="B3459" s="122">
        <v>3442</v>
      </c>
      <c r="C3459" s="122" t="s">
        <v>247</v>
      </c>
      <c r="D3459" s="110" t="s">
        <v>71</v>
      </c>
      <c r="E3459" s="118">
        <v>44699</v>
      </c>
      <c r="F3459" s="289">
        <v>44699</v>
      </c>
      <c r="G3459" s="198">
        <v>425849.67449201026</v>
      </c>
      <c r="H3459" s="207"/>
      <c r="I3459" s="233">
        <v>59.183270862102979</v>
      </c>
      <c r="J3459" s="290" t="s">
        <v>82</v>
      </c>
      <c r="K3459" s="199" t="s">
        <v>21</v>
      </c>
      <c r="L3459" s="268"/>
      <c r="M3459" s="270"/>
      <c r="N3459" s="272"/>
    </row>
    <row r="3460" spans="2:14" ht="13.5" x14ac:dyDescent="0.25">
      <c r="B3460" s="122">
        <v>3443</v>
      </c>
      <c r="C3460" s="122" t="s">
        <v>574</v>
      </c>
      <c r="D3460" s="110" t="s">
        <v>71</v>
      </c>
      <c r="E3460" s="118">
        <v>44986</v>
      </c>
      <c r="F3460" s="289">
        <v>44986</v>
      </c>
      <c r="G3460" s="198">
        <v>9749821.1999999993</v>
      </c>
      <c r="H3460" s="207"/>
      <c r="I3460" s="233">
        <v>1355</v>
      </c>
      <c r="J3460" s="290" t="s">
        <v>82</v>
      </c>
      <c r="K3460" s="199" t="s">
        <v>21</v>
      </c>
      <c r="L3460" s="268"/>
      <c r="M3460" s="270"/>
      <c r="N3460" s="272"/>
    </row>
    <row r="3461" spans="2:14" ht="13.5" x14ac:dyDescent="0.25">
      <c r="B3461" s="122">
        <v>3444</v>
      </c>
      <c r="C3461" s="122" t="s">
        <v>574</v>
      </c>
      <c r="D3461" s="110" t="s">
        <v>71</v>
      </c>
      <c r="E3461" s="118">
        <v>44986</v>
      </c>
      <c r="F3461" s="289">
        <v>44986</v>
      </c>
      <c r="G3461" s="198">
        <v>97138440</v>
      </c>
      <c r="H3461" s="207"/>
      <c r="I3461" s="233">
        <v>13500</v>
      </c>
      <c r="J3461" s="290" t="s">
        <v>82</v>
      </c>
      <c r="K3461" s="199" t="s">
        <v>21</v>
      </c>
      <c r="L3461" s="268"/>
      <c r="M3461" s="270"/>
      <c r="N3461" s="272"/>
    </row>
    <row r="3462" spans="2:14" ht="13.5" x14ac:dyDescent="0.25">
      <c r="B3462" s="122">
        <v>3445</v>
      </c>
      <c r="C3462" s="122" t="s">
        <v>209</v>
      </c>
      <c r="D3462" s="110" t="s">
        <v>71</v>
      </c>
      <c r="E3462" s="118">
        <v>44713</v>
      </c>
      <c r="F3462" s="289">
        <v>44713</v>
      </c>
      <c r="G3462" s="198">
        <v>264000</v>
      </c>
      <c r="H3462" s="207">
        <v>264000</v>
      </c>
      <c r="I3462" s="233"/>
      <c r="J3462" s="290" t="s">
        <v>82</v>
      </c>
      <c r="K3462" s="199" t="s">
        <v>21</v>
      </c>
      <c r="L3462" s="268"/>
      <c r="M3462" s="270"/>
      <c r="N3462" s="272"/>
    </row>
    <row r="3463" spans="2:14" ht="13.5" x14ac:dyDescent="0.25">
      <c r="B3463" s="122">
        <v>3446</v>
      </c>
      <c r="C3463" s="122" t="s">
        <v>209</v>
      </c>
      <c r="D3463" s="110" t="s">
        <v>71</v>
      </c>
      <c r="E3463" s="118">
        <v>44866</v>
      </c>
      <c r="F3463" s="289">
        <v>44866</v>
      </c>
      <c r="G3463" s="198">
        <v>264000</v>
      </c>
      <c r="H3463" s="207">
        <v>264000</v>
      </c>
      <c r="I3463" s="233"/>
      <c r="J3463" s="290" t="s">
        <v>82</v>
      </c>
      <c r="K3463" s="199" t="s">
        <v>21</v>
      </c>
      <c r="L3463" s="268"/>
      <c r="M3463" s="270"/>
      <c r="N3463" s="272"/>
    </row>
    <row r="3464" spans="2:14" ht="13.5" x14ac:dyDescent="0.25">
      <c r="B3464" s="122">
        <v>3447</v>
      </c>
      <c r="C3464" s="122" t="s">
        <v>209</v>
      </c>
      <c r="D3464" s="110" t="s">
        <v>71</v>
      </c>
      <c r="E3464" s="118">
        <v>44896</v>
      </c>
      <c r="F3464" s="289">
        <v>44896</v>
      </c>
      <c r="G3464" s="198">
        <v>264000</v>
      </c>
      <c r="H3464" s="207">
        <v>264000</v>
      </c>
      <c r="I3464" s="233"/>
      <c r="J3464" s="290" t="s">
        <v>82</v>
      </c>
      <c r="K3464" s="199" t="s">
        <v>21</v>
      </c>
      <c r="L3464" s="268"/>
      <c r="M3464" s="270"/>
      <c r="N3464" s="272"/>
    </row>
    <row r="3465" spans="2:14" ht="13.5" x14ac:dyDescent="0.25">
      <c r="B3465" s="122">
        <v>3448</v>
      </c>
      <c r="C3465" s="122" t="s">
        <v>209</v>
      </c>
      <c r="D3465" s="110" t="s">
        <v>71</v>
      </c>
      <c r="E3465" s="118">
        <v>44927</v>
      </c>
      <c r="F3465" s="289">
        <v>44927</v>
      </c>
      <c r="G3465" s="198">
        <v>264000</v>
      </c>
      <c r="H3465" s="207">
        <v>264000</v>
      </c>
      <c r="I3465" s="233"/>
      <c r="J3465" s="290" t="s">
        <v>82</v>
      </c>
      <c r="K3465" s="199" t="s">
        <v>21</v>
      </c>
      <c r="L3465" s="268"/>
      <c r="M3465" s="270"/>
      <c r="N3465" s="272"/>
    </row>
    <row r="3466" spans="2:14" ht="13.5" x14ac:dyDescent="0.25">
      <c r="B3466" s="122">
        <v>3449</v>
      </c>
      <c r="C3466" s="122" t="s">
        <v>209</v>
      </c>
      <c r="D3466" s="110" t="s">
        <v>71</v>
      </c>
      <c r="E3466" s="118">
        <v>45009</v>
      </c>
      <c r="F3466" s="289">
        <v>45009</v>
      </c>
      <c r="G3466" s="198">
        <v>264000</v>
      </c>
      <c r="H3466" s="207">
        <v>264000</v>
      </c>
      <c r="I3466" s="233"/>
      <c r="J3466" s="290" t="s">
        <v>82</v>
      </c>
      <c r="K3466" s="199" t="s">
        <v>21</v>
      </c>
      <c r="L3466" s="268"/>
      <c r="M3466" s="270"/>
      <c r="N3466" s="272"/>
    </row>
    <row r="3467" spans="2:14" ht="13.5" x14ac:dyDescent="0.25">
      <c r="B3467" s="122">
        <v>3450</v>
      </c>
      <c r="C3467" s="122" t="s">
        <v>209</v>
      </c>
      <c r="D3467" s="110" t="s">
        <v>71</v>
      </c>
      <c r="E3467" s="118">
        <v>45009</v>
      </c>
      <c r="F3467" s="289">
        <v>45009</v>
      </c>
      <c r="G3467" s="198">
        <v>264000</v>
      </c>
      <c r="H3467" s="207">
        <v>264000</v>
      </c>
      <c r="I3467" s="233"/>
      <c r="J3467" s="290" t="s">
        <v>82</v>
      </c>
      <c r="K3467" s="199" t="s">
        <v>21</v>
      </c>
      <c r="L3467" s="268"/>
      <c r="M3467" s="270"/>
      <c r="N3467" s="272"/>
    </row>
    <row r="3468" spans="2:14" ht="13.5" x14ac:dyDescent="0.25">
      <c r="B3468" s="122">
        <v>3451</v>
      </c>
      <c r="C3468" s="122" t="s">
        <v>209</v>
      </c>
      <c r="D3468" s="110" t="s">
        <v>71</v>
      </c>
      <c r="E3468" s="118">
        <v>45009</v>
      </c>
      <c r="F3468" s="289">
        <v>45009</v>
      </c>
      <c r="G3468" s="198">
        <v>264000</v>
      </c>
      <c r="H3468" s="207">
        <v>264000</v>
      </c>
      <c r="I3468" s="233"/>
      <c r="J3468" s="290" t="s">
        <v>82</v>
      </c>
      <c r="K3468" s="199" t="s">
        <v>21</v>
      </c>
      <c r="L3468" s="268"/>
      <c r="M3468" s="270"/>
      <c r="N3468" s="272"/>
    </row>
    <row r="3469" spans="2:14" ht="13.5" x14ac:dyDescent="0.25">
      <c r="B3469" s="122">
        <v>3452</v>
      </c>
      <c r="C3469" s="122" t="s">
        <v>209</v>
      </c>
      <c r="D3469" s="110" t="s">
        <v>71</v>
      </c>
      <c r="E3469" s="118">
        <v>45009</v>
      </c>
      <c r="F3469" s="289">
        <v>45009</v>
      </c>
      <c r="G3469" s="198">
        <v>264000</v>
      </c>
      <c r="H3469" s="207">
        <v>264000</v>
      </c>
      <c r="I3469" s="233"/>
      <c r="J3469" s="290" t="s">
        <v>82</v>
      </c>
      <c r="K3469" s="199" t="s">
        <v>21</v>
      </c>
      <c r="L3469" s="268"/>
      <c r="M3469" s="270"/>
      <c r="N3469" s="272"/>
    </row>
    <row r="3470" spans="2:14" ht="13.5" x14ac:dyDescent="0.25">
      <c r="B3470" s="122">
        <v>3453</v>
      </c>
      <c r="C3470" s="122" t="s">
        <v>575</v>
      </c>
      <c r="D3470" s="110" t="s">
        <v>71</v>
      </c>
      <c r="E3470" s="118">
        <v>45002</v>
      </c>
      <c r="F3470" s="289">
        <v>45002</v>
      </c>
      <c r="G3470" s="198">
        <v>280000</v>
      </c>
      <c r="H3470" s="207">
        <v>280000</v>
      </c>
      <c r="I3470" s="233"/>
      <c r="J3470" s="290" t="s">
        <v>82</v>
      </c>
      <c r="K3470" s="199" t="s">
        <v>21</v>
      </c>
      <c r="L3470" s="268"/>
      <c r="M3470" s="270"/>
      <c r="N3470" s="272"/>
    </row>
    <row r="3471" spans="2:14" ht="13.5" x14ac:dyDescent="0.25">
      <c r="B3471" s="122">
        <v>3454</v>
      </c>
      <c r="C3471" s="122" t="s">
        <v>233</v>
      </c>
      <c r="D3471" s="110" t="s">
        <v>71</v>
      </c>
      <c r="E3471" s="118">
        <v>44988</v>
      </c>
      <c r="F3471" s="289">
        <v>44988</v>
      </c>
      <c r="G3471" s="198">
        <v>7000000</v>
      </c>
      <c r="H3471" s="207">
        <v>7000000</v>
      </c>
      <c r="I3471" s="233"/>
      <c r="J3471" s="290" t="s">
        <v>82</v>
      </c>
      <c r="K3471" s="199" t="s">
        <v>21</v>
      </c>
      <c r="L3471" s="268"/>
      <c r="M3471" s="270"/>
      <c r="N3471" s="272"/>
    </row>
    <row r="3472" spans="2:14" ht="13.5" x14ac:dyDescent="0.25">
      <c r="B3472" s="122">
        <v>3455</v>
      </c>
      <c r="C3472" s="122" t="s">
        <v>231</v>
      </c>
      <c r="D3472" s="110" t="s">
        <v>71</v>
      </c>
      <c r="E3472" s="118">
        <v>44980</v>
      </c>
      <c r="F3472" s="289">
        <v>44980</v>
      </c>
      <c r="G3472" s="198">
        <v>89600</v>
      </c>
      <c r="H3472" s="207">
        <v>89600</v>
      </c>
      <c r="I3472" s="233"/>
      <c r="J3472" s="290" t="s">
        <v>82</v>
      </c>
      <c r="K3472" s="199" t="s">
        <v>21</v>
      </c>
      <c r="L3472" s="268"/>
      <c r="M3472" s="270"/>
      <c r="N3472" s="272"/>
    </row>
    <row r="3473" spans="2:14" ht="13.5" x14ac:dyDescent="0.25">
      <c r="B3473" s="122">
        <v>3456</v>
      </c>
      <c r="C3473" s="122" t="s">
        <v>231</v>
      </c>
      <c r="D3473" s="110" t="s">
        <v>71</v>
      </c>
      <c r="E3473" s="118">
        <v>45002</v>
      </c>
      <c r="F3473" s="289">
        <v>45002</v>
      </c>
      <c r="G3473" s="198">
        <v>336000</v>
      </c>
      <c r="H3473" s="207">
        <v>336000</v>
      </c>
      <c r="I3473" s="233"/>
      <c r="J3473" s="290" t="s">
        <v>82</v>
      </c>
      <c r="K3473" s="199" t="s">
        <v>21</v>
      </c>
      <c r="L3473" s="268"/>
      <c r="M3473" s="270"/>
      <c r="N3473" s="272"/>
    </row>
    <row r="3474" spans="2:14" ht="13.5" x14ac:dyDescent="0.25">
      <c r="B3474" s="122">
        <v>3457</v>
      </c>
      <c r="C3474" s="122" t="s">
        <v>231</v>
      </c>
      <c r="D3474" s="110" t="s">
        <v>71</v>
      </c>
      <c r="E3474" s="118">
        <v>45002</v>
      </c>
      <c r="F3474" s="289">
        <v>45002</v>
      </c>
      <c r="G3474" s="198">
        <v>2235000</v>
      </c>
      <c r="H3474" s="207">
        <v>2235000</v>
      </c>
      <c r="I3474" s="233"/>
      <c r="J3474" s="290" t="s">
        <v>82</v>
      </c>
      <c r="K3474" s="199" t="s">
        <v>21</v>
      </c>
      <c r="L3474" s="268"/>
      <c r="M3474" s="270"/>
      <c r="N3474" s="272"/>
    </row>
    <row r="3475" spans="2:14" ht="13.5" x14ac:dyDescent="0.25">
      <c r="B3475" s="122">
        <v>3458</v>
      </c>
      <c r="C3475" s="122" t="s">
        <v>231</v>
      </c>
      <c r="D3475" s="110" t="s">
        <v>71</v>
      </c>
      <c r="E3475" s="118">
        <v>45002</v>
      </c>
      <c r="F3475" s="289">
        <v>45002</v>
      </c>
      <c r="G3475" s="198">
        <v>370000</v>
      </c>
      <c r="H3475" s="207">
        <v>370000</v>
      </c>
      <c r="I3475" s="233"/>
      <c r="J3475" s="290" t="s">
        <v>82</v>
      </c>
      <c r="K3475" s="199" t="s">
        <v>21</v>
      </c>
      <c r="L3475" s="268"/>
      <c r="M3475" s="270"/>
      <c r="N3475" s="272"/>
    </row>
    <row r="3476" spans="2:14" ht="13.5" x14ac:dyDescent="0.25">
      <c r="B3476" s="122">
        <v>3459</v>
      </c>
      <c r="C3476" s="122" t="s">
        <v>231</v>
      </c>
      <c r="D3476" s="110" t="s">
        <v>71</v>
      </c>
      <c r="E3476" s="118">
        <v>45002</v>
      </c>
      <c r="F3476" s="289">
        <v>45002</v>
      </c>
      <c r="G3476" s="198">
        <v>255000</v>
      </c>
      <c r="H3476" s="207">
        <v>255000</v>
      </c>
      <c r="I3476" s="233"/>
      <c r="J3476" s="290" t="s">
        <v>82</v>
      </c>
      <c r="K3476" s="199" t="s">
        <v>21</v>
      </c>
      <c r="L3476" s="268"/>
      <c r="M3476" s="270"/>
      <c r="N3476" s="272"/>
    </row>
    <row r="3477" spans="2:14" ht="13.5" x14ac:dyDescent="0.25">
      <c r="B3477" s="122">
        <v>3460</v>
      </c>
      <c r="C3477" s="122" t="s">
        <v>231</v>
      </c>
      <c r="D3477" s="110" t="s">
        <v>71</v>
      </c>
      <c r="E3477" s="118">
        <v>45002</v>
      </c>
      <c r="F3477" s="289">
        <v>45002</v>
      </c>
      <c r="G3477" s="198">
        <v>555000</v>
      </c>
      <c r="H3477" s="207">
        <v>555000</v>
      </c>
      <c r="I3477" s="233"/>
      <c r="J3477" s="290" t="s">
        <v>82</v>
      </c>
      <c r="K3477" s="199" t="s">
        <v>21</v>
      </c>
      <c r="L3477" s="268"/>
      <c r="M3477" s="270"/>
      <c r="N3477" s="272"/>
    </row>
    <row r="3478" spans="2:14" ht="13.5" x14ac:dyDescent="0.25">
      <c r="B3478" s="122">
        <v>3461</v>
      </c>
      <c r="C3478" s="122" t="s">
        <v>231</v>
      </c>
      <c r="D3478" s="110" t="s">
        <v>71</v>
      </c>
      <c r="E3478" s="118">
        <v>45005</v>
      </c>
      <c r="F3478" s="289">
        <v>45005</v>
      </c>
      <c r="G3478" s="198">
        <v>65000</v>
      </c>
      <c r="H3478" s="207">
        <v>65000</v>
      </c>
      <c r="I3478" s="233"/>
      <c r="J3478" s="290" t="s">
        <v>82</v>
      </c>
      <c r="K3478" s="199" t="s">
        <v>21</v>
      </c>
      <c r="L3478" s="268"/>
      <c r="M3478" s="270"/>
      <c r="N3478" s="272"/>
    </row>
    <row r="3479" spans="2:14" ht="13.5" x14ac:dyDescent="0.25">
      <c r="B3479" s="122">
        <v>3462</v>
      </c>
      <c r="C3479" s="122" t="s">
        <v>576</v>
      </c>
      <c r="D3479" s="110" t="s">
        <v>367</v>
      </c>
      <c r="E3479" s="118">
        <v>45016</v>
      </c>
      <c r="F3479" s="289">
        <v>45046</v>
      </c>
      <c r="G3479" s="198">
        <v>399995</v>
      </c>
      <c r="H3479" s="207">
        <v>399995</v>
      </c>
      <c r="I3479" s="233"/>
      <c r="J3479" s="290" t="s">
        <v>342</v>
      </c>
      <c r="K3479" s="199" t="s">
        <v>21</v>
      </c>
      <c r="L3479" s="268"/>
      <c r="M3479" s="270"/>
      <c r="N3479" s="272"/>
    </row>
    <row r="3480" spans="2:14" ht="13.5" x14ac:dyDescent="0.25">
      <c r="B3480" s="122">
        <v>3463</v>
      </c>
      <c r="C3480" s="122" t="s">
        <v>577</v>
      </c>
      <c r="D3480" s="110" t="s">
        <v>71</v>
      </c>
      <c r="E3480" s="118">
        <v>44991</v>
      </c>
      <c r="F3480" s="289">
        <v>44991</v>
      </c>
      <c r="G3480" s="198">
        <v>5094500</v>
      </c>
      <c r="H3480" s="207">
        <v>5094500</v>
      </c>
      <c r="I3480" s="233"/>
      <c r="J3480" s="290" t="s">
        <v>82</v>
      </c>
      <c r="K3480" s="199" t="s">
        <v>21</v>
      </c>
      <c r="L3480" s="268"/>
      <c r="M3480" s="270"/>
      <c r="N3480" s="272"/>
    </row>
    <row r="3481" spans="2:14" ht="13.5" x14ac:dyDescent="0.25">
      <c r="B3481" s="122">
        <v>3464</v>
      </c>
      <c r="C3481" s="122" t="s">
        <v>577</v>
      </c>
      <c r="D3481" s="110" t="s">
        <v>71</v>
      </c>
      <c r="E3481" s="118">
        <v>44991</v>
      </c>
      <c r="F3481" s="289">
        <v>44991</v>
      </c>
      <c r="G3481" s="198">
        <v>3492127</v>
      </c>
      <c r="H3481" s="207">
        <v>3492127</v>
      </c>
      <c r="I3481" s="233"/>
      <c r="J3481" s="290" t="s">
        <v>82</v>
      </c>
      <c r="K3481" s="199" t="s">
        <v>21</v>
      </c>
      <c r="L3481" s="268"/>
      <c r="M3481" s="270"/>
      <c r="N3481" s="272"/>
    </row>
    <row r="3482" spans="2:14" ht="13.5" x14ac:dyDescent="0.25">
      <c r="B3482" s="122">
        <v>3465</v>
      </c>
      <c r="C3482" s="122" t="s">
        <v>577</v>
      </c>
      <c r="D3482" s="110" t="s">
        <v>71</v>
      </c>
      <c r="E3482" s="118">
        <v>44991</v>
      </c>
      <c r="F3482" s="289">
        <v>44991</v>
      </c>
      <c r="G3482" s="198">
        <v>2251200</v>
      </c>
      <c r="H3482" s="207">
        <v>2251200</v>
      </c>
      <c r="I3482" s="233"/>
      <c r="J3482" s="290" t="s">
        <v>82</v>
      </c>
      <c r="K3482" s="199" t="s">
        <v>21</v>
      </c>
      <c r="L3482" s="268"/>
      <c r="M3482" s="270"/>
      <c r="N3482" s="272"/>
    </row>
    <row r="3483" spans="2:14" ht="13.5" x14ac:dyDescent="0.25">
      <c r="B3483" s="122">
        <v>3466</v>
      </c>
      <c r="C3483" s="122" t="s">
        <v>577</v>
      </c>
      <c r="D3483" s="110" t="s">
        <v>71</v>
      </c>
      <c r="E3483" s="118">
        <v>44995</v>
      </c>
      <c r="F3483" s="289">
        <v>44995</v>
      </c>
      <c r="G3483" s="198">
        <v>4748687</v>
      </c>
      <c r="H3483" s="207">
        <v>4748687</v>
      </c>
      <c r="I3483" s="233"/>
      <c r="J3483" s="290" t="s">
        <v>82</v>
      </c>
      <c r="K3483" s="199" t="s">
        <v>21</v>
      </c>
      <c r="L3483" s="268"/>
      <c r="M3483" s="270"/>
      <c r="N3483" s="272"/>
    </row>
    <row r="3484" spans="2:14" ht="13.5" x14ac:dyDescent="0.25">
      <c r="B3484" s="122">
        <v>3467</v>
      </c>
      <c r="C3484" s="122" t="s">
        <v>577</v>
      </c>
      <c r="D3484" s="110" t="s">
        <v>71</v>
      </c>
      <c r="E3484" s="118">
        <v>44995</v>
      </c>
      <c r="F3484" s="289">
        <v>44995</v>
      </c>
      <c r="G3484" s="198">
        <v>1470000</v>
      </c>
      <c r="H3484" s="207">
        <v>1470000</v>
      </c>
      <c r="I3484" s="233"/>
      <c r="J3484" s="290" t="s">
        <v>82</v>
      </c>
      <c r="K3484" s="199" t="s">
        <v>21</v>
      </c>
      <c r="L3484" s="268"/>
      <c r="M3484" s="270"/>
      <c r="N3484" s="272"/>
    </row>
    <row r="3485" spans="2:14" ht="13.5" x14ac:dyDescent="0.25">
      <c r="B3485" s="122">
        <v>3468</v>
      </c>
      <c r="C3485" s="122" t="s">
        <v>577</v>
      </c>
      <c r="D3485" s="110" t="s">
        <v>71</v>
      </c>
      <c r="E3485" s="118">
        <v>44995</v>
      </c>
      <c r="F3485" s="289">
        <v>44995</v>
      </c>
      <c r="G3485" s="198">
        <v>588000</v>
      </c>
      <c r="H3485" s="207">
        <v>588000</v>
      </c>
      <c r="I3485" s="233"/>
      <c r="J3485" s="290" t="s">
        <v>82</v>
      </c>
      <c r="K3485" s="199" t="s">
        <v>21</v>
      </c>
      <c r="L3485" s="268"/>
      <c r="M3485" s="270"/>
      <c r="N3485" s="272"/>
    </row>
    <row r="3486" spans="2:14" ht="13.5" x14ac:dyDescent="0.25">
      <c r="B3486" s="122">
        <v>3469</v>
      </c>
      <c r="C3486" s="122" t="s">
        <v>577</v>
      </c>
      <c r="D3486" s="110" t="s">
        <v>71</v>
      </c>
      <c r="E3486" s="118">
        <v>44998</v>
      </c>
      <c r="F3486" s="289">
        <v>44998</v>
      </c>
      <c r="G3486" s="198">
        <v>132614000</v>
      </c>
      <c r="H3486" s="207">
        <v>132614000</v>
      </c>
      <c r="I3486" s="233"/>
      <c r="J3486" s="290" t="s">
        <v>82</v>
      </c>
      <c r="K3486" s="199" t="s">
        <v>21</v>
      </c>
      <c r="L3486" s="268"/>
      <c r="M3486" s="270"/>
      <c r="N3486" s="272"/>
    </row>
    <row r="3487" spans="2:14" ht="13.5" x14ac:dyDescent="0.25">
      <c r="B3487" s="122">
        <v>3470</v>
      </c>
      <c r="C3487" s="122" t="s">
        <v>577</v>
      </c>
      <c r="D3487" s="110" t="s">
        <v>71</v>
      </c>
      <c r="E3487" s="118">
        <v>44999</v>
      </c>
      <c r="F3487" s="289">
        <v>44999</v>
      </c>
      <c r="G3487" s="198">
        <v>390000</v>
      </c>
      <c r="H3487" s="207">
        <v>390000</v>
      </c>
      <c r="I3487" s="233"/>
      <c r="J3487" s="290" t="s">
        <v>82</v>
      </c>
      <c r="K3487" s="199" t="s">
        <v>21</v>
      </c>
      <c r="L3487" s="268"/>
      <c r="M3487" s="270"/>
      <c r="N3487" s="272"/>
    </row>
    <row r="3488" spans="2:14" ht="13.5" x14ac:dyDescent="0.25">
      <c r="B3488" s="122">
        <v>3471</v>
      </c>
      <c r="C3488" s="122" t="s">
        <v>577</v>
      </c>
      <c r="D3488" s="110" t="s">
        <v>71</v>
      </c>
      <c r="E3488" s="118">
        <v>45000</v>
      </c>
      <c r="F3488" s="289">
        <v>45000</v>
      </c>
      <c r="G3488" s="198">
        <v>1090850</v>
      </c>
      <c r="H3488" s="207">
        <v>1090850</v>
      </c>
      <c r="I3488" s="233"/>
      <c r="J3488" s="290" t="s">
        <v>82</v>
      </c>
      <c r="K3488" s="199" t="s">
        <v>21</v>
      </c>
      <c r="L3488" s="268"/>
      <c r="M3488" s="270"/>
      <c r="N3488" s="272"/>
    </row>
    <row r="3489" spans="2:14" ht="13.5" x14ac:dyDescent="0.25">
      <c r="B3489" s="122">
        <v>3472</v>
      </c>
      <c r="C3489" s="122" t="s">
        <v>577</v>
      </c>
      <c r="D3489" s="110" t="s">
        <v>71</v>
      </c>
      <c r="E3489" s="118">
        <v>45000</v>
      </c>
      <c r="F3489" s="289">
        <v>45000</v>
      </c>
      <c r="G3489" s="198">
        <v>13664000</v>
      </c>
      <c r="H3489" s="207">
        <v>13664000</v>
      </c>
      <c r="I3489" s="233"/>
      <c r="J3489" s="290" t="s">
        <v>82</v>
      </c>
      <c r="K3489" s="199" t="s">
        <v>21</v>
      </c>
      <c r="L3489" s="268"/>
      <c r="M3489" s="270"/>
      <c r="N3489" s="272"/>
    </row>
    <row r="3490" spans="2:14" ht="13.5" x14ac:dyDescent="0.25">
      <c r="B3490" s="122">
        <v>3473</v>
      </c>
      <c r="C3490" s="122" t="s">
        <v>577</v>
      </c>
      <c r="D3490" s="110" t="s">
        <v>71</v>
      </c>
      <c r="E3490" s="118">
        <v>45000</v>
      </c>
      <c r="F3490" s="289">
        <v>45000</v>
      </c>
      <c r="G3490" s="198">
        <v>38430000</v>
      </c>
      <c r="H3490" s="207">
        <v>38430000</v>
      </c>
      <c r="I3490" s="233"/>
      <c r="J3490" s="290" t="s">
        <v>82</v>
      </c>
      <c r="K3490" s="199" t="s">
        <v>21</v>
      </c>
      <c r="L3490" s="268"/>
      <c r="M3490" s="270"/>
      <c r="N3490" s="272"/>
    </row>
    <row r="3491" spans="2:14" ht="13.5" x14ac:dyDescent="0.25">
      <c r="B3491" s="122">
        <v>3474</v>
      </c>
      <c r="C3491" s="122" t="s">
        <v>577</v>
      </c>
      <c r="D3491" s="110" t="s">
        <v>71</v>
      </c>
      <c r="E3491" s="118">
        <v>45002</v>
      </c>
      <c r="F3491" s="289">
        <v>45002</v>
      </c>
      <c r="G3491" s="198">
        <v>3860150</v>
      </c>
      <c r="H3491" s="207">
        <v>3860150</v>
      </c>
      <c r="I3491" s="233"/>
      <c r="J3491" s="290" t="s">
        <v>82</v>
      </c>
      <c r="K3491" s="199" t="s">
        <v>21</v>
      </c>
      <c r="L3491" s="268"/>
      <c r="M3491" s="270"/>
      <c r="N3491" s="272"/>
    </row>
    <row r="3492" spans="2:14" ht="13.5" x14ac:dyDescent="0.25">
      <c r="B3492" s="122">
        <v>3475</v>
      </c>
      <c r="C3492" s="122" t="s">
        <v>577</v>
      </c>
      <c r="D3492" s="110" t="s">
        <v>71</v>
      </c>
      <c r="E3492" s="118">
        <v>45002</v>
      </c>
      <c r="F3492" s="289">
        <v>45002</v>
      </c>
      <c r="G3492" s="198">
        <v>10000000</v>
      </c>
      <c r="H3492" s="207">
        <v>10000000</v>
      </c>
      <c r="I3492" s="233"/>
      <c r="J3492" s="290" t="s">
        <v>82</v>
      </c>
      <c r="K3492" s="199" t="s">
        <v>21</v>
      </c>
      <c r="L3492" s="268"/>
      <c r="M3492" s="270"/>
      <c r="N3492" s="272"/>
    </row>
    <row r="3493" spans="2:14" ht="13.5" x14ac:dyDescent="0.25">
      <c r="B3493" s="122">
        <v>3476</v>
      </c>
      <c r="C3493" s="122" t="s">
        <v>577</v>
      </c>
      <c r="D3493" s="110" t="s">
        <v>71</v>
      </c>
      <c r="E3493" s="118">
        <v>45002</v>
      </c>
      <c r="F3493" s="289">
        <v>45002</v>
      </c>
      <c r="G3493" s="198">
        <v>26230000</v>
      </c>
      <c r="H3493" s="207">
        <v>26230000</v>
      </c>
      <c r="I3493" s="233"/>
      <c r="J3493" s="290" t="s">
        <v>82</v>
      </c>
      <c r="K3493" s="199" t="s">
        <v>21</v>
      </c>
      <c r="L3493" s="268"/>
      <c r="M3493" s="270"/>
      <c r="N3493" s="272"/>
    </row>
    <row r="3494" spans="2:14" ht="13.5" x14ac:dyDescent="0.25">
      <c r="B3494" s="122">
        <v>3477</v>
      </c>
      <c r="C3494" s="122" t="s">
        <v>577</v>
      </c>
      <c r="D3494" s="110" t="s">
        <v>71</v>
      </c>
      <c r="E3494" s="118">
        <v>45007</v>
      </c>
      <c r="F3494" s="289">
        <v>45007</v>
      </c>
      <c r="G3494" s="198">
        <v>5078200</v>
      </c>
      <c r="H3494" s="207">
        <v>5078200</v>
      </c>
      <c r="I3494" s="233"/>
      <c r="J3494" s="290" t="s">
        <v>82</v>
      </c>
      <c r="K3494" s="199" t="s">
        <v>21</v>
      </c>
      <c r="L3494" s="268"/>
      <c r="M3494" s="270"/>
      <c r="N3494" s="272"/>
    </row>
    <row r="3495" spans="2:14" ht="13.5" x14ac:dyDescent="0.25">
      <c r="B3495" s="122">
        <v>3478</v>
      </c>
      <c r="C3495" s="122" t="s">
        <v>577</v>
      </c>
      <c r="D3495" s="110" t="s">
        <v>71</v>
      </c>
      <c r="E3495" s="118">
        <v>45007</v>
      </c>
      <c r="F3495" s="289">
        <v>45007</v>
      </c>
      <c r="G3495" s="198">
        <v>2460000</v>
      </c>
      <c r="H3495" s="207">
        <v>2460000</v>
      </c>
      <c r="I3495" s="233"/>
      <c r="J3495" s="290" t="s">
        <v>82</v>
      </c>
      <c r="K3495" s="199" t="s">
        <v>21</v>
      </c>
      <c r="L3495" s="268"/>
      <c r="M3495" s="270"/>
      <c r="N3495" s="272"/>
    </row>
    <row r="3496" spans="2:14" ht="13.5" x14ac:dyDescent="0.25">
      <c r="B3496" s="122">
        <v>3479</v>
      </c>
      <c r="C3496" s="122" t="s">
        <v>577</v>
      </c>
      <c r="D3496" s="110" t="s">
        <v>71</v>
      </c>
      <c r="E3496" s="118">
        <v>45008</v>
      </c>
      <c r="F3496" s="289">
        <v>45008</v>
      </c>
      <c r="G3496" s="198">
        <v>2395000</v>
      </c>
      <c r="H3496" s="207">
        <v>2395000</v>
      </c>
      <c r="I3496" s="233"/>
      <c r="J3496" s="290" t="s">
        <v>82</v>
      </c>
      <c r="K3496" s="199" t="s">
        <v>21</v>
      </c>
      <c r="L3496" s="268"/>
      <c r="M3496" s="270"/>
      <c r="N3496" s="272"/>
    </row>
    <row r="3497" spans="2:14" ht="13.5" x14ac:dyDescent="0.25">
      <c r="B3497" s="122">
        <v>3480</v>
      </c>
      <c r="C3497" s="122" t="s">
        <v>577</v>
      </c>
      <c r="D3497" s="110" t="s">
        <v>71</v>
      </c>
      <c r="E3497" s="118">
        <v>45009</v>
      </c>
      <c r="F3497" s="289">
        <v>45009</v>
      </c>
      <c r="G3497" s="198">
        <v>4637250</v>
      </c>
      <c r="H3497" s="207">
        <v>4637250</v>
      </c>
      <c r="I3497" s="233"/>
      <c r="J3497" s="290" t="s">
        <v>82</v>
      </c>
      <c r="K3497" s="199" t="s">
        <v>21</v>
      </c>
      <c r="L3497" s="268"/>
      <c r="M3497" s="270"/>
      <c r="N3497" s="272"/>
    </row>
    <row r="3498" spans="2:14" ht="13.5" x14ac:dyDescent="0.25">
      <c r="B3498" s="122">
        <v>3481</v>
      </c>
      <c r="C3498" s="122" t="s">
        <v>577</v>
      </c>
      <c r="D3498" s="110" t="s">
        <v>71</v>
      </c>
      <c r="E3498" s="118">
        <v>45012</v>
      </c>
      <c r="F3498" s="289">
        <v>45012</v>
      </c>
      <c r="G3498" s="198">
        <v>375000</v>
      </c>
      <c r="H3498" s="207">
        <v>375000</v>
      </c>
      <c r="I3498" s="233"/>
      <c r="J3498" s="290" t="s">
        <v>82</v>
      </c>
      <c r="K3498" s="199" t="s">
        <v>21</v>
      </c>
      <c r="L3498" s="268"/>
      <c r="M3498" s="270"/>
      <c r="N3498" s="272"/>
    </row>
    <row r="3499" spans="2:14" ht="13.5" x14ac:dyDescent="0.25">
      <c r="B3499" s="122">
        <v>3482</v>
      </c>
      <c r="C3499" s="122" t="s">
        <v>577</v>
      </c>
      <c r="D3499" s="110" t="s">
        <v>71</v>
      </c>
      <c r="E3499" s="118">
        <v>45013</v>
      </c>
      <c r="F3499" s="289">
        <v>45013</v>
      </c>
      <c r="G3499" s="198">
        <v>1033200</v>
      </c>
      <c r="H3499" s="207">
        <v>1033200</v>
      </c>
      <c r="I3499" s="233"/>
      <c r="J3499" s="290" t="s">
        <v>82</v>
      </c>
      <c r="K3499" s="199" t="s">
        <v>21</v>
      </c>
      <c r="L3499" s="268"/>
      <c r="M3499" s="270"/>
      <c r="N3499" s="272"/>
    </row>
    <row r="3500" spans="2:14" ht="13.5" x14ac:dyDescent="0.25">
      <c r="B3500" s="122">
        <v>3483</v>
      </c>
      <c r="C3500" s="122" t="s">
        <v>577</v>
      </c>
      <c r="D3500" s="110" t="s">
        <v>71</v>
      </c>
      <c r="E3500" s="118">
        <v>45015</v>
      </c>
      <c r="F3500" s="289">
        <v>45015</v>
      </c>
      <c r="G3500" s="198">
        <v>934200</v>
      </c>
      <c r="H3500" s="207">
        <v>934200</v>
      </c>
      <c r="I3500" s="233"/>
      <c r="J3500" s="290" t="s">
        <v>82</v>
      </c>
      <c r="K3500" s="199" t="s">
        <v>21</v>
      </c>
      <c r="L3500" s="268"/>
      <c r="M3500" s="270"/>
      <c r="N3500" s="272"/>
    </row>
    <row r="3501" spans="2:14" ht="13.5" x14ac:dyDescent="0.25">
      <c r="B3501" s="122">
        <v>3484</v>
      </c>
      <c r="C3501" s="122" t="s">
        <v>577</v>
      </c>
      <c r="D3501" s="110" t="s">
        <v>71</v>
      </c>
      <c r="E3501" s="118">
        <v>45016</v>
      </c>
      <c r="F3501" s="289">
        <v>45016</v>
      </c>
      <c r="G3501" s="198">
        <v>372500</v>
      </c>
      <c r="H3501" s="207">
        <v>372500</v>
      </c>
      <c r="I3501" s="233"/>
      <c r="J3501" s="290" t="s">
        <v>82</v>
      </c>
      <c r="K3501" s="199" t="s">
        <v>21</v>
      </c>
      <c r="L3501" s="268"/>
      <c r="M3501" s="270"/>
      <c r="N3501" s="272"/>
    </row>
    <row r="3502" spans="2:14" ht="13.5" x14ac:dyDescent="0.25">
      <c r="B3502" s="122">
        <v>3485</v>
      </c>
      <c r="C3502" s="122" t="s">
        <v>577</v>
      </c>
      <c r="D3502" s="110" t="s">
        <v>71</v>
      </c>
      <c r="E3502" s="118">
        <v>45016</v>
      </c>
      <c r="F3502" s="289">
        <v>45016</v>
      </c>
      <c r="G3502" s="198">
        <v>2502300</v>
      </c>
      <c r="H3502" s="207">
        <v>2502300</v>
      </c>
      <c r="I3502" s="233"/>
      <c r="J3502" s="290" t="s">
        <v>82</v>
      </c>
      <c r="K3502" s="199" t="s">
        <v>21</v>
      </c>
      <c r="L3502" s="268"/>
      <c r="M3502" s="270"/>
      <c r="N3502" s="272"/>
    </row>
    <row r="3503" spans="2:14" ht="13.5" x14ac:dyDescent="0.25">
      <c r="B3503" s="122">
        <v>3486</v>
      </c>
      <c r="C3503" s="122" t="s">
        <v>578</v>
      </c>
      <c r="D3503" s="110" t="s">
        <v>71</v>
      </c>
      <c r="E3503" s="118">
        <v>45012</v>
      </c>
      <c r="F3503" s="289">
        <v>45012</v>
      </c>
      <c r="G3503" s="198">
        <v>4400000</v>
      </c>
      <c r="H3503" s="207">
        <v>4400000</v>
      </c>
      <c r="I3503" s="233"/>
      <c r="J3503" s="290" t="s">
        <v>82</v>
      </c>
      <c r="K3503" s="199" t="s">
        <v>21</v>
      </c>
      <c r="L3503" s="268"/>
      <c r="M3503" s="270"/>
      <c r="N3503" s="272"/>
    </row>
    <row r="3504" spans="2:14" ht="13.5" x14ac:dyDescent="0.25">
      <c r="B3504" s="122">
        <v>3487</v>
      </c>
      <c r="C3504" s="122" t="s">
        <v>186</v>
      </c>
      <c r="D3504" s="110" t="s">
        <v>71</v>
      </c>
      <c r="E3504" s="118">
        <v>45014</v>
      </c>
      <c r="F3504" s="289">
        <v>45045</v>
      </c>
      <c r="G3504" s="198">
        <v>31680</v>
      </c>
      <c r="H3504" s="207">
        <v>31680</v>
      </c>
      <c r="I3504" s="233"/>
      <c r="J3504" s="290" t="s">
        <v>82</v>
      </c>
      <c r="K3504" s="199" t="s">
        <v>21</v>
      </c>
      <c r="L3504" s="268"/>
      <c r="M3504" s="270"/>
      <c r="N3504" s="272"/>
    </row>
    <row r="3505" spans="2:14" ht="13.5" x14ac:dyDescent="0.25">
      <c r="B3505" s="122">
        <v>3488</v>
      </c>
      <c r="C3505" s="122" t="s">
        <v>579</v>
      </c>
      <c r="D3505" s="110" t="s">
        <v>71</v>
      </c>
      <c r="E3505" s="118">
        <v>44980</v>
      </c>
      <c r="F3505" s="289">
        <v>44980</v>
      </c>
      <c r="G3505" s="198">
        <v>3276000</v>
      </c>
      <c r="H3505" s="207">
        <v>3276000</v>
      </c>
      <c r="I3505" s="233"/>
      <c r="J3505" s="290" t="s">
        <v>82</v>
      </c>
      <c r="K3505" s="199" t="s">
        <v>21</v>
      </c>
      <c r="L3505" s="268"/>
      <c r="M3505" s="270"/>
      <c r="N3505" s="272"/>
    </row>
    <row r="3506" spans="2:14" ht="13.5" x14ac:dyDescent="0.25">
      <c r="B3506" s="122">
        <v>3489</v>
      </c>
      <c r="C3506" s="122" t="s">
        <v>579</v>
      </c>
      <c r="D3506" s="110" t="s">
        <v>71</v>
      </c>
      <c r="E3506" s="118">
        <v>44992</v>
      </c>
      <c r="F3506" s="289">
        <v>44992</v>
      </c>
      <c r="G3506" s="198">
        <v>988800</v>
      </c>
      <c r="H3506" s="207">
        <v>988800</v>
      </c>
      <c r="I3506" s="233"/>
      <c r="J3506" s="290" t="s">
        <v>82</v>
      </c>
      <c r="K3506" s="199" t="s">
        <v>21</v>
      </c>
      <c r="L3506" s="268"/>
      <c r="M3506" s="270"/>
      <c r="N3506" s="272"/>
    </row>
    <row r="3507" spans="2:14" ht="13.5" x14ac:dyDescent="0.25">
      <c r="B3507" s="122">
        <v>3490</v>
      </c>
      <c r="C3507" s="122" t="s">
        <v>579</v>
      </c>
      <c r="D3507" s="110" t="s">
        <v>71</v>
      </c>
      <c r="E3507" s="118">
        <v>44995</v>
      </c>
      <c r="F3507" s="289">
        <v>44995</v>
      </c>
      <c r="G3507" s="198">
        <v>6024000</v>
      </c>
      <c r="H3507" s="207">
        <v>6024000</v>
      </c>
      <c r="I3507" s="233"/>
      <c r="J3507" s="290" t="s">
        <v>82</v>
      </c>
      <c r="K3507" s="199" t="s">
        <v>21</v>
      </c>
      <c r="L3507" s="268"/>
      <c r="M3507" s="270"/>
      <c r="N3507" s="272"/>
    </row>
    <row r="3508" spans="2:14" ht="13.5" x14ac:dyDescent="0.25">
      <c r="B3508" s="122">
        <v>3491</v>
      </c>
      <c r="C3508" s="122" t="s">
        <v>579</v>
      </c>
      <c r="D3508" s="110" t="s">
        <v>71</v>
      </c>
      <c r="E3508" s="118">
        <v>44995</v>
      </c>
      <c r="F3508" s="289">
        <v>44995</v>
      </c>
      <c r="G3508" s="198">
        <v>990000</v>
      </c>
      <c r="H3508" s="207">
        <v>990000</v>
      </c>
      <c r="I3508" s="233"/>
      <c r="J3508" s="290" t="s">
        <v>82</v>
      </c>
      <c r="K3508" s="199" t="s">
        <v>21</v>
      </c>
      <c r="L3508" s="268"/>
      <c r="M3508" s="270"/>
      <c r="N3508" s="272"/>
    </row>
    <row r="3509" spans="2:14" ht="13.5" x14ac:dyDescent="0.25">
      <c r="B3509" s="122">
        <v>3492</v>
      </c>
      <c r="C3509" s="122" t="s">
        <v>579</v>
      </c>
      <c r="D3509" s="110" t="s">
        <v>71</v>
      </c>
      <c r="E3509" s="118">
        <v>45001</v>
      </c>
      <c r="F3509" s="289">
        <v>45001</v>
      </c>
      <c r="G3509" s="198">
        <v>2220000</v>
      </c>
      <c r="H3509" s="207">
        <v>2220000</v>
      </c>
      <c r="I3509" s="233"/>
      <c r="J3509" s="290" t="s">
        <v>82</v>
      </c>
      <c r="K3509" s="199" t="s">
        <v>21</v>
      </c>
      <c r="L3509" s="268"/>
      <c r="M3509" s="270"/>
      <c r="N3509" s="272"/>
    </row>
    <row r="3510" spans="2:14" ht="13.5" x14ac:dyDescent="0.25">
      <c r="B3510" s="122">
        <v>3493</v>
      </c>
      <c r="C3510" s="122" t="s">
        <v>579</v>
      </c>
      <c r="D3510" s="110" t="s">
        <v>71</v>
      </c>
      <c r="E3510" s="118">
        <v>45012</v>
      </c>
      <c r="F3510" s="289">
        <v>45012</v>
      </c>
      <c r="G3510" s="198">
        <v>3276000</v>
      </c>
      <c r="H3510" s="207">
        <v>3276000</v>
      </c>
      <c r="I3510" s="233"/>
      <c r="J3510" s="290" t="s">
        <v>82</v>
      </c>
      <c r="K3510" s="199" t="s">
        <v>21</v>
      </c>
      <c r="L3510" s="268"/>
      <c r="M3510" s="270"/>
      <c r="N3510" s="272"/>
    </row>
    <row r="3511" spans="2:14" ht="13.5" x14ac:dyDescent="0.25">
      <c r="B3511" s="122">
        <v>3494</v>
      </c>
      <c r="C3511" s="122" t="s">
        <v>580</v>
      </c>
      <c r="D3511" s="110" t="s">
        <v>71</v>
      </c>
      <c r="E3511" s="118">
        <v>44993</v>
      </c>
      <c r="F3511" s="289">
        <v>44993</v>
      </c>
      <c r="G3511" s="198">
        <v>1480000</v>
      </c>
      <c r="H3511" s="207">
        <v>1480000</v>
      </c>
      <c r="I3511" s="233"/>
      <c r="J3511" s="290" t="s">
        <v>82</v>
      </c>
      <c r="K3511" s="199" t="s">
        <v>21</v>
      </c>
      <c r="L3511" s="268"/>
      <c r="M3511" s="270"/>
      <c r="N3511" s="272"/>
    </row>
    <row r="3512" spans="2:14" ht="13.5" x14ac:dyDescent="0.25">
      <c r="B3512" s="122">
        <v>3495</v>
      </c>
      <c r="C3512" s="122" t="s">
        <v>213</v>
      </c>
      <c r="D3512" s="110" t="s">
        <v>71</v>
      </c>
      <c r="E3512" s="118">
        <v>44744</v>
      </c>
      <c r="F3512" s="289">
        <v>44744</v>
      </c>
      <c r="G3512" s="198">
        <v>327200</v>
      </c>
      <c r="H3512" s="207">
        <v>327200</v>
      </c>
      <c r="I3512" s="233"/>
      <c r="J3512" s="290" t="s">
        <v>82</v>
      </c>
      <c r="K3512" s="199" t="s">
        <v>21</v>
      </c>
      <c r="L3512" s="268"/>
      <c r="M3512" s="270"/>
      <c r="N3512" s="272"/>
    </row>
    <row r="3513" spans="2:14" ht="13.5" x14ac:dyDescent="0.25">
      <c r="B3513" s="122">
        <v>3496</v>
      </c>
      <c r="C3513" s="122" t="s">
        <v>213</v>
      </c>
      <c r="D3513" s="110" t="s">
        <v>71</v>
      </c>
      <c r="E3513" s="118">
        <v>44746</v>
      </c>
      <c r="F3513" s="289">
        <v>44746</v>
      </c>
      <c r="G3513" s="198">
        <v>883000</v>
      </c>
      <c r="H3513" s="207">
        <v>883000</v>
      </c>
      <c r="I3513" s="233"/>
      <c r="J3513" s="290" t="s">
        <v>82</v>
      </c>
      <c r="K3513" s="199" t="s">
        <v>21</v>
      </c>
      <c r="L3513" s="268"/>
      <c r="M3513" s="270"/>
      <c r="N3513" s="272"/>
    </row>
    <row r="3514" spans="2:14" ht="13.5" x14ac:dyDescent="0.25">
      <c r="B3514" s="122">
        <v>3497</v>
      </c>
      <c r="C3514" s="122" t="s">
        <v>213</v>
      </c>
      <c r="D3514" s="110" t="s">
        <v>71</v>
      </c>
      <c r="E3514" s="118">
        <v>44750</v>
      </c>
      <c r="F3514" s="289">
        <v>44750</v>
      </c>
      <c r="G3514" s="198">
        <v>176600</v>
      </c>
      <c r="H3514" s="207">
        <v>176600</v>
      </c>
      <c r="I3514" s="233"/>
      <c r="J3514" s="290" t="s">
        <v>82</v>
      </c>
      <c r="K3514" s="199" t="s">
        <v>21</v>
      </c>
      <c r="L3514" s="268"/>
      <c r="M3514" s="270"/>
      <c r="N3514" s="272"/>
    </row>
    <row r="3515" spans="2:14" ht="13.5" x14ac:dyDescent="0.25">
      <c r="B3515" s="122">
        <v>3498</v>
      </c>
      <c r="C3515" s="122" t="s">
        <v>213</v>
      </c>
      <c r="D3515" s="110" t="s">
        <v>71</v>
      </c>
      <c r="E3515" s="118">
        <v>44751</v>
      </c>
      <c r="F3515" s="289">
        <v>44751</v>
      </c>
      <c r="G3515" s="198">
        <v>2722150</v>
      </c>
      <c r="H3515" s="207">
        <v>2722150</v>
      </c>
      <c r="I3515" s="233"/>
      <c r="J3515" s="290" t="s">
        <v>82</v>
      </c>
      <c r="K3515" s="199" t="s">
        <v>21</v>
      </c>
      <c r="L3515" s="268"/>
      <c r="M3515" s="270"/>
      <c r="N3515" s="272"/>
    </row>
    <row r="3516" spans="2:14" ht="13.5" x14ac:dyDescent="0.25">
      <c r="B3516" s="122">
        <v>3499</v>
      </c>
      <c r="C3516" s="122" t="s">
        <v>213</v>
      </c>
      <c r="D3516" s="110" t="s">
        <v>71</v>
      </c>
      <c r="E3516" s="118">
        <v>44751</v>
      </c>
      <c r="F3516" s="289">
        <v>44751</v>
      </c>
      <c r="G3516" s="198">
        <v>313900</v>
      </c>
      <c r="H3516" s="207">
        <v>313900</v>
      </c>
      <c r="I3516" s="233"/>
      <c r="J3516" s="290" t="s">
        <v>82</v>
      </c>
      <c r="K3516" s="199" t="s">
        <v>21</v>
      </c>
      <c r="L3516" s="268"/>
      <c r="M3516" s="270"/>
      <c r="N3516" s="272"/>
    </row>
    <row r="3517" spans="2:14" ht="13.5" x14ac:dyDescent="0.25">
      <c r="B3517" s="122">
        <v>3500</v>
      </c>
      <c r="C3517" s="122" t="s">
        <v>213</v>
      </c>
      <c r="D3517" s="110" t="s">
        <v>71</v>
      </c>
      <c r="E3517" s="118">
        <v>44980</v>
      </c>
      <c r="F3517" s="289">
        <v>44980</v>
      </c>
      <c r="G3517" s="198">
        <v>4962727</v>
      </c>
      <c r="H3517" s="207">
        <v>4962727</v>
      </c>
      <c r="I3517" s="233"/>
      <c r="J3517" s="290" t="s">
        <v>82</v>
      </c>
      <c r="K3517" s="199" t="s">
        <v>21</v>
      </c>
      <c r="L3517" s="268"/>
      <c r="M3517" s="270"/>
      <c r="N3517" s="272"/>
    </row>
    <row r="3518" spans="2:14" ht="13.5" x14ac:dyDescent="0.25">
      <c r="B3518" s="122">
        <v>3501</v>
      </c>
      <c r="C3518" s="122" t="s">
        <v>213</v>
      </c>
      <c r="D3518" s="110" t="s">
        <v>71</v>
      </c>
      <c r="E3518" s="118">
        <v>44986</v>
      </c>
      <c r="F3518" s="289">
        <v>44986</v>
      </c>
      <c r="G3518" s="198">
        <v>509091</v>
      </c>
      <c r="H3518" s="207">
        <v>509091</v>
      </c>
      <c r="I3518" s="233"/>
      <c r="J3518" s="290" t="s">
        <v>82</v>
      </c>
      <c r="K3518" s="199" t="s">
        <v>21</v>
      </c>
      <c r="L3518" s="268"/>
      <c r="M3518" s="270"/>
      <c r="N3518" s="272"/>
    </row>
    <row r="3519" spans="2:14" ht="13.5" x14ac:dyDescent="0.25">
      <c r="B3519" s="122">
        <v>3502</v>
      </c>
      <c r="C3519" s="122" t="s">
        <v>213</v>
      </c>
      <c r="D3519" s="110" t="s">
        <v>71</v>
      </c>
      <c r="E3519" s="118">
        <v>45000</v>
      </c>
      <c r="F3519" s="289">
        <v>45000</v>
      </c>
      <c r="G3519" s="198">
        <v>2380000</v>
      </c>
      <c r="H3519" s="207">
        <v>2380000</v>
      </c>
      <c r="I3519" s="233"/>
      <c r="J3519" s="290" t="s">
        <v>82</v>
      </c>
      <c r="K3519" s="199" t="s">
        <v>21</v>
      </c>
      <c r="L3519" s="268"/>
      <c r="M3519" s="270"/>
      <c r="N3519" s="272"/>
    </row>
    <row r="3520" spans="2:14" ht="13.5" x14ac:dyDescent="0.25">
      <c r="B3520" s="122">
        <v>3503</v>
      </c>
      <c r="C3520" s="122" t="s">
        <v>581</v>
      </c>
      <c r="D3520" s="110" t="s">
        <v>71</v>
      </c>
      <c r="E3520" s="118">
        <v>44987</v>
      </c>
      <c r="F3520" s="289">
        <v>44987</v>
      </c>
      <c r="G3520" s="198">
        <v>7483401.508799999</v>
      </c>
      <c r="H3520" s="207"/>
      <c r="I3520" s="233">
        <v>1040.02</v>
      </c>
      <c r="J3520" s="290" t="s">
        <v>82</v>
      </c>
      <c r="K3520" s="199" t="s">
        <v>21</v>
      </c>
      <c r="L3520" s="268"/>
      <c r="M3520" s="270"/>
      <c r="N3520" s="272"/>
    </row>
    <row r="3521" spans="2:14" ht="13.5" x14ac:dyDescent="0.25">
      <c r="B3521" s="122">
        <v>3504</v>
      </c>
      <c r="C3521" s="122" t="s">
        <v>581</v>
      </c>
      <c r="D3521" s="110" t="s">
        <v>71</v>
      </c>
      <c r="E3521" s="118">
        <v>45000</v>
      </c>
      <c r="F3521" s="289">
        <v>45000</v>
      </c>
      <c r="G3521" s="198">
        <v>28494014.354400001</v>
      </c>
      <c r="H3521" s="207"/>
      <c r="I3521" s="233">
        <v>3960.01</v>
      </c>
      <c r="J3521" s="290" t="s">
        <v>82</v>
      </c>
      <c r="K3521" s="199" t="s">
        <v>21</v>
      </c>
      <c r="L3521" s="268"/>
      <c r="M3521" s="270"/>
      <c r="N3521" s="272"/>
    </row>
    <row r="3522" spans="2:14" ht="13.5" x14ac:dyDescent="0.25">
      <c r="B3522" s="122">
        <v>3505</v>
      </c>
      <c r="C3522" s="122" t="s">
        <v>99</v>
      </c>
      <c r="D3522" s="110" t="s">
        <v>71</v>
      </c>
      <c r="E3522" s="118">
        <v>44753</v>
      </c>
      <c r="F3522" s="289">
        <v>44753</v>
      </c>
      <c r="G3522" s="198">
        <v>1360500</v>
      </c>
      <c r="H3522" s="207">
        <v>1360500</v>
      </c>
      <c r="I3522" s="233"/>
      <c r="J3522" s="290" t="s">
        <v>82</v>
      </c>
      <c r="K3522" s="199" t="s">
        <v>21</v>
      </c>
      <c r="L3522" s="268"/>
      <c r="M3522" s="270"/>
      <c r="N3522" s="272"/>
    </row>
    <row r="3523" spans="2:14" ht="13.5" x14ac:dyDescent="0.25">
      <c r="B3523" s="122">
        <v>3506</v>
      </c>
      <c r="C3523" s="122" t="s">
        <v>99</v>
      </c>
      <c r="D3523" s="110" t="s">
        <v>71</v>
      </c>
      <c r="E3523" s="118">
        <v>44853</v>
      </c>
      <c r="F3523" s="289">
        <v>44853</v>
      </c>
      <c r="G3523" s="198">
        <v>907000</v>
      </c>
      <c r="H3523" s="207">
        <v>907000</v>
      </c>
      <c r="I3523" s="233"/>
      <c r="J3523" s="290" t="s">
        <v>82</v>
      </c>
      <c r="K3523" s="199" t="s">
        <v>21</v>
      </c>
      <c r="L3523" s="268"/>
      <c r="M3523" s="270"/>
      <c r="N3523" s="272"/>
    </row>
    <row r="3524" spans="2:14" ht="13.5" x14ac:dyDescent="0.25">
      <c r="B3524" s="122">
        <v>3507</v>
      </c>
      <c r="C3524" s="122" t="s">
        <v>99</v>
      </c>
      <c r="D3524" s="110" t="s">
        <v>71</v>
      </c>
      <c r="E3524" s="118">
        <v>44743</v>
      </c>
      <c r="F3524" s="289">
        <v>44743</v>
      </c>
      <c r="G3524" s="198">
        <v>21586320</v>
      </c>
      <c r="H3524" s="207"/>
      <c r="I3524" s="233">
        <v>3000</v>
      </c>
      <c r="J3524" s="290" t="s">
        <v>82</v>
      </c>
      <c r="K3524" s="199" t="s">
        <v>21</v>
      </c>
      <c r="L3524" s="268"/>
      <c r="M3524" s="270"/>
      <c r="N3524" s="272"/>
    </row>
    <row r="3525" spans="2:14" ht="13.5" x14ac:dyDescent="0.25">
      <c r="B3525" s="122">
        <v>3508</v>
      </c>
      <c r="C3525" s="122" t="s">
        <v>99</v>
      </c>
      <c r="D3525" s="110" t="s">
        <v>71</v>
      </c>
      <c r="E3525" s="118">
        <v>44853</v>
      </c>
      <c r="F3525" s="289">
        <v>44853</v>
      </c>
      <c r="G3525" s="198">
        <v>21586320</v>
      </c>
      <c r="H3525" s="207"/>
      <c r="I3525" s="233">
        <v>3000</v>
      </c>
      <c r="J3525" s="290" t="s">
        <v>82</v>
      </c>
      <c r="K3525" s="199" t="s">
        <v>21</v>
      </c>
      <c r="L3525" s="268"/>
      <c r="M3525" s="270"/>
      <c r="N3525" s="272"/>
    </row>
    <row r="3526" spans="2:14" ht="13.5" x14ac:dyDescent="0.25">
      <c r="B3526" s="122">
        <v>3509</v>
      </c>
      <c r="C3526" s="122" t="s">
        <v>99</v>
      </c>
      <c r="D3526" s="110" t="s">
        <v>71</v>
      </c>
      <c r="E3526" s="118">
        <v>44876</v>
      </c>
      <c r="F3526" s="289">
        <v>44876</v>
      </c>
      <c r="G3526" s="198">
        <v>14390880</v>
      </c>
      <c r="H3526" s="207"/>
      <c r="I3526" s="233">
        <v>2000</v>
      </c>
      <c r="J3526" s="290" t="s">
        <v>82</v>
      </c>
      <c r="K3526" s="199" t="s">
        <v>21</v>
      </c>
      <c r="L3526" s="268"/>
      <c r="M3526" s="270"/>
      <c r="N3526" s="272"/>
    </row>
    <row r="3527" spans="2:14" ht="13.5" x14ac:dyDescent="0.25">
      <c r="B3527" s="122">
        <v>3510</v>
      </c>
      <c r="C3527" s="122" t="s">
        <v>99</v>
      </c>
      <c r="D3527" s="110" t="s">
        <v>71</v>
      </c>
      <c r="E3527" s="118">
        <v>44886</v>
      </c>
      <c r="F3527" s="289">
        <v>44886</v>
      </c>
      <c r="G3527" s="198">
        <v>14390880</v>
      </c>
      <c r="H3527" s="207"/>
      <c r="I3527" s="233">
        <v>2000</v>
      </c>
      <c r="J3527" s="290" t="s">
        <v>82</v>
      </c>
      <c r="K3527" s="199" t="s">
        <v>21</v>
      </c>
      <c r="L3527" s="268"/>
      <c r="M3527" s="270"/>
      <c r="N3527" s="272"/>
    </row>
    <row r="3528" spans="2:14" ht="13.5" x14ac:dyDescent="0.25">
      <c r="B3528" s="122">
        <v>3511</v>
      </c>
      <c r="C3528" s="122" t="s">
        <v>99</v>
      </c>
      <c r="D3528" s="110" t="s">
        <v>71</v>
      </c>
      <c r="E3528" s="118">
        <v>44897</v>
      </c>
      <c r="F3528" s="289">
        <v>44897</v>
      </c>
      <c r="G3528" s="198">
        <v>7195440</v>
      </c>
      <c r="H3528" s="207"/>
      <c r="I3528" s="233">
        <v>1000</v>
      </c>
      <c r="J3528" s="290" t="s">
        <v>82</v>
      </c>
      <c r="K3528" s="199" t="s">
        <v>21</v>
      </c>
      <c r="L3528" s="268"/>
      <c r="M3528" s="270"/>
      <c r="N3528" s="272"/>
    </row>
    <row r="3529" spans="2:14" ht="13.5" x14ac:dyDescent="0.25">
      <c r="B3529" s="122">
        <v>3512</v>
      </c>
      <c r="C3529" s="122" t="s">
        <v>582</v>
      </c>
      <c r="D3529" s="110" t="s">
        <v>71</v>
      </c>
      <c r="E3529" s="118">
        <v>44973</v>
      </c>
      <c r="F3529" s="289">
        <v>44973</v>
      </c>
      <c r="G3529" s="198">
        <v>16562823.563999999</v>
      </c>
      <c r="H3529" s="207"/>
      <c r="I3529" s="233">
        <v>2301.85</v>
      </c>
      <c r="J3529" s="290" t="s">
        <v>82</v>
      </c>
      <c r="K3529" s="199" t="s">
        <v>21</v>
      </c>
      <c r="L3529" s="268"/>
      <c r="M3529" s="270"/>
      <c r="N3529" s="272"/>
    </row>
    <row r="3530" spans="2:14" ht="13.5" x14ac:dyDescent="0.25">
      <c r="B3530" s="122">
        <v>3513</v>
      </c>
      <c r="C3530" s="122" t="s">
        <v>582</v>
      </c>
      <c r="D3530" s="110" t="s">
        <v>71</v>
      </c>
      <c r="E3530" s="118">
        <v>44973</v>
      </c>
      <c r="F3530" s="289">
        <v>44973</v>
      </c>
      <c r="G3530" s="198">
        <v>8965374.3311999999</v>
      </c>
      <c r="H3530" s="207"/>
      <c r="I3530" s="233">
        <v>1245.98</v>
      </c>
      <c r="J3530" s="290" t="s">
        <v>82</v>
      </c>
      <c r="K3530" s="199" t="s">
        <v>21</v>
      </c>
      <c r="L3530" s="268"/>
      <c r="M3530" s="270"/>
      <c r="N3530" s="272"/>
    </row>
    <row r="3531" spans="2:14" ht="13.5" x14ac:dyDescent="0.25">
      <c r="B3531" s="122">
        <v>3514</v>
      </c>
      <c r="C3531" s="122" t="s">
        <v>582</v>
      </c>
      <c r="D3531" s="110" t="s">
        <v>71</v>
      </c>
      <c r="E3531" s="118">
        <v>44973</v>
      </c>
      <c r="F3531" s="289">
        <v>44973</v>
      </c>
      <c r="G3531" s="198">
        <v>4353169.2456</v>
      </c>
      <c r="H3531" s="207"/>
      <c r="I3531" s="233">
        <v>604.99</v>
      </c>
      <c r="J3531" s="290" t="s">
        <v>82</v>
      </c>
      <c r="K3531" s="199" t="s">
        <v>21</v>
      </c>
      <c r="L3531" s="268"/>
      <c r="M3531" s="270"/>
      <c r="N3531" s="272"/>
    </row>
    <row r="3532" spans="2:14" ht="13.5" x14ac:dyDescent="0.25">
      <c r="B3532" s="122">
        <v>3515</v>
      </c>
      <c r="C3532" s="122" t="s">
        <v>582</v>
      </c>
      <c r="D3532" s="110" t="s">
        <v>71</v>
      </c>
      <c r="E3532" s="118">
        <v>44973</v>
      </c>
      <c r="F3532" s="289">
        <v>44973</v>
      </c>
      <c r="G3532" s="198">
        <v>5408452.4759999998</v>
      </c>
      <c r="H3532" s="207"/>
      <c r="I3532" s="233">
        <v>751.65</v>
      </c>
      <c r="J3532" s="290" t="s">
        <v>82</v>
      </c>
      <c r="K3532" s="199" t="s">
        <v>21</v>
      </c>
      <c r="L3532" s="268"/>
      <c r="M3532" s="270"/>
      <c r="N3532" s="272"/>
    </row>
    <row r="3533" spans="2:14" ht="13.5" x14ac:dyDescent="0.25">
      <c r="B3533" s="122">
        <v>3516</v>
      </c>
      <c r="C3533" s="122" t="s">
        <v>582</v>
      </c>
      <c r="D3533" s="110" t="s">
        <v>71</v>
      </c>
      <c r="E3533" s="118">
        <v>44991</v>
      </c>
      <c r="F3533" s="289">
        <v>44991</v>
      </c>
      <c r="G3533" s="198">
        <v>8011115.0783999991</v>
      </c>
      <c r="H3533" s="207"/>
      <c r="I3533" s="233">
        <v>1113.3599999999999</v>
      </c>
      <c r="J3533" s="290" t="s">
        <v>82</v>
      </c>
      <c r="K3533" s="199" t="s">
        <v>21</v>
      </c>
      <c r="L3533" s="268"/>
      <c r="M3533" s="270"/>
      <c r="N3533" s="272"/>
    </row>
    <row r="3534" spans="2:14" ht="13.5" x14ac:dyDescent="0.25">
      <c r="B3534" s="122">
        <v>3517</v>
      </c>
      <c r="C3534" s="122" t="s">
        <v>582</v>
      </c>
      <c r="D3534" s="110" t="s">
        <v>71</v>
      </c>
      <c r="E3534" s="118">
        <v>44991</v>
      </c>
      <c r="F3534" s="289">
        <v>44991</v>
      </c>
      <c r="G3534" s="198">
        <v>13740196.360799998</v>
      </c>
      <c r="H3534" s="207"/>
      <c r="I3534" s="233">
        <v>1909.57</v>
      </c>
      <c r="J3534" s="290" t="s">
        <v>82</v>
      </c>
      <c r="K3534" s="199" t="s">
        <v>21</v>
      </c>
      <c r="L3534" s="268"/>
      <c r="M3534" s="270"/>
      <c r="N3534" s="272"/>
    </row>
    <row r="3535" spans="2:14" ht="13.5" x14ac:dyDescent="0.25">
      <c r="B3535" s="122">
        <v>3518</v>
      </c>
      <c r="C3535" s="122" t="s">
        <v>582</v>
      </c>
      <c r="D3535" s="110" t="s">
        <v>71</v>
      </c>
      <c r="E3535" s="118">
        <v>45001</v>
      </c>
      <c r="F3535" s="289">
        <v>45001</v>
      </c>
      <c r="G3535" s="198">
        <v>5752106.6903999997</v>
      </c>
      <c r="H3535" s="207"/>
      <c r="I3535" s="233">
        <v>799.41</v>
      </c>
      <c r="J3535" s="290" t="s">
        <v>82</v>
      </c>
      <c r="K3535" s="199" t="s">
        <v>21</v>
      </c>
      <c r="L3535" s="268"/>
      <c r="M3535" s="270"/>
      <c r="N3535" s="272"/>
    </row>
    <row r="3536" spans="2:14" ht="13.5" x14ac:dyDescent="0.25">
      <c r="B3536" s="122">
        <v>3519</v>
      </c>
      <c r="C3536" s="122" t="s">
        <v>582</v>
      </c>
      <c r="D3536" s="110" t="s">
        <v>71</v>
      </c>
      <c r="E3536" s="118">
        <v>45001</v>
      </c>
      <c r="F3536" s="289">
        <v>45001</v>
      </c>
      <c r="G3536" s="198">
        <v>5401185.0815999992</v>
      </c>
      <c r="H3536" s="207"/>
      <c r="I3536" s="233">
        <v>750.64</v>
      </c>
      <c r="J3536" s="290" t="s">
        <v>82</v>
      </c>
      <c r="K3536" s="199" t="s">
        <v>21</v>
      </c>
      <c r="L3536" s="268"/>
      <c r="M3536" s="270"/>
      <c r="N3536" s="272"/>
    </row>
    <row r="3537" spans="2:14" ht="13.5" x14ac:dyDescent="0.25">
      <c r="B3537" s="122">
        <v>3520</v>
      </c>
      <c r="C3537" s="122" t="s">
        <v>582</v>
      </c>
      <c r="D3537" s="110" t="s">
        <v>71</v>
      </c>
      <c r="E3537" s="118">
        <v>45001</v>
      </c>
      <c r="F3537" s="289">
        <v>45001</v>
      </c>
      <c r="G3537" s="198">
        <v>7349350.4615999991</v>
      </c>
      <c r="H3537" s="207"/>
      <c r="I3537" s="233">
        <v>1021.39</v>
      </c>
      <c r="J3537" s="290" t="s">
        <v>82</v>
      </c>
      <c r="K3537" s="199" t="s">
        <v>21</v>
      </c>
      <c r="L3537" s="268"/>
      <c r="M3537" s="270"/>
      <c r="N3537" s="272"/>
    </row>
    <row r="3538" spans="2:14" ht="13.5" x14ac:dyDescent="0.25">
      <c r="B3538" s="122">
        <v>3521</v>
      </c>
      <c r="C3538" s="122" t="s">
        <v>582</v>
      </c>
      <c r="D3538" s="110" t="s">
        <v>71</v>
      </c>
      <c r="E3538" s="118">
        <v>45001</v>
      </c>
      <c r="F3538" s="289">
        <v>45001</v>
      </c>
      <c r="G3538" s="198">
        <v>5856656.4336000001</v>
      </c>
      <c r="H3538" s="207"/>
      <c r="I3538" s="233">
        <v>813.94</v>
      </c>
      <c r="J3538" s="290" t="s">
        <v>82</v>
      </c>
      <c r="K3538" s="199" t="s">
        <v>21</v>
      </c>
      <c r="L3538" s="268"/>
      <c r="M3538" s="270"/>
      <c r="N3538" s="272"/>
    </row>
    <row r="3539" spans="2:14" ht="13.5" x14ac:dyDescent="0.25">
      <c r="B3539" s="122">
        <v>3522</v>
      </c>
      <c r="C3539" s="122" t="s">
        <v>582</v>
      </c>
      <c r="D3539" s="110" t="s">
        <v>71</v>
      </c>
      <c r="E3539" s="118">
        <v>45016</v>
      </c>
      <c r="F3539" s="289">
        <v>45016</v>
      </c>
      <c r="G3539" s="198">
        <v>7524775.2887999993</v>
      </c>
      <c r="H3539" s="207"/>
      <c r="I3539" s="233">
        <v>1045.77</v>
      </c>
      <c r="J3539" s="290" t="s">
        <v>82</v>
      </c>
      <c r="K3539" s="199" t="s">
        <v>21</v>
      </c>
      <c r="L3539" s="268"/>
      <c r="M3539" s="270"/>
      <c r="N3539" s="272"/>
    </row>
    <row r="3540" spans="2:14" ht="13.5" x14ac:dyDescent="0.25">
      <c r="B3540" s="122">
        <v>3523</v>
      </c>
      <c r="C3540" s="122" t="s">
        <v>582</v>
      </c>
      <c r="D3540" s="110" t="s">
        <v>71</v>
      </c>
      <c r="E3540" s="118">
        <v>45016</v>
      </c>
      <c r="F3540" s="289">
        <v>45016</v>
      </c>
      <c r="G3540" s="198">
        <v>4670919.8759999992</v>
      </c>
      <c r="H3540" s="207"/>
      <c r="I3540" s="233">
        <v>649.15</v>
      </c>
      <c r="J3540" s="290" t="s">
        <v>82</v>
      </c>
      <c r="K3540" s="199" t="s">
        <v>21</v>
      </c>
      <c r="L3540" s="268"/>
      <c r="M3540" s="270"/>
      <c r="N3540" s="272"/>
    </row>
    <row r="3541" spans="2:14" ht="13.5" x14ac:dyDescent="0.25">
      <c r="B3541" s="122">
        <v>3524</v>
      </c>
      <c r="C3541" s="122" t="s">
        <v>250</v>
      </c>
      <c r="D3541" s="110" t="s">
        <v>71</v>
      </c>
      <c r="E3541" s="118">
        <v>44991</v>
      </c>
      <c r="F3541" s="289">
        <v>44991</v>
      </c>
      <c r="G3541" s="198">
        <v>346500</v>
      </c>
      <c r="H3541" s="207">
        <v>346500</v>
      </c>
      <c r="I3541" s="233"/>
      <c r="J3541" s="290" t="s">
        <v>82</v>
      </c>
      <c r="K3541" s="199" t="s">
        <v>21</v>
      </c>
      <c r="L3541" s="268"/>
      <c r="M3541" s="270"/>
      <c r="N3541" s="272"/>
    </row>
    <row r="3542" spans="2:14" ht="13.5" x14ac:dyDescent="0.25">
      <c r="B3542" s="122">
        <v>3525</v>
      </c>
      <c r="C3542" s="122" t="s">
        <v>250</v>
      </c>
      <c r="D3542" s="110" t="s">
        <v>71</v>
      </c>
      <c r="E3542" s="118">
        <v>44998</v>
      </c>
      <c r="F3542" s="289">
        <v>44998</v>
      </c>
      <c r="G3542" s="198">
        <v>1200350</v>
      </c>
      <c r="H3542" s="207">
        <v>1200350</v>
      </c>
      <c r="I3542" s="233"/>
      <c r="J3542" s="290" t="s">
        <v>82</v>
      </c>
      <c r="K3542" s="199" t="s">
        <v>21</v>
      </c>
      <c r="L3542" s="268"/>
      <c r="M3542" s="270"/>
      <c r="N3542" s="272"/>
    </row>
    <row r="3543" spans="2:14" ht="13.5" x14ac:dyDescent="0.25">
      <c r="B3543" s="122">
        <v>3526</v>
      </c>
      <c r="C3543" s="122" t="s">
        <v>250</v>
      </c>
      <c r="D3543" s="110" t="s">
        <v>71</v>
      </c>
      <c r="E3543" s="118">
        <v>45012</v>
      </c>
      <c r="F3543" s="289">
        <v>45012</v>
      </c>
      <c r="G3543" s="198">
        <v>1319994</v>
      </c>
      <c r="H3543" s="207">
        <v>1319994</v>
      </c>
      <c r="I3543" s="233"/>
      <c r="J3543" s="290" t="s">
        <v>82</v>
      </c>
      <c r="K3543" s="199" t="s">
        <v>21</v>
      </c>
      <c r="L3543" s="268"/>
      <c r="M3543" s="270"/>
      <c r="N3543" s="272"/>
    </row>
    <row r="3544" spans="2:14" ht="13.5" x14ac:dyDescent="0.25">
      <c r="B3544" s="122">
        <v>3527</v>
      </c>
      <c r="C3544" s="122" t="s">
        <v>250</v>
      </c>
      <c r="D3544" s="110" t="s">
        <v>71</v>
      </c>
      <c r="E3544" s="118">
        <v>45013</v>
      </c>
      <c r="F3544" s="289">
        <v>45013</v>
      </c>
      <c r="G3544" s="198">
        <v>376600</v>
      </c>
      <c r="H3544" s="207">
        <v>376600</v>
      </c>
      <c r="I3544" s="233"/>
      <c r="J3544" s="290" t="s">
        <v>82</v>
      </c>
      <c r="K3544" s="199" t="s">
        <v>21</v>
      </c>
      <c r="L3544" s="268"/>
      <c r="M3544" s="270"/>
      <c r="N3544" s="272"/>
    </row>
    <row r="3545" spans="2:14" ht="13.5" x14ac:dyDescent="0.25">
      <c r="B3545" s="122">
        <v>3528</v>
      </c>
      <c r="C3545" s="122" t="s">
        <v>583</v>
      </c>
      <c r="D3545" s="110" t="s">
        <v>71</v>
      </c>
      <c r="E3545" s="118">
        <v>44958</v>
      </c>
      <c r="F3545" s="289">
        <v>45017</v>
      </c>
      <c r="G3545" s="198">
        <v>190751056.63680005</v>
      </c>
      <c r="H3545" s="207"/>
      <c r="I3545" s="233">
        <v>26509.991972249099</v>
      </c>
      <c r="J3545" s="290" t="s">
        <v>82</v>
      </c>
      <c r="K3545" s="199" t="s">
        <v>21</v>
      </c>
      <c r="L3545" s="268"/>
      <c r="M3545" s="270"/>
      <c r="N3545" s="272"/>
    </row>
    <row r="3546" spans="2:14" ht="13.5" x14ac:dyDescent="0.25">
      <c r="B3546" s="122">
        <v>3529</v>
      </c>
      <c r="C3546" s="122" t="s">
        <v>584</v>
      </c>
      <c r="D3546" s="110" t="s">
        <v>71</v>
      </c>
      <c r="E3546" s="118">
        <v>45006</v>
      </c>
      <c r="F3546" s="289">
        <v>45006</v>
      </c>
      <c r="G3546" s="198">
        <v>840000</v>
      </c>
      <c r="H3546" s="207">
        <v>840000</v>
      </c>
      <c r="I3546" s="233"/>
      <c r="J3546" s="290" t="s">
        <v>82</v>
      </c>
      <c r="K3546" s="199" t="s">
        <v>21</v>
      </c>
      <c r="L3546" s="268"/>
      <c r="M3546" s="270"/>
      <c r="N3546" s="272"/>
    </row>
    <row r="3547" spans="2:14" ht="13.5" x14ac:dyDescent="0.25">
      <c r="B3547" s="122">
        <v>3530</v>
      </c>
      <c r="C3547" s="122" t="s">
        <v>584</v>
      </c>
      <c r="D3547" s="110" t="s">
        <v>71</v>
      </c>
      <c r="E3547" s="118">
        <v>45013</v>
      </c>
      <c r="F3547" s="289">
        <v>45013</v>
      </c>
      <c r="G3547" s="198">
        <v>340000</v>
      </c>
      <c r="H3547" s="207">
        <v>340000</v>
      </c>
      <c r="I3547" s="233"/>
      <c r="J3547" s="290" t="s">
        <v>82</v>
      </c>
      <c r="K3547" s="199" t="s">
        <v>21</v>
      </c>
      <c r="L3547" s="268"/>
      <c r="M3547" s="270"/>
      <c r="N3547" s="272"/>
    </row>
    <row r="3548" spans="2:14" ht="13.5" x14ac:dyDescent="0.25">
      <c r="B3548" s="122">
        <v>3531</v>
      </c>
      <c r="C3548" s="122" t="s">
        <v>266</v>
      </c>
      <c r="D3548" s="110" t="s">
        <v>71</v>
      </c>
      <c r="E3548" s="118">
        <v>45009</v>
      </c>
      <c r="F3548" s="289">
        <v>45009</v>
      </c>
      <c r="G3548" s="198">
        <v>320000</v>
      </c>
      <c r="H3548" s="207">
        <v>320000</v>
      </c>
      <c r="I3548" s="233"/>
      <c r="J3548" s="290" t="s">
        <v>82</v>
      </c>
      <c r="K3548" s="199" t="s">
        <v>21</v>
      </c>
      <c r="L3548" s="268"/>
      <c r="M3548" s="270"/>
      <c r="N3548" s="272"/>
    </row>
    <row r="3549" spans="2:14" ht="13.5" x14ac:dyDescent="0.25">
      <c r="B3549" s="122">
        <v>3532</v>
      </c>
      <c r="C3549" s="122" t="s">
        <v>585</v>
      </c>
      <c r="D3549" s="110" t="s">
        <v>71</v>
      </c>
      <c r="E3549" s="118">
        <v>45013</v>
      </c>
      <c r="F3549" s="289">
        <v>45013</v>
      </c>
      <c r="G3549" s="198">
        <v>15627006</v>
      </c>
      <c r="H3549" s="207">
        <v>15627006</v>
      </c>
      <c r="I3549" s="233"/>
      <c r="J3549" s="290" t="s">
        <v>82</v>
      </c>
      <c r="K3549" s="199" t="s">
        <v>21</v>
      </c>
      <c r="L3549" s="268"/>
      <c r="M3549" s="270"/>
      <c r="N3549" s="272"/>
    </row>
    <row r="3550" spans="2:14" ht="13.5" x14ac:dyDescent="0.25">
      <c r="B3550" s="122">
        <v>3533</v>
      </c>
      <c r="C3550" s="122" t="s">
        <v>586</v>
      </c>
      <c r="D3550" s="110" t="s">
        <v>71</v>
      </c>
      <c r="E3550" s="118">
        <v>45001</v>
      </c>
      <c r="F3550" s="289">
        <v>45001</v>
      </c>
      <c r="G3550" s="198">
        <v>70000</v>
      </c>
      <c r="H3550" s="207">
        <v>70000</v>
      </c>
      <c r="I3550" s="233"/>
      <c r="J3550" s="290" t="s">
        <v>82</v>
      </c>
      <c r="K3550" s="199" t="s">
        <v>21</v>
      </c>
      <c r="L3550" s="268"/>
      <c r="M3550" s="270"/>
      <c r="N3550" s="272"/>
    </row>
    <row r="3551" spans="2:14" ht="13.5" x14ac:dyDescent="0.25">
      <c r="B3551" s="122">
        <v>3534</v>
      </c>
      <c r="C3551" s="122" t="s">
        <v>587</v>
      </c>
      <c r="D3551" s="110" t="s">
        <v>71</v>
      </c>
      <c r="E3551" s="118">
        <v>44932</v>
      </c>
      <c r="F3551" s="289">
        <v>44932</v>
      </c>
      <c r="G3551" s="198">
        <v>2806221.5999999996</v>
      </c>
      <c r="H3551" s="207"/>
      <c r="I3551" s="233">
        <v>390</v>
      </c>
      <c r="J3551" s="290" t="s">
        <v>82</v>
      </c>
      <c r="K3551" s="199" t="s">
        <v>21</v>
      </c>
      <c r="L3551" s="268"/>
      <c r="M3551" s="270"/>
      <c r="N3551" s="272"/>
    </row>
    <row r="3552" spans="2:14" ht="13.5" x14ac:dyDescent="0.25">
      <c r="B3552" s="122">
        <v>3535</v>
      </c>
      <c r="C3552" s="122" t="s">
        <v>587</v>
      </c>
      <c r="D3552" s="110" t="s">
        <v>71</v>
      </c>
      <c r="E3552" s="118">
        <v>44988</v>
      </c>
      <c r="F3552" s="289">
        <v>44988</v>
      </c>
      <c r="G3552" s="198">
        <v>68393808.470399991</v>
      </c>
      <c r="H3552" s="207"/>
      <c r="I3552" s="233">
        <v>9505.16</v>
      </c>
      <c r="J3552" s="290" t="s">
        <v>82</v>
      </c>
      <c r="K3552" s="199" t="s">
        <v>21</v>
      </c>
      <c r="L3552" s="268"/>
      <c r="M3552" s="270"/>
      <c r="N3552" s="272"/>
    </row>
    <row r="3553" spans="2:14" ht="13.5" x14ac:dyDescent="0.25">
      <c r="B3553" s="122">
        <v>3536</v>
      </c>
      <c r="C3553" s="122" t="s">
        <v>588</v>
      </c>
      <c r="D3553" s="110" t="s">
        <v>71</v>
      </c>
      <c r="E3553" s="118">
        <v>45002</v>
      </c>
      <c r="F3553" s="289">
        <v>45002</v>
      </c>
      <c r="G3553" s="198">
        <v>900000</v>
      </c>
      <c r="H3553" s="207">
        <v>900000</v>
      </c>
      <c r="I3553" s="233"/>
      <c r="J3553" s="290" t="s">
        <v>82</v>
      </c>
      <c r="K3553" s="199" t="s">
        <v>21</v>
      </c>
      <c r="L3553" s="268"/>
      <c r="M3553" s="270"/>
      <c r="N3553" s="272"/>
    </row>
    <row r="3554" spans="2:14" ht="13.5" x14ac:dyDescent="0.25">
      <c r="B3554" s="122">
        <v>3537</v>
      </c>
      <c r="C3554" s="122" t="s">
        <v>588</v>
      </c>
      <c r="D3554" s="110" t="s">
        <v>71</v>
      </c>
      <c r="E3554" s="118">
        <v>45006</v>
      </c>
      <c r="F3554" s="289">
        <v>45006</v>
      </c>
      <c r="G3554" s="198">
        <v>2250000</v>
      </c>
      <c r="H3554" s="207">
        <v>2250000</v>
      </c>
      <c r="I3554" s="233"/>
      <c r="J3554" s="290" t="s">
        <v>82</v>
      </c>
      <c r="K3554" s="199" t="s">
        <v>21</v>
      </c>
      <c r="L3554" s="268"/>
      <c r="M3554" s="270"/>
      <c r="N3554" s="272"/>
    </row>
    <row r="3555" spans="2:14" ht="13.5" x14ac:dyDescent="0.25">
      <c r="B3555" s="122">
        <v>3538</v>
      </c>
      <c r="C3555" s="122" t="s">
        <v>588</v>
      </c>
      <c r="D3555" s="110" t="s">
        <v>71</v>
      </c>
      <c r="E3555" s="118">
        <v>45012</v>
      </c>
      <c r="F3555" s="289">
        <v>45012</v>
      </c>
      <c r="G3555" s="198">
        <v>491400</v>
      </c>
      <c r="H3555" s="207">
        <v>491400</v>
      </c>
      <c r="I3555" s="233"/>
      <c r="J3555" s="290" t="s">
        <v>82</v>
      </c>
      <c r="K3555" s="199" t="s">
        <v>21</v>
      </c>
      <c r="L3555" s="268"/>
      <c r="M3555" s="270"/>
      <c r="N3555" s="272"/>
    </row>
    <row r="3556" spans="2:14" ht="13.5" x14ac:dyDescent="0.25">
      <c r="B3556" s="122">
        <v>3539</v>
      </c>
      <c r="C3556" s="122" t="s">
        <v>588</v>
      </c>
      <c r="D3556" s="110" t="s">
        <v>71</v>
      </c>
      <c r="E3556" s="118">
        <v>45012</v>
      </c>
      <c r="F3556" s="289">
        <v>45012</v>
      </c>
      <c r="G3556" s="198">
        <v>750000</v>
      </c>
      <c r="H3556" s="207">
        <v>750000</v>
      </c>
      <c r="I3556" s="233"/>
      <c r="J3556" s="290" t="s">
        <v>82</v>
      </c>
      <c r="K3556" s="199" t="s">
        <v>21</v>
      </c>
      <c r="L3556" s="268"/>
      <c r="M3556" s="270"/>
      <c r="N3556" s="272"/>
    </row>
    <row r="3557" spans="2:14" ht="13.5" x14ac:dyDescent="0.25">
      <c r="B3557" s="122">
        <v>3540</v>
      </c>
      <c r="C3557" s="122" t="s">
        <v>589</v>
      </c>
      <c r="D3557" s="110" t="s">
        <v>71</v>
      </c>
      <c r="E3557" s="118">
        <v>45014</v>
      </c>
      <c r="F3557" s="289">
        <v>45014</v>
      </c>
      <c r="G3557" s="198">
        <v>130099</v>
      </c>
      <c r="H3557" s="207">
        <v>130099</v>
      </c>
      <c r="I3557" s="233"/>
      <c r="J3557" s="290" t="s">
        <v>82</v>
      </c>
      <c r="K3557" s="199" t="s">
        <v>21</v>
      </c>
      <c r="L3557" s="268"/>
      <c r="M3557" s="270"/>
      <c r="N3557" s="272"/>
    </row>
    <row r="3558" spans="2:14" ht="13.5" x14ac:dyDescent="0.25">
      <c r="B3558" s="122">
        <v>3541</v>
      </c>
      <c r="C3558" s="122" t="s">
        <v>290</v>
      </c>
      <c r="D3558" s="110" t="s">
        <v>71</v>
      </c>
      <c r="E3558" s="118">
        <v>44999</v>
      </c>
      <c r="F3558" s="289">
        <v>44999</v>
      </c>
      <c r="G3558" s="198">
        <v>3441000</v>
      </c>
      <c r="H3558" s="207">
        <v>3441000</v>
      </c>
      <c r="I3558" s="233"/>
      <c r="J3558" s="290" t="s">
        <v>82</v>
      </c>
      <c r="K3558" s="199" t="s">
        <v>21</v>
      </c>
      <c r="L3558" s="268"/>
      <c r="M3558" s="270"/>
      <c r="N3558" s="272"/>
    </row>
    <row r="3559" spans="2:14" ht="13.5" x14ac:dyDescent="0.25">
      <c r="B3559" s="122">
        <v>3542</v>
      </c>
      <c r="C3559" s="122" t="s">
        <v>290</v>
      </c>
      <c r="D3559" s="110" t="s">
        <v>71</v>
      </c>
      <c r="E3559" s="118">
        <v>45007</v>
      </c>
      <c r="F3559" s="289">
        <v>45007</v>
      </c>
      <c r="G3559" s="198">
        <v>630000</v>
      </c>
      <c r="H3559" s="207">
        <v>630000</v>
      </c>
      <c r="I3559" s="233"/>
      <c r="J3559" s="290" t="s">
        <v>82</v>
      </c>
      <c r="K3559" s="199" t="s">
        <v>21</v>
      </c>
      <c r="L3559" s="268"/>
      <c r="M3559" s="270"/>
      <c r="N3559" s="272"/>
    </row>
    <row r="3560" spans="2:14" ht="13.5" x14ac:dyDescent="0.25">
      <c r="B3560" s="122">
        <v>3543</v>
      </c>
      <c r="C3560" s="122" t="s">
        <v>290</v>
      </c>
      <c r="D3560" s="110" t="s">
        <v>71</v>
      </c>
      <c r="E3560" s="118">
        <v>45008</v>
      </c>
      <c r="F3560" s="289">
        <v>45008</v>
      </c>
      <c r="G3560" s="198">
        <v>909000</v>
      </c>
      <c r="H3560" s="207">
        <v>909000</v>
      </c>
      <c r="I3560" s="233"/>
      <c r="J3560" s="290" t="s">
        <v>82</v>
      </c>
      <c r="K3560" s="199" t="s">
        <v>21</v>
      </c>
      <c r="L3560" s="268"/>
      <c r="M3560" s="270"/>
      <c r="N3560" s="272"/>
    </row>
    <row r="3561" spans="2:14" ht="13.5" x14ac:dyDescent="0.25">
      <c r="B3561" s="122">
        <v>3544</v>
      </c>
      <c r="C3561" s="122" t="s">
        <v>590</v>
      </c>
      <c r="D3561" s="110" t="s">
        <v>71</v>
      </c>
      <c r="E3561" s="118">
        <v>45000</v>
      </c>
      <c r="F3561" s="289">
        <v>45000</v>
      </c>
      <c r="G3561" s="198">
        <v>14742000</v>
      </c>
      <c r="H3561" s="207">
        <v>14742000</v>
      </c>
      <c r="I3561" s="233"/>
      <c r="J3561" s="290" t="s">
        <v>82</v>
      </c>
      <c r="K3561" s="199" t="s">
        <v>21</v>
      </c>
      <c r="L3561" s="268"/>
      <c r="M3561" s="270"/>
      <c r="N3561" s="272"/>
    </row>
    <row r="3562" spans="2:14" ht="13.5" x14ac:dyDescent="0.25">
      <c r="B3562" s="122">
        <v>3545</v>
      </c>
      <c r="C3562" s="122" t="s">
        <v>590</v>
      </c>
      <c r="D3562" s="110" t="s">
        <v>71</v>
      </c>
      <c r="E3562" s="118">
        <v>45007</v>
      </c>
      <c r="F3562" s="289">
        <v>45007</v>
      </c>
      <c r="G3562" s="198">
        <v>7407400</v>
      </c>
      <c r="H3562" s="207">
        <v>7407400</v>
      </c>
      <c r="I3562" s="233"/>
      <c r="J3562" s="290" t="s">
        <v>82</v>
      </c>
      <c r="K3562" s="199" t="s">
        <v>21</v>
      </c>
      <c r="L3562" s="268"/>
      <c r="M3562" s="270"/>
      <c r="N3562" s="272"/>
    </row>
    <row r="3563" spans="2:14" ht="13.5" x14ac:dyDescent="0.25">
      <c r="B3563" s="122">
        <v>3546</v>
      </c>
      <c r="C3563" s="122" t="s">
        <v>135</v>
      </c>
      <c r="D3563" s="110" t="s">
        <v>71</v>
      </c>
      <c r="E3563" s="118">
        <v>45002</v>
      </c>
      <c r="F3563" s="289">
        <v>45002</v>
      </c>
      <c r="G3563" s="198">
        <v>4549494.0224896427</v>
      </c>
      <c r="H3563" s="207"/>
      <c r="I3563" s="233">
        <v>632.27461037680018</v>
      </c>
      <c r="J3563" s="290" t="s">
        <v>82</v>
      </c>
      <c r="K3563" s="199" t="s">
        <v>21</v>
      </c>
      <c r="L3563" s="268"/>
      <c r="M3563" s="270"/>
      <c r="N3563" s="272"/>
    </row>
    <row r="3564" spans="2:14" ht="13.5" x14ac:dyDescent="0.25">
      <c r="B3564" s="122">
        <v>3547</v>
      </c>
      <c r="C3564" s="122" t="s">
        <v>591</v>
      </c>
      <c r="D3564" s="110" t="s">
        <v>71</v>
      </c>
      <c r="E3564" s="118">
        <v>44981</v>
      </c>
      <c r="F3564" s="289">
        <v>44981</v>
      </c>
      <c r="G3564" s="198">
        <v>560000</v>
      </c>
      <c r="H3564" s="207">
        <v>560000</v>
      </c>
      <c r="I3564" s="233"/>
      <c r="J3564" s="290" t="s">
        <v>82</v>
      </c>
      <c r="K3564" s="199" t="s">
        <v>21</v>
      </c>
      <c r="L3564" s="268"/>
      <c r="M3564" s="270"/>
      <c r="N3564" s="272"/>
    </row>
    <row r="3565" spans="2:14" ht="13.5" x14ac:dyDescent="0.25">
      <c r="B3565" s="122">
        <v>3548</v>
      </c>
      <c r="C3565" s="122" t="s">
        <v>591</v>
      </c>
      <c r="D3565" s="110" t="s">
        <v>71</v>
      </c>
      <c r="E3565" s="118">
        <v>44981</v>
      </c>
      <c r="F3565" s="289">
        <v>44981</v>
      </c>
      <c r="G3565" s="198">
        <v>1190000</v>
      </c>
      <c r="H3565" s="207">
        <v>1190000</v>
      </c>
      <c r="I3565" s="233"/>
      <c r="J3565" s="290" t="s">
        <v>82</v>
      </c>
      <c r="K3565" s="199" t="s">
        <v>21</v>
      </c>
      <c r="L3565" s="268"/>
      <c r="M3565" s="270"/>
      <c r="N3565" s="272"/>
    </row>
    <row r="3566" spans="2:14" ht="13.5" x14ac:dyDescent="0.25">
      <c r="B3566" s="122">
        <v>3549</v>
      </c>
      <c r="C3566" s="122" t="s">
        <v>591</v>
      </c>
      <c r="D3566" s="110" t="s">
        <v>71</v>
      </c>
      <c r="E3566" s="118">
        <v>44981</v>
      </c>
      <c r="F3566" s="289">
        <v>44981</v>
      </c>
      <c r="G3566" s="198">
        <v>757537</v>
      </c>
      <c r="H3566" s="207">
        <v>757537</v>
      </c>
      <c r="I3566" s="233"/>
      <c r="J3566" s="290" t="s">
        <v>82</v>
      </c>
      <c r="K3566" s="199" t="s">
        <v>21</v>
      </c>
      <c r="L3566" s="268"/>
      <c r="M3566" s="270"/>
      <c r="N3566" s="272"/>
    </row>
    <row r="3567" spans="2:14" ht="13.5" x14ac:dyDescent="0.25">
      <c r="B3567" s="122">
        <v>3550</v>
      </c>
      <c r="C3567" s="122" t="s">
        <v>591</v>
      </c>
      <c r="D3567" s="110" t="s">
        <v>71</v>
      </c>
      <c r="E3567" s="118">
        <v>45002</v>
      </c>
      <c r="F3567" s="289">
        <v>45002</v>
      </c>
      <c r="G3567" s="198">
        <v>382500</v>
      </c>
      <c r="H3567" s="207">
        <v>382500</v>
      </c>
      <c r="I3567" s="233"/>
      <c r="J3567" s="290" t="s">
        <v>82</v>
      </c>
      <c r="K3567" s="199" t="s">
        <v>21</v>
      </c>
      <c r="L3567" s="268"/>
      <c r="M3567" s="270"/>
      <c r="N3567" s="272"/>
    </row>
    <row r="3568" spans="2:14" ht="13.5" x14ac:dyDescent="0.25">
      <c r="B3568" s="122">
        <v>3551</v>
      </c>
      <c r="C3568" s="122" t="s">
        <v>591</v>
      </c>
      <c r="D3568" s="110" t="s">
        <v>71</v>
      </c>
      <c r="E3568" s="118">
        <v>45002</v>
      </c>
      <c r="F3568" s="289">
        <v>45002</v>
      </c>
      <c r="G3568" s="198">
        <v>107100</v>
      </c>
      <c r="H3568" s="207">
        <v>107100</v>
      </c>
      <c r="I3568" s="233"/>
      <c r="J3568" s="290" t="s">
        <v>82</v>
      </c>
      <c r="K3568" s="199" t="s">
        <v>21</v>
      </c>
      <c r="L3568" s="268"/>
      <c r="M3568" s="270"/>
      <c r="N3568" s="272"/>
    </row>
    <row r="3569" spans="2:14" ht="13.5" x14ac:dyDescent="0.25">
      <c r="B3569" s="122">
        <v>3552</v>
      </c>
      <c r="C3569" s="122" t="s">
        <v>592</v>
      </c>
      <c r="D3569" s="110" t="s">
        <v>71</v>
      </c>
      <c r="E3569" s="118">
        <v>45006</v>
      </c>
      <c r="F3569" s="289">
        <v>45006</v>
      </c>
      <c r="G3569" s="198">
        <v>2783500</v>
      </c>
      <c r="H3569" s="207">
        <v>2783500</v>
      </c>
      <c r="I3569" s="233"/>
      <c r="J3569" s="290" t="s">
        <v>82</v>
      </c>
      <c r="K3569" s="199" t="s">
        <v>21</v>
      </c>
      <c r="L3569" s="268"/>
      <c r="M3569" s="270"/>
      <c r="N3569" s="272"/>
    </row>
    <row r="3570" spans="2:14" ht="13.5" x14ac:dyDescent="0.25">
      <c r="B3570" s="122">
        <v>3553</v>
      </c>
      <c r="C3570" s="122" t="s">
        <v>592</v>
      </c>
      <c r="D3570" s="110" t="s">
        <v>71</v>
      </c>
      <c r="E3570" s="118">
        <v>45013</v>
      </c>
      <c r="F3570" s="289">
        <v>45013</v>
      </c>
      <c r="G3570" s="198">
        <v>3258205</v>
      </c>
      <c r="H3570" s="207">
        <v>3258205</v>
      </c>
      <c r="I3570" s="233"/>
      <c r="J3570" s="290" t="s">
        <v>82</v>
      </c>
      <c r="K3570" s="199" t="s">
        <v>21</v>
      </c>
      <c r="L3570" s="268"/>
      <c r="M3570" s="270"/>
      <c r="N3570" s="272"/>
    </row>
    <row r="3571" spans="2:14" ht="13.5" x14ac:dyDescent="0.25">
      <c r="B3571" s="122">
        <v>3554</v>
      </c>
      <c r="C3571" s="122" t="s">
        <v>592</v>
      </c>
      <c r="D3571" s="110" t="s">
        <v>71</v>
      </c>
      <c r="E3571" s="118">
        <v>45014</v>
      </c>
      <c r="F3571" s="289">
        <v>45014</v>
      </c>
      <c r="G3571" s="198">
        <v>604700</v>
      </c>
      <c r="H3571" s="207">
        <v>604700</v>
      </c>
      <c r="I3571" s="233"/>
      <c r="J3571" s="290" t="s">
        <v>82</v>
      </c>
      <c r="K3571" s="199" t="s">
        <v>21</v>
      </c>
      <c r="L3571" s="268"/>
      <c r="M3571" s="270"/>
      <c r="N3571" s="272"/>
    </row>
    <row r="3572" spans="2:14" ht="13.5" x14ac:dyDescent="0.25">
      <c r="B3572" s="122">
        <v>3555</v>
      </c>
      <c r="C3572" s="122" t="s">
        <v>204</v>
      </c>
      <c r="D3572" s="110" t="s">
        <v>71</v>
      </c>
      <c r="E3572" s="118">
        <v>44994</v>
      </c>
      <c r="F3572" s="289">
        <v>44994</v>
      </c>
      <c r="G3572" s="198">
        <v>504000</v>
      </c>
      <c r="H3572" s="207">
        <v>504000</v>
      </c>
      <c r="I3572" s="233"/>
      <c r="J3572" s="290" t="s">
        <v>82</v>
      </c>
      <c r="K3572" s="199" t="s">
        <v>21</v>
      </c>
      <c r="L3572" s="268"/>
      <c r="M3572" s="270"/>
      <c r="N3572" s="272"/>
    </row>
    <row r="3573" spans="2:14" ht="13.5" x14ac:dyDescent="0.25">
      <c r="B3573" s="122">
        <v>3556</v>
      </c>
      <c r="C3573" s="122" t="s">
        <v>204</v>
      </c>
      <c r="D3573" s="110" t="s">
        <v>71</v>
      </c>
      <c r="E3573" s="118">
        <v>44994</v>
      </c>
      <c r="F3573" s="289">
        <v>44994</v>
      </c>
      <c r="G3573" s="198">
        <v>1260000</v>
      </c>
      <c r="H3573" s="207">
        <v>1260000</v>
      </c>
      <c r="I3573" s="233"/>
      <c r="J3573" s="290" t="s">
        <v>82</v>
      </c>
      <c r="K3573" s="199" t="s">
        <v>21</v>
      </c>
      <c r="L3573" s="268"/>
      <c r="M3573" s="270"/>
      <c r="N3573" s="272"/>
    </row>
    <row r="3574" spans="2:14" ht="13.5" x14ac:dyDescent="0.25">
      <c r="B3574" s="122">
        <v>3557</v>
      </c>
      <c r="C3574" s="122" t="s">
        <v>204</v>
      </c>
      <c r="D3574" s="110" t="s">
        <v>71</v>
      </c>
      <c r="E3574" s="118">
        <v>44994</v>
      </c>
      <c r="F3574" s="289">
        <v>44994</v>
      </c>
      <c r="G3574" s="198">
        <v>300000</v>
      </c>
      <c r="H3574" s="207">
        <v>300000</v>
      </c>
      <c r="I3574" s="233"/>
      <c r="J3574" s="290" t="s">
        <v>82</v>
      </c>
      <c r="K3574" s="199" t="s">
        <v>21</v>
      </c>
      <c r="L3574" s="268"/>
      <c r="M3574" s="270"/>
      <c r="N3574" s="272"/>
    </row>
    <row r="3575" spans="2:14" ht="13.5" x14ac:dyDescent="0.25">
      <c r="B3575" s="122">
        <v>3558</v>
      </c>
      <c r="C3575" s="122" t="s">
        <v>593</v>
      </c>
      <c r="D3575" s="110" t="s">
        <v>71</v>
      </c>
      <c r="E3575" s="118">
        <v>44860</v>
      </c>
      <c r="F3575" s="289">
        <v>45042</v>
      </c>
      <c r="G3575" s="198">
        <v>155000</v>
      </c>
      <c r="H3575" s="207">
        <v>155000</v>
      </c>
      <c r="I3575" s="233"/>
      <c r="J3575" s="290" t="s">
        <v>82</v>
      </c>
      <c r="K3575" s="199" t="s">
        <v>21</v>
      </c>
      <c r="L3575" s="268"/>
      <c r="M3575" s="270"/>
      <c r="N3575" s="272"/>
    </row>
    <row r="3576" spans="2:14" ht="13.5" x14ac:dyDescent="0.25">
      <c r="B3576" s="122">
        <v>3559</v>
      </c>
      <c r="C3576" s="122" t="s">
        <v>161</v>
      </c>
      <c r="D3576" s="110" t="s">
        <v>71</v>
      </c>
      <c r="E3576" s="118">
        <v>45000</v>
      </c>
      <c r="F3576" s="289">
        <v>45000</v>
      </c>
      <c r="G3576" s="198">
        <v>984000</v>
      </c>
      <c r="H3576" s="207">
        <v>984000</v>
      </c>
      <c r="I3576" s="233"/>
      <c r="J3576" s="290" t="s">
        <v>82</v>
      </c>
      <c r="K3576" s="199" t="s">
        <v>21</v>
      </c>
      <c r="L3576" s="268"/>
      <c r="M3576" s="270"/>
      <c r="N3576" s="272"/>
    </row>
    <row r="3577" spans="2:14" ht="13.5" x14ac:dyDescent="0.25">
      <c r="B3577" s="122">
        <v>3560</v>
      </c>
      <c r="C3577" s="122" t="s">
        <v>161</v>
      </c>
      <c r="D3577" s="110" t="s">
        <v>71</v>
      </c>
      <c r="E3577" s="118">
        <v>45007</v>
      </c>
      <c r="F3577" s="289">
        <v>45007</v>
      </c>
      <c r="G3577" s="198">
        <v>9165000</v>
      </c>
      <c r="H3577" s="207">
        <v>9165000</v>
      </c>
      <c r="I3577" s="233"/>
      <c r="J3577" s="290" t="s">
        <v>82</v>
      </c>
      <c r="K3577" s="199" t="s">
        <v>21</v>
      </c>
      <c r="L3577" s="268"/>
      <c r="M3577" s="270"/>
      <c r="N3577" s="272"/>
    </row>
    <row r="3578" spans="2:14" ht="13.5" x14ac:dyDescent="0.25">
      <c r="B3578" s="122">
        <v>3561</v>
      </c>
      <c r="C3578" s="122" t="s">
        <v>161</v>
      </c>
      <c r="D3578" s="110" t="s">
        <v>71</v>
      </c>
      <c r="E3578" s="118">
        <v>45014</v>
      </c>
      <c r="F3578" s="289">
        <v>45014</v>
      </c>
      <c r="G3578" s="198">
        <v>18000000</v>
      </c>
      <c r="H3578" s="207">
        <v>18000000</v>
      </c>
      <c r="I3578" s="233"/>
      <c r="J3578" s="290" t="s">
        <v>82</v>
      </c>
      <c r="K3578" s="199" t="s">
        <v>21</v>
      </c>
      <c r="L3578" s="268"/>
      <c r="M3578" s="270"/>
      <c r="N3578" s="272"/>
    </row>
    <row r="3579" spans="2:14" ht="13.5" x14ac:dyDescent="0.25">
      <c r="B3579" s="122">
        <v>3562</v>
      </c>
      <c r="C3579" s="122" t="s">
        <v>594</v>
      </c>
      <c r="D3579" s="110" t="s">
        <v>71</v>
      </c>
      <c r="E3579" s="118">
        <v>44994</v>
      </c>
      <c r="F3579" s="289">
        <v>44994</v>
      </c>
      <c r="G3579" s="198">
        <v>20000000</v>
      </c>
      <c r="H3579" s="207">
        <v>20000000</v>
      </c>
      <c r="I3579" s="233"/>
      <c r="J3579" s="290" t="s">
        <v>82</v>
      </c>
      <c r="K3579" s="199" t="s">
        <v>21</v>
      </c>
      <c r="L3579" s="268"/>
      <c r="M3579" s="270"/>
      <c r="N3579" s="272"/>
    </row>
    <row r="3580" spans="2:14" ht="13.5" x14ac:dyDescent="0.25">
      <c r="B3580" s="122">
        <v>3563</v>
      </c>
      <c r="C3580" s="122" t="s">
        <v>216</v>
      </c>
      <c r="D3580" s="110" t="s">
        <v>71</v>
      </c>
      <c r="E3580" s="118">
        <v>44568</v>
      </c>
      <c r="F3580" s="289">
        <v>44568</v>
      </c>
      <c r="G3580" s="198">
        <v>55020</v>
      </c>
      <c r="H3580" s="207">
        <v>55020</v>
      </c>
      <c r="I3580" s="233"/>
      <c r="J3580" s="290" t="s">
        <v>82</v>
      </c>
      <c r="K3580" s="199" t="s">
        <v>21</v>
      </c>
      <c r="L3580" s="268"/>
      <c r="M3580" s="270"/>
      <c r="N3580" s="272"/>
    </row>
    <row r="3581" spans="2:14" ht="13.5" x14ac:dyDescent="0.25">
      <c r="B3581" s="122">
        <v>3564</v>
      </c>
      <c r="C3581" s="122" t="s">
        <v>216</v>
      </c>
      <c r="D3581" s="110" t="s">
        <v>71</v>
      </c>
      <c r="E3581" s="118">
        <v>44574</v>
      </c>
      <c r="F3581" s="289">
        <v>44574</v>
      </c>
      <c r="G3581" s="198">
        <v>25200</v>
      </c>
      <c r="H3581" s="207">
        <v>25200</v>
      </c>
      <c r="I3581" s="233"/>
      <c r="J3581" s="290" t="s">
        <v>82</v>
      </c>
      <c r="K3581" s="199" t="s">
        <v>21</v>
      </c>
      <c r="L3581" s="268"/>
      <c r="M3581" s="270"/>
      <c r="N3581" s="272"/>
    </row>
    <row r="3582" spans="2:14" ht="13.5" x14ac:dyDescent="0.25">
      <c r="B3582" s="122">
        <v>3565</v>
      </c>
      <c r="C3582" s="122" t="s">
        <v>216</v>
      </c>
      <c r="D3582" s="110" t="s">
        <v>71</v>
      </c>
      <c r="E3582" s="118">
        <v>44574</v>
      </c>
      <c r="F3582" s="289">
        <v>44574</v>
      </c>
      <c r="G3582" s="198">
        <v>15559</v>
      </c>
      <c r="H3582" s="207">
        <v>15559</v>
      </c>
      <c r="I3582" s="233"/>
      <c r="J3582" s="290" t="s">
        <v>82</v>
      </c>
      <c r="K3582" s="199" t="s">
        <v>21</v>
      </c>
      <c r="L3582" s="268"/>
      <c r="M3582" s="270"/>
      <c r="N3582" s="272"/>
    </row>
    <row r="3583" spans="2:14" ht="13.5" x14ac:dyDescent="0.25">
      <c r="B3583" s="122">
        <v>3566</v>
      </c>
      <c r="C3583" s="122" t="s">
        <v>216</v>
      </c>
      <c r="D3583" s="110" t="s">
        <v>71</v>
      </c>
      <c r="E3583" s="118">
        <v>44580</v>
      </c>
      <c r="F3583" s="289">
        <v>44580</v>
      </c>
      <c r="G3583" s="198">
        <v>16666</v>
      </c>
      <c r="H3583" s="207">
        <v>16666</v>
      </c>
      <c r="I3583" s="233"/>
      <c r="J3583" s="290" t="s">
        <v>82</v>
      </c>
      <c r="K3583" s="199" t="s">
        <v>21</v>
      </c>
      <c r="L3583" s="268"/>
      <c r="M3583" s="270"/>
      <c r="N3583" s="272"/>
    </row>
    <row r="3584" spans="2:14" ht="13.5" x14ac:dyDescent="0.25">
      <c r="B3584" s="122">
        <v>3567</v>
      </c>
      <c r="C3584" s="122" t="s">
        <v>216</v>
      </c>
      <c r="D3584" s="110" t="s">
        <v>71</v>
      </c>
      <c r="E3584" s="118">
        <v>44581</v>
      </c>
      <c r="F3584" s="289">
        <v>44581</v>
      </c>
      <c r="G3584" s="198">
        <v>26880</v>
      </c>
      <c r="H3584" s="207">
        <v>26880</v>
      </c>
      <c r="I3584" s="233"/>
      <c r="J3584" s="290" t="s">
        <v>82</v>
      </c>
      <c r="K3584" s="199" t="s">
        <v>21</v>
      </c>
      <c r="L3584" s="268"/>
      <c r="M3584" s="270"/>
      <c r="N3584" s="272"/>
    </row>
    <row r="3585" spans="2:14" ht="13.5" x14ac:dyDescent="0.25">
      <c r="B3585" s="122">
        <v>3568</v>
      </c>
      <c r="C3585" s="122" t="s">
        <v>216</v>
      </c>
      <c r="D3585" s="110" t="s">
        <v>71</v>
      </c>
      <c r="E3585" s="118">
        <v>44582</v>
      </c>
      <c r="F3585" s="289">
        <v>44582</v>
      </c>
      <c r="G3585" s="198">
        <v>22718</v>
      </c>
      <c r="H3585" s="207">
        <v>22718</v>
      </c>
      <c r="I3585" s="233"/>
      <c r="J3585" s="290" t="s">
        <v>82</v>
      </c>
      <c r="K3585" s="199" t="s">
        <v>21</v>
      </c>
      <c r="L3585" s="268"/>
      <c r="M3585" s="270"/>
      <c r="N3585" s="272"/>
    </row>
    <row r="3586" spans="2:14" ht="13.5" x14ac:dyDescent="0.25">
      <c r="B3586" s="122">
        <v>3569</v>
      </c>
      <c r="C3586" s="122" t="s">
        <v>216</v>
      </c>
      <c r="D3586" s="110" t="s">
        <v>71</v>
      </c>
      <c r="E3586" s="118">
        <v>44587</v>
      </c>
      <c r="F3586" s="289">
        <v>44587</v>
      </c>
      <c r="G3586" s="198">
        <v>23520</v>
      </c>
      <c r="H3586" s="207">
        <v>23520</v>
      </c>
      <c r="I3586" s="233"/>
      <c r="J3586" s="290" t="s">
        <v>82</v>
      </c>
      <c r="K3586" s="199" t="s">
        <v>21</v>
      </c>
      <c r="L3586" s="268"/>
      <c r="M3586" s="270"/>
      <c r="N3586" s="272"/>
    </row>
    <row r="3587" spans="2:14" ht="13.5" x14ac:dyDescent="0.25">
      <c r="B3587" s="122">
        <v>3570</v>
      </c>
      <c r="C3587" s="122" t="s">
        <v>216</v>
      </c>
      <c r="D3587" s="110" t="s">
        <v>71</v>
      </c>
      <c r="E3587" s="118">
        <v>44608</v>
      </c>
      <c r="F3587" s="289">
        <v>44608</v>
      </c>
      <c r="G3587" s="198">
        <v>32434</v>
      </c>
      <c r="H3587" s="207">
        <v>32434</v>
      </c>
      <c r="I3587" s="233"/>
      <c r="J3587" s="290" t="s">
        <v>82</v>
      </c>
      <c r="K3587" s="199" t="s">
        <v>21</v>
      </c>
      <c r="L3587" s="268"/>
      <c r="M3587" s="270"/>
      <c r="N3587" s="272"/>
    </row>
    <row r="3588" spans="2:14" ht="13.5" x14ac:dyDescent="0.25">
      <c r="B3588" s="122">
        <v>3571</v>
      </c>
      <c r="C3588" s="122" t="s">
        <v>216</v>
      </c>
      <c r="D3588" s="110" t="s">
        <v>71</v>
      </c>
      <c r="E3588" s="118">
        <v>44625</v>
      </c>
      <c r="F3588" s="289">
        <v>44625</v>
      </c>
      <c r="G3588" s="198">
        <v>42818</v>
      </c>
      <c r="H3588" s="207">
        <v>42818</v>
      </c>
      <c r="I3588" s="233"/>
      <c r="J3588" s="290" t="s">
        <v>82</v>
      </c>
      <c r="K3588" s="199" t="s">
        <v>21</v>
      </c>
      <c r="L3588" s="268"/>
      <c r="M3588" s="270"/>
      <c r="N3588" s="272"/>
    </row>
    <row r="3589" spans="2:14" ht="13.5" x14ac:dyDescent="0.25">
      <c r="B3589" s="122">
        <v>3572</v>
      </c>
      <c r="C3589" s="122" t="s">
        <v>216</v>
      </c>
      <c r="D3589" s="110" t="s">
        <v>71</v>
      </c>
      <c r="E3589" s="118">
        <v>44631</v>
      </c>
      <c r="F3589" s="289">
        <v>44631</v>
      </c>
      <c r="G3589" s="198">
        <v>14318</v>
      </c>
      <c r="H3589" s="207">
        <v>14318</v>
      </c>
      <c r="I3589" s="233"/>
      <c r="J3589" s="290" t="s">
        <v>82</v>
      </c>
      <c r="K3589" s="199" t="s">
        <v>21</v>
      </c>
      <c r="L3589" s="268"/>
      <c r="M3589" s="270"/>
      <c r="N3589" s="272"/>
    </row>
    <row r="3590" spans="2:14" ht="13.5" x14ac:dyDescent="0.25">
      <c r="B3590" s="122">
        <v>3573</v>
      </c>
      <c r="C3590" s="122" t="s">
        <v>216</v>
      </c>
      <c r="D3590" s="110" t="s">
        <v>71</v>
      </c>
      <c r="E3590" s="118">
        <v>44637</v>
      </c>
      <c r="F3590" s="289">
        <v>44637</v>
      </c>
      <c r="G3590" s="198">
        <v>29273</v>
      </c>
      <c r="H3590" s="207">
        <v>29273</v>
      </c>
      <c r="I3590" s="233"/>
      <c r="J3590" s="290" t="s">
        <v>82</v>
      </c>
      <c r="K3590" s="199" t="s">
        <v>21</v>
      </c>
      <c r="L3590" s="268"/>
      <c r="M3590" s="270"/>
      <c r="N3590" s="272"/>
    </row>
    <row r="3591" spans="2:14" ht="13.5" x14ac:dyDescent="0.25">
      <c r="B3591" s="122">
        <v>3574</v>
      </c>
      <c r="C3591" s="122" t="s">
        <v>216</v>
      </c>
      <c r="D3591" s="110" t="s">
        <v>71</v>
      </c>
      <c r="E3591" s="118">
        <v>44637</v>
      </c>
      <c r="F3591" s="289">
        <v>44637</v>
      </c>
      <c r="G3591" s="198">
        <v>7428</v>
      </c>
      <c r="H3591" s="207">
        <v>7428</v>
      </c>
      <c r="I3591" s="233"/>
      <c r="J3591" s="290" t="s">
        <v>82</v>
      </c>
      <c r="K3591" s="199" t="s">
        <v>21</v>
      </c>
      <c r="L3591" s="268"/>
      <c r="M3591" s="270"/>
      <c r="N3591" s="272"/>
    </row>
    <row r="3592" spans="2:14" ht="13.5" x14ac:dyDescent="0.25">
      <c r="B3592" s="122">
        <v>3575</v>
      </c>
      <c r="C3592" s="122" t="s">
        <v>216</v>
      </c>
      <c r="D3592" s="110" t="s">
        <v>71</v>
      </c>
      <c r="E3592" s="118">
        <v>44643</v>
      </c>
      <c r="F3592" s="289">
        <v>44643</v>
      </c>
      <c r="G3592" s="198">
        <v>10379</v>
      </c>
      <c r="H3592" s="207">
        <v>10379</v>
      </c>
      <c r="I3592" s="233"/>
      <c r="J3592" s="290" t="s">
        <v>82</v>
      </c>
      <c r="K3592" s="199" t="s">
        <v>21</v>
      </c>
      <c r="L3592" s="268"/>
      <c r="M3592" s="270"/>
      <c r="N3592" s="272"/>
    </row>
    <row r="3593" spans="2:14" ht="13.5" x14ac:dyDescent="0.25">
      <c r="B3593" s="122">
        <v>3576</v>
      </c>
      <c r="C3593" s="122" t="s">
        <v>216</v>
      </c>
      <c r="D3593" s="110" t="s">
        <v>71</v>
      </c>
      <c r="E3593" s="118">
        <v>44649</v>
      </c>
      <c r="F3593" s="289">
        <v>44649</v>
      </c>
      <c r="G3593" s="198">
        <v>23755</v>
      </c>
      <c r="H3593" s="207">
        <v>23755</v>
      </c>
      <c r="I3593" s="233"/>
      <c r="J3593" s="290" t="s">
        <v>82</v>
      </c>
      <c r="K3593" s="199" t="s">
        <v>21</v>
      </c>
      <c r="L3593" s="268"/>
      <c r="M3593" s="270"/>
      <c r="N3593" s="272"/>
    </row>
    <row r="3594" spans="2:14" ht="13.5" x14ac:dyDescent="0.25">
      <c r="B3594" s="122">
        <v>3577</v>
      </c>
      <c r="C3594" s="122" t="s">
        <v>216</v>
      </c>
      <c r="D3594" s="110" t="s">
        <v>71</v>
      </c>
      <c r="E3594" s="118">
        <v>44889</v>
      </c>
      <c r="F3594" s="289">
        <v>44889</v>
      </c>
      <c r="G3594" s="198">
        <v>54848</v>
      </c>
      <c r="H3594" s="207">
        <v>54848</v>
      </c>
      <c r="I3594" s="233"/>
      <c r="J3594" s="290" t="s">
        <v>82</v>
      </c>
      <c r="K3594" s="199" t="s">
        <v>21</v>
      </c>
      <c r="L3594" s="268"/>
      <c r="M3594" s="270"/>
      <c r="N3594" s="272"/>
    </row>
    <row r="3595" spans="2:14" ht="13.5" x14ac:dyDescent="0.25">
      <c r="B3595" s="122">
        <v>3578</v>
      </c>
      <c r="C3595" s="122" t="s">
        <v>216</v>
      </c>
      <c r="D3595" s="110" t="s">
        <v>71</v>
      </c>
      <c r="E3595" s="118">
        <v>44873</v>
      </c>
      <c r="F3595" s="289">
        <v>44873</v>
      </c>
      <c r="G3595" s="198">
        <v>20300</v>
      </c>
      <c r="H3595" s="207">
        <v>20300</v>
      </c>
      <c r="I3595" s="233"/>
      <c r="J3595" s="290" t="s">
        <v>82</v>
      </c>
      <c r="K3595" s="199" t="s">
        <v>21</v>
      </c>
      <c r="L3595" s="268"/>
      <c r="M3595" s="270"/>
      <c r="N3595" s="272"/>
    </row>
    <row r="3596" spans="2:14" ht="13.5" x14ac:dyDescent="0.25">
      <c r="B3596" s="122">
        <v>3579</v>
      </c>
      <c r="C3596" s="122" t="s">
        <v>216</v>
      </c>
      <c r="D3596" s="110" t="s">
        <v>71</v>
      </c>
      <c r="E3596" s="118">
        <v>44966</v>
      </c>
      <c r="F3596" s="289">
        <v>44966</v>
      </c>
      <c r="G3596" s="198">
        <v>16317</v>
      </c>
      <c r="H3596" s="207">
        <v>16317</v>
      </c>
      <c r="I3596" s="233"/>
      <c r="J3596" s="290" t="s">
        <v>82</v>
      </c>
      <c r="K3596" s="199" t="s">
        <v>21</v>
      </c>
      <c r="L3596" s="268"/>
      <c r="M3596" s="270"/>
      <c r="N3596" s="272"/>
    </row>
    <row r="3597" spans="2:14" ht="13.5" x14ac:dyDescent="0.25">
      <c r="B3597" s="122">
        <v>3580</v>
      </c>
      <c r="C3597" s="122" t="s">
        <v>216</v>
      </c>
      <c r="D3597" s="110" t="s">
        <v>71</v>
      </c>
      <c r="E3597" s="118">
        <v>44992</v>
      </c>
      <c r="F3597" s="289">
        <v>44992</v>
      </c>
      <c r="G3597" s="198">
        <v>20185</v>
      </c>
      <c r="H3597" s="207">
        <v>20185</v>
      </c>
      <c r="I3597" s="233"/>
      <c r="J3597" s="290" t="s">
        <v>82</v>
      </c>
      <c r="K3597" s="199" t="s">
        <v>21</v>
      </c>
      <c r="L3597" s="268"/>
      <c r="M3597" s="270"/>
      <c r="N3597" s="272"/>
    </row>
    <row r="3598" spans="2:14" ht="13.5" x14ac:dyDescent="0.25">
      <c r="B3598" s="122">
        <v>3581</v>
      </c>
      <c r="C3598" s="122" t="s">
        <v>216</v>
      </c>
      <c r="D3598" s="110" t="s">
        <v>71</v>
      </c>
      <c r="E3598" s="118">
        <v>44992</v>
      </c>
      <c r="F3598" s="289">
        <v>44992</v>
      </c>
      <c r="G3598" s="198">
        <v>22432</v>
      </c>
      <c r="H3598" s="207">
        <v>22432</v>
      </c>
      <c r="I3598" s="233"/>
      <c r="J3598" s="290" t="s">
        <v>82</v>
      </c>
      <c r="K3598" s="199" t="s">
        <v>21</v>
      </c>
      <c r="L3598" s="268"/>
      <c r="M3598" s="270"/>
      <c r="N3598" s="272"/>
    </row>
    <row r="3599" spans="2:14" ht="13.5" x14ac:dyDescent="0.25">
      <c r="B3599" s="122">
        <v>3582</v>
      </c>
      <c r="C3599" s="122" t="s">
        <v>216</v>
      </c>
      <c r="D3599" s="110" t="s">
        <v>71</v>
      </c>
      <c r="E3599" s="118">
        <v>45000</v>
      </c>
      <c r="F3599" s="289">
        <v>45000</v>
      </c>
      <c r="G3599" s="198">
        <v>37055</v>
      </c>
      <c r="H3599" s="207">
        <v>37055</v>
      </c>
      <c r="I3599" s="233"/>
      <c r="J3599" s="290" t="s">
        <v>82</v>
      </c>
      <c r="K3599" s="199" t="s">
        <v>21</v>
      </c>
      <c r="L3599" s="268"/>
      <c r="M3599" s="270"/>
      <c r="N3599" s="272"/>
    </row>
    <row r="3600" spans="2:14" ht="13.5" x14ac:dyDescent="0.25">
      <c r="B3600" s="122">
        <v>3583</v>
      </c>
      <c r="C3600" s="122" t="s">
        <v>216</v>
      </c>
      <c r="D3600" s="110" t="s">
        <v>71</v>
      </c>
      <c r="E3600" s="118">
        <v>45001</v>
      </c>
      <c r="F3600" s="289">
        <v>45001</v>
      </c>
      <c r="G3600" s="198">
        <v>73310</v>
      </c>
      <c r="H3600" s="207">
        <v>73310</v>
      </c>
      <c r="I3600" s="233"/>
      <c r="J3600" s="290" t="s">
        <v>82</v>
      </c>
      <c r="K3600" s="199" t="s">
        <v>21</v>
      </c>
      <c r="L3600" s="268"/>
      <c r="M3600" s="270"/>
      <c r="N3600" s="272"/>
    </row>
    <row r="3601" spans="2:14" ht="13.5" x14ac:dyDescent="0.25">
      <c r="B3601" s="122">
        <v>3584</v>
      </c>
      <c r="C3601" s="122" t="s">
        <v>595</v>
      </c>
      <c r="D3601" s="110" t="s">
        <v>71</v>
      </c>
      <c r="E3601" s="118">
        <v>45014</v>
      </c>
      <c r="F3601" s="289">
        <v>45014</v>
      </c>
      <c r="G3601" s="198">
        <v>162210</v>
      </c>
      <c r="H3601" s="207">
        <v>162210</v>
      </c>
      <c r="I3601" s="233"/>
      <c r="J3601" s="290" t="s">
        <v>82</v>
      </c>
      <c r="K3601" s="199" t="s">
        <v>21</v>
      </c>
      <c r="L3601" s="268"/>
      <c r="M3601" s="270"/>
      <c r="N3601" s="272"/>
    </row>
    <row r="3602" spans="2:14" ht="13.5" x14ac:dyDescent="0.25">
      <c r="B3602" s="122">
        <v>3585</v>
      </c>
      <c r="C3602" s="122" t="s">
        <v>596</v>
      </c>
      <c r="D3602" s="110" t="s">
        <v>71</v>
      </c>
      <c r="E3602" s="118">
        <v>45016</v>
      </c>
      <c r="F3602" s="289">
        <v>45016</v>
      </c>
      <c r="G3602" s="198">
        <v>16189740</v>
      </c>
      <c r="H3602" s="207"/>
      <c r="I3602" s="233">
        <v>2250</v>
      </c>
      <c r="J3602" s="290" t="s">
        <v>82</v>
      </c>
      <c r="K3602" s="199" t="s">
        <v>21</v>
      </c>
      <c r="L3602" s="268"/>
      <c r="M3602" s="270"/>
      <c r="N3602" s="272"/>
    </row>
    <row r="3603" spans="2:14" ht="13.5" x14ac:dyDescent="0.25">
      <c r="B3603" s="122">
        <v>3586</v>
      </c>
      <c r="C3603" s="122" t="s">
        <v>596</v>
      </c>
      <c r="D3603" s="110" t="s">
        <v>71</v>
      </c>
      <c r="E3603" s="118">
        <v>45016</v>
      </c>
      <c r="F3603" s="289">
        <v>45016</v>
      </c>
      <c r="G3603" s="198">
        <v>192967.95219073075</v>
      </c>
      <c r="H3603" s="207"/>
      <c r="I3603" s="233">
        <v>26.818089260800001</v>
      </c>
      <c r="J3603" s="290" t="s">
        <v>82</v>
      </c>
      <c r="K3603" s="199" t="s">
        <v>21</v>
      </c>
      <c r="L3603" s="268"/>
      <c r="M3603" s="270"/>
      <c r="N3603" s="272"/>
    </row>
    <row r="3604" spans="2:14" ht="13.5" x14ac:dyDescent="0.25">
      <c r="B3604" s="122">
        <v>3587</v>
      </c>
      <c r="C3604" s="122" t="s">
        <v>201</v>
      </c>
      <c r="D3604" s="110" t="s">
        <v>71</v>
      </c>
      <c r="E3604" s="118">
        <v>44985</v>
      </c>
      <c r="F3604" s="289">
        <v>45013</v>
      </c>
      <c r="G3604" s="198">
        <v>1079316</v>
      </c>
      <c r="H3604" s="207"/>
      <c r="I3604" s="233">
        <v>150</v>
      </c>
      <c r="J3604" s="290" t="s">
        <v>82</v>
      </c>
      <c r="K3604" s="199" t="s">
        <v>21</v>
      </c>
      <c r="L3604" s="268"/>
      <c r="M3604" s="270"/>
      <c r="N3604" s="272"/>
    </row>
    <row r="3605" spans="2:14" ht="13.5" x14ac:dyDescent="0.25">
      <c r="B3605" s="122">
        <v>3588</v>
      </c>
      <c r="C3605" s="122" t="s">
        <v>201</v>
      </c>
      <c r="D3605" s="110" t="s">
        <v>71</v>
      </c>
      <c r="E3605" s="118">
        <v>45006</v>
      </c>
      <c r="F3605" s="289">
        <v>45037</v>
      </c>
      <c r="G3605" s="198">
        <v>14030892.237176389</v>
      </c>
      <c r="H3605" s="207"/>
      <c r="I3605" s="233">
        <v>1949.9700139500001</v>
      </c>
      <c r="J3605" s="290" t="s">
        <v>82</v>
      </c>
      <c r="K3605" s="199" t="s">
        <v>21</v>
      </c>
      <c r="L3605" s="268"/>
      <c r="M3605" s="270"/>
      <c r="N3605" s="272"/>
    </row>
    <row r="3606" spans="2:14" ht="13.5" x14ac:dyDescent="0.25">
      <c r="B3606" s="122">
        <v>3589</v>
      </c>
      <c r="C3606" s="122" t="s">
        <v>597</v>
      </c>
      <c r="D3606" s="110" t="s">
        <v>367</v>
      </c>
      <c r="E3606" s="118">
        <v>45016</v>
      </c>
      <c r="F3606" s="289">
        <v>45046</v>
      </c>
      <c r="G3606" s="198">
        <v>1128245</v>
      </c>
      <c r="H3606" s="207">
        <v>1128245</v>
      </c>
      <c r="I3606" s="233"/>
      <c r="J3606" s="290" t="s">
        <v>342</v>
      </c>
      <c r="K3606" s="199" t="s">
        <v>21</v>
      </c>
      <c r="L3606" s="268"/>
      <c r="M3606" s="270"/>
      <c r="N3606" s="272"/>
    </row>
    <row r="3607" spans="2:14" ht="13.5" x14ac:dyDescent="0.25">
      <c r="B3607" s="122">
        <v>3590</v>
      </c>
      <c r="C3607" s="122" t="s">
        <v>598</v>
      </c>
      <c r="D3607" s="110" t="s">
        <v>367</v>
      </c>
      <c r="E3607" s="118">
        <v>44990</v>
      </c>
      <c r="F3607" s="289">
        <v>45020</v>
      </c>
      <c r="G3607" s="198">
        <v>9559538</v>
      </c>
      <c r="H3607" s="207">
        <v>9559538</v>
      </c>
      <c r="I3607" s="233"/>
      <c r="J3607" s="290" t="s">
        <v>342</v>
      </c>
      <c r="K3607" s="199" t="s">
        <v>21</v>
      </c>
      <c r="L3607" s="268"/>
      <c r="M3607" s="270"/>
      <c r="N3607" s="272"/>
    </row>
    <row r="3608" spans="2:14" ht="13.5" x14ac:dyDescent="0.25">
      <c r="B3608" s="122">
        <v>3591</v>
      </c>
      <c r="C3608" s="122" t="s">
        <v>598</v>
      </c>
      <c r="D3608" s="110" t="s">
        <v>367</v>
      </c>
      <c r="E3608" s="118">
        <v>45009</v>
      </c>
      <c r="F3608" s="289">
        <v>45039</v>
      </c>
      <c r="G3608" s="198">
        <v>4779769</v>
      </c>
      <c r="H3608" s="207">
        <v>4779769</v>
      </c>
      <c r="I3608" s="233"/>
      <c r="J3608" s="290" t="s">
        <v>342</v>
      </c>
      <c r="K3608" s="199" t="s">
        <v>21</v>
      </c>
      <c r="L3608" s="268"/>
      <c r="M3608" s="270"/>
      <c r="N3608" s="272"/>
    </row>
    <row r="3609" spans="2:14" ht="13.5" x14ac:dyDescent="0.25">
      <c r="B3609" s="122">
        <v>3592</v>
      </c>
      <c r="C3609" s="122" t="s">
        <v>598</v>
      </c>
      <c r="D3609" s="110" t="s">
        <v>367</v>
      </c>
      <c r="E3609" s="118">
        <v>45011</v>
      </c>
      <c r="F3609" s="289">
        <v>45041</v>
      </c>
      <c r="G3609" s="198">
        <v>2389884.5</v>
      </c>
      <c r="H3609" s="207">
        <v>2389884.5</v>
      </c>
      <c r="I3609" s="233"/>
      <c r="J3609" s="290" t="s">
        <v>342</v>
      </c>
      <c r="K3609" s="199" t="s">
        <v>21</v>
      </c>
      <c r="L3609" s="268"/>
      <c r="M3609" s="270"/>
      <c r="N3609" s="272"/>
    </row>
    <row r="3610" spans="2:14" ht="13.5" x14ac:dyDescent="0.25">
      <c r="B3610" s="122">
        <v>3593</v>
      </c>
      <c r="C3610" s="122" t="s">
        <v>598</v>
      </c>
      <c r="D3610" s="110" t="s">
        <v>367</v>
      </c>
      <c r="E3610" s="118">
        <v>45016</v>
      </c>
      <c r="F3610" s="289">
        <v>45046</v>
      </c>
      <c r="G3610" s="198">
        <v>1194942.1075517833</v>
      </c>
      <c r="H3610" s="207">
        <v>1194942.1075517833</v>
      </c>
      <c r="I3610" s="233"/>
      <c r="J3610" s="290" t="s">
        <v>342</v>
      </c>
      <c r="K3610" s="199" t="s">
        <v>21</v>
      </c>
      <c r="L3610" s="268"/>
      <c r="M3610" s="270"/>
      <c r="N3610" s="272"/>
    </row>
    <row r="3611" spans="2:14" ht="13.5" x14ac:dyDescent="0.25">
      <c r="B3611" s="122">
        <v>3594</v>
      </c>
      <c r="C3611" s="122" t="s">
        <v>598</v>
      </c>
      <c r="D3611" s="110" t="s">
        <v>367</v>
      </c>
      <c r="E3611" s="118">
        <v>45016</v>
      </c>
      <c r="F3611" s="289">
        <v>45046</v>
      </c>
      <c r="G3611" s="198">
        <v>1194942.1075517833</v>
      </c>
      <c r="H3611" s="207">
        <v>1194942.1075517833</v>
      </c>
      <c r="I3611" s="233"/>
      <c r="J3611" s="290" t="s">
        <v>342</v>
      </c>
      <c r="K3611" s="199" t="s">
        <v>21</v>
      </c>
      <c r="L3611" s="268"/>
      <c r="M3611" s="270"/>
      <c r="N3611" s="272"/>
    </row>
    <row r="3612" spans="2:14" ht="13.5" x14ac:dyDescent="0.25">
      <c r="B3612" s="122">
        <v>3595</v>
      </c>
      <c r="C3612" s="122" t="s">
        <v>228</v>
      </c>
      <c r="D3612" s="110" t="s">
        <v>71</v>
      </c>
      <c r="E3612" s="118">
        <v>44981</v>
      </c>
      <c r="F3612" s="289">
        <v>44981</v>
      </c>
      <c r="G3612" s="198">
        <v>450000</v>
      </c>
      <c r="H3612" s="207">
        <v>450000</v>
      </c>
      <c r="I3612" s="233"/>
      <c r="J3612" s="290" t="s">
        <v>82</v>
      </c>
      <c r="K3612" s="199" t="s">
        <v>21</v>
      </c>
      <c r="L3612" s="268"/>
      <c r="M3612" s="270"/>
      <c r="N3612" s="272"/>
    </row>
    <row r="3613" spans="2:14" ht="13.5" x14ac:dyDescent="0.25">
      <c r="B3613" s="122">
        <v>3596</v>
      </c>
      <c r="C3613" s="122" t="s">
        <v>228</v>
      </c>
      <c r="D3613" s="110" t="s">
        <v>71</v>
      </c>
      <c r="E3613" s="118">
        <v>44981</v>
      </c>
      <c r="F3613" s="289">
        <v>44981</v>
      </c>
      <c r="G3613" s="198">
        <v>1800000</v>
      </c>
      <c r="H3613" s="207">
        <v>1800000</v>
      </c>
      <c r="I3613" s="233"/>
      <c r="J3613" s="290" t="s">
        <v>82</v>
      </c>
      <c r="K3613" s="199" t="s">
        <v>21</v>
      </c>
      <c r="L3613" s="268"/>
      <c r="M3613" s="270"/>
      <c r="N3613" s="272"/>
    </row>
    <row r="3614" spans="2:14" ht="13.5" x14ac:dyDescent="0.25">
      <c r="B3614" s="122">
        <v>3597</v>
      </c>
      <c r="C3614" s="122" t="s">
        <v>228</v>
      </c>
      <c r="D3614" s="110" t="s">
        <v>71</v>
      </c>
      <c r="E3614" s="118">
        <v>44981</v>
      </c>
      <c r="F3614" s="289">
        <v>44981</v>
      </c>
      <c r="G3614" s="198">
        <v>800000</v>
      </c>
      <c r="H3614" s="207">
        <v>800000</v>
      </c>
      <c r="I3614" s="233"/>
      <c r="J3614" s="290" t="s">
        <v>82</v>
      </c>
      <c r="K3614" s="199" t="s">
        <v>21</v>
      </c>
      <c r="L3614" s="268"/>
      <c r="M3614" s="270"/>
      <c r="N3614" s="272"/>
    </row>
    <row r="3615" spans="2:14" ht="13.5" x14ac:dyDescent="0.25">
      <c r="B3615" s="122">
        <v>3598</v>
      </c>
      <c r="C3615" s="122" t="s">
        <v>228</v>
      </c>
      <c r="D3615" s="110" t="s">
        <v>71</v>
      </c>
      <c r="E3615" s="118">
        <v>44995</v>
      </c>
      <c r="F3615" s="289">
        <v>44995</v>
      </c>
      <c r="G3615" s="198">
        <v>650000</v>
      </c>
      <c r="H3615" s="207">
        <v>650000</v>
      </c>
      <c r="I3615" s="233"/>
      <c r="J3615" s="290" t="s">
        <v>82</v>
      </c>
      <c r="K3615" s="199" t="s">
        <v>21</v>
      </c>
      <c r="L3615" s="268"/>
      <c r="M3615" s="270"/>
      <c r="N3615" s="272"/>
    </row>
    <row r="3616" spans="2:14" ht="13.5" x14ac:dyDescent="0.25">
      <c r="B3616" s="122">
        <v>3599</v>
      </c>
      <c r="C3616" s="122" t="s">
        <v>228</v>
      </c>
      <c r="D3616" s="110" t="s">
        <v>71</v>
      </c>
      <c r="E3616" s="118">
        <v>44995</v>
      </c>
      <c r="F3616" s="289">
        <v>44995</v>
      </c>
      <c r="G3616" s="198">
        <v>700000</v>
      </c>
      <c r="H3616" s="207">
        <v>700000</v>
      </c>
      <c r="I3616" s="233"/>
      <c r="J3616" s="290" t="s">
        <v>82</v>
      </c>
      <c r="K3616" s="199" t="s">
        <v>21</v>
      </c>
      <c r="L3616" s="268"/>
      <c r="M3616" s="270"/>
      <c r="N3616" s="272"/>
    </row>
    <row r="3617" spans="2:14" ht="13.5" x14ac:dyDescent="0.25">
      <c r="B3617" s="122">
        <v>3600</v>
      </c>
      <c r="C3617" s="122" t="s">
        <v>228</v>
      </c>
      <c r="D3617" s="110" t="s">
        <v>71</v>
      </c>
      <c r="E3617" s="118">
        <v>44995</v>
      </c>
      <c r="F3617" s="289">
        <v>44995</v>
      </c>
      <c r="G3617" s="198">
        <v>500000</v>
      </c>
      <c r="H3617" s="207">
        <v>500000</v>
      </c>
      <c r="I3617" s="233"/>
      <c r="J3617" s="290" t="s">
        <v>82</v>
      </c>
      <c r="K3617" s="199" t="s">
        <v>21</v>
      </c>
      <c r="L3617" s="268"/>
      <c r="M3617" s="270"/>
      <c r="N3617" s="272"/>
    </row>
    <row r="3618" spans="2:14" ht="13.5" x14ac:dyDescent="0.25">
      <c r="B3618" s="122">
        <v>3601</v>
      </c>
      <c r="C3618" s="122" t="s">
        <v>228</v>
      </c>
      <c r="D3618" s="110" t="s">
        <v>71</v>
      </c>
      <c r="E3618" s="118">
        <v>45001</v>
      </c>
      <c r="F3618" s="289">
        <v>45001</v>
      </c>
      <c r="G3618" s="198">
        <v>7980000</v>
      </c>
      <c r="H3618" s="207">
        <v>7980000</v>
      </c>
      <c r="I3618" s="233"/>
      <c r="J3618" s="290" t="s">
        <v>82</v>
      </c>
      <c r="K3618" s="199" t="s">
        <v>21</v>
      </c>
      <c r="L3618" s="268"/>
      <c r="M3618" s="270"/>
      <c r="N3618" s="272"/>
    </row>
    <row r="3619" spans="2:14" ht="13.5" x14ac:dyDescent="0.25">
      <c r="B3619" s="122">
        <v>3602</v>
      </c>
      <c r="C3619" s="122" t="s">
        <v>228</v>
      </c>
      <c r="D3619" s="110" t="s">
        <v>71</v>
      </c>
      <c r="E3619" s="118">
        <v>45001</v>
      </c>
      <c r="F3619" s="289">
        <v>45001</v>
      </c>
      <c r="G3619" s="198">
        <v>400000</v>
      </c>
      <c r="H3619" s="207">
        <v>400000</v>
      </c>
      <c r="I3619" s="233"/>
      <c r="J3619" s="290" t="s">
        <v>82</v>
      </c>
      <c r="K3619" s="199" t="s">
        <v>21</v>
      </c>
      <c r="L3619" s="268"/>
      <c r="M3619" s="270"/>
      <c r="N3619" s="272"/>
    </row>
    <row r="3620" spans="2:14" ht="13.5" x14ac:dyDescent="0.25">
      <c r="B3620" s="122">
        <v>3603</v>
      </c>
      <c r="C3620" s="122" t="s">
        <v>228</v>
      </c>
      <c r="D3620" s="110" t="s">
        <v>71</v>
      </c>
      <c r="E3620" s="118">
        <v>45012</v>
      </c>
      <c r="F3620" s="289">
        <v>45012</v>
      </c>
      <c r="G3620" s="198">
        <v>800000</v>
      </c>
      <c r="H3620" s="207">
        <v>800000</v>
      </c>
      <c r="I3620" s="233"/>
      <c r="J3620" s="290" t="s">
        <v>82</v>
      </c>
      <c r="K3620" s="199" t="s">
        <v>21</v>
      </c>
      <c r="L3620" s="268"/>
      <c r="M3620" s="270"/>
      <c r="N3620" s="272"/>
    </row>
    <row r="3621" spans="2:14" ht="13.5" x14ac:dyDescent="0.25">
      <c r="B3621" s="122">
        <v>3604</v>
      </c>
      <c r="C3621" s="122" t="s">
        <v>228</v>
      </c>
      <c r="D3621" s="110" t="s">
        <v>71</v>
      </c>
      <c r="E3621" s="118">
        <v>45012</v>
      </c>
      <c r="F3621" s="289">
        <v>45012</v>
      </c>
      <c r="G3621" s="198">
        <v>890000</v>
      </c>
      <c r="H3621" s="207">
        <v>890000</v>
      </c>
      <c r="I3621" s="233"/>
      <c r="J3621" s="290" t="s">
        <v>82</v>
      </c>
      <c r="K3621" s="199" t="s">
        <v>21</v>
      </c>
      <c r="L3621" s="268"/>
      <c r="M3621" s="270"/>
      <c r="N3621" s="272"/>
    </row>
    <row r="3622" spans="2:14" ht="13.5" x14ac:dyDescent="0.25">
      <c r="B3622" s="122">
        <v>3605</v>
      </c>
      <c r="C3622" s="122" t="s">
        <v>228</v>
      </c>
      <c r="D3622" s="110" t="s">
        <v>71</v>
      </c>
      <c r="E3622" s="118">
        <v>45012</v>
      </c>
      <c r="F3622" s="289">
        <v>45012</v>
      </c>
      <c r="G3622" s="198">
        <v>2190000</v>
      </c>
      <c r="H3622" s="207">
        <v>2190000</v>
      </c>
      <c r="I3622" s="233"/>
      <c r="J3622" s="290" t="s">
        <v>82</v>
      </c>
      <c r="K3622" s="199" t="s">
        <v>21</v>
      </c>
      <c r="L3622" s="268"/>
      <c r="M3622" s="270"/>
      <c r="N3622" s="272"/>
    </row>
    <row r="3623" spans="2:14" ht="13.5" x14ac:dyDescent="0.25">
      <c r="B3623" s="122">
        <v>3606</v>
      </c>
      <c r="C3623" s="122" t="s">
        <v>228</v>
      </c>
      <c r="D3623" s="110" t="s">
        <v>71</v>
      </c>
      <c r="E3623" s="118">
        <v>45012</v>
      </c>
      <c r="F3623" s="289">
        <v>45012</v>
      </c>
      <c r="G3623" s="198">
        <v>900000</v>
      </c>
      <c r="H3623" s="207">
        <v>900000</v>
      </c>
      <c r="I3623" s="233"/>
      <c r="J3623" s="290" t="s">
        <v>82</v>
      </c>
      <c r="K3623" s="199" t="s">
        <v>21</v>
      </c>
      <c r="L3623" s="268"/>
      <c r="M3623" s="270"/>
      <c r="N3623" s="272"/>
    </row>
    <row r="3624" spans="2:14" ht="13.5" x14ac:dyDescent="0.25">
      <c r="B3624" s="122">
        <v>3607</v>
      </c>
      <c r="C3624" s="122" t="s">
        <v>314</v>
      </c>
      <c r="D3624" s="110" t="s">
        <v>71</v>
      </c>
      <c r="E3624" s="118">
        <v>45014</v>
      </c>
      <c r="F3624" s="289">
        <v>45014</v>
      </c>
      <c r="G3624" s="198">
        <v>170623</v>
      </c>
      <c r="H3624" s="207">
        <v>170623</v>
      </c>
      <c r="I3624" s="233"/>
      <c r="J3624" s="290" t="s">
        <v>82</v>
      </c>
      <c r="K3624" s="199" t="s">
        <v>21</v>
      </c>
      <c r="L3624" s="268"/>
      <c r="M3624" s="270"/>
      <c r="N3624" s="272"/>
    </row>
    <row r="3625" spans="2:14" ht="13.5" x14ac:dyDescent="0.25">
      <c r="B3625" s="122">
        <v>3608</v>
      </c>
      <c r="C3625" s="122" t="s">
        <v>599</v>
      </c>
      <c r="D3625" s="110" t="s">
        <v>71</v>
      </c>
      <c r="E3625" s="118">
        <v>44993</v>
      </c>
      <c r="F3625" s="289">
        <v>44993</v>
      </c>
      <c r="G3625" s="198">
        <v>12000000</v>
      </c>
      <c r="H3625" s="207">
        <v>12000000</v>
      </c>
      <c r="I3625" s="233"/>
      <c r="J3625" s="290" t="s">
        <v>82</v>
      </c>
      <c r="K3625" s="199" t="s">
        <v>21</v>
      </c>
      <c r="L3625" s="268"/>
      <c r="M3625" s="270"/>
      <c r="N3625" s="272"/>
    </row>
    <row r="3626" spans="2:14" ht="13.5" x14ac:dyDescent="0.25">
      <c r="B3626" s="122">
        <v>3609</v>
      </c>
      <c r="C3626" s="122" t="s">
        <v>599</v>
      </c>
      <c r="D3626" s="110" t="s">
        <v>71</v>
      </c>
      <c r="E3626" s="118">
        <v>45012</v>
      </c>
      <c r="F3626" s="289">
        <v>45012</v>
      </c>
      <c r="G3626" s="198">
        <v>2100000</v>
      </c>
      <c r="H3626" s="207">
        <v>2100000</v>
      </c>
      <c r="I3626" s="233"/>
      <c r="J3626" s="290" t="s">
        <v>82</v>
      </c>
      <c r="K3626" s="199" t="s">
        <v>21</v>
      </c>
      <c r="L3626" s="268"/>
      <c r="M3626" s="270"/>
      <c r="N3626" s="272"/>
    </row>
    <row r="3627" spans="2:14" ht="13.5" x14ac:dyDescent="0.25">
      <c r="B3627" s="122">
        <v>3610</v>
      </c>
      <c r="C3627" s="122" t="s">
        <v>279</v>
      </c>
      <c r="D3627" s="110" t="s">
        <v>71</v>
      </c>
      <c r="E3627" s="118">
        <v>44991</v>
      </c>
      <c r="F3627" s="289">
        <v>45022</v>
      </c>
      <c r="G3627" s="198">
        <v>775000</v>
      </c>
      <c r="H3627" s="207">
        <v>775000</v>
      </c>
      <c r="I3627" s="233"/>
      <c r="J3627" s="290" t="s">
        <v>82</v>
      </c>
      <c r="K3627" s="199" t="s">
        <v>21</v>
      </c>
      <c r="L3627" s="268"/>
      <c r="M3627" s="270"/>
      <c r="N3627" s="272"/>
    </row>
    <row r="3628" spans="2:14" ht="13.5" x14ac:dyDescent="0.25">
      <c r="B3628" s="122">
        <v>3611</v>
      </c>
      <c r="C3628" s="122" t="s">
        <v>279</v>
      </c>
      <c r="D3628" s="110" t="s">
        <v>71</v>
      </c>
      <c r="E3628" s="118">
        <v>44991</v>
      </c>
      <c r="F3628" s="289">
        <v>45022</v>
      </c>
      <c r="G3628" s="198">
        <v>780000</v>
      </c>
      <c r="H3628" s="207">
        <v>780000</v>
      </c>
      <c r="I3628" s="233"/>
      <c r="J3628" s="290" t="s">
        <v>82</v>
      </c>
      <c r="K3628" s="199" t="s">
        <v>21</v>
      </c>
      <c r="L3628" s="268"/>
      <c r="M3628" s="270"/>
      <c r="N3628" s="272"/>
    </row>
    <row r="3629" spans="2:14" ht="13.5" x14ac:dyDescent="0.25">
      <c r="B3629" s="122">
        <v>3612</v>
      </c>
      <c r="C3629" s="122" t="s">
        <v>279</v>
      </c>
      <c r="D3629" s="110" t="s">
        <v>71</v>
      </c>
      <c r="E3629" s="118">
        <v>44994</v>
      </c>
      <c r="F3629" s="289">
        <v>45025</v>
      </c>
      <c r="G3629" s="198">
        <v>1020000</v>
      </c>
      <c r="H3629" s="207">
        <v>1020000</v>
      </c>
      <c r="I3629" s="233"/>
      <c r="J3629" s="290" t="s">
        <v>82</v>
      </c>
      <c r="K3629" s="199" t="s">
        <v>21</v>
      </c>
      <c r="L3629" s="268"/>
      <c r="M3629" s="270"/>
      <c r="N3629" s="272"/>
    </row>
    <row r="3630" spans="2:14" ht="13.5" x14ac:dyDescent="0.25">
      <c r="B3630" s="122">
        <v>3613</v>
      </c>
      <c r="C3630" s="122" t="s">
        <v>279</v>
      </c>
      <c r="D3630" s="110" t="s">
        <v>71</v>
      </c>
      <c r="E3630" s="118">
        <v>45000</v>
      </c>
      <c r="F3630" s="289">
        <v>45031</v>
      </c>
      <c r="G3630" s="198">
        <v>2845000</v>
      </c>
      <c r="H3630" s="207">
        <v>2845000</v>
      </c>
      <c r="I3630" s="233"/>
      <c r="J3630" s="290" t="s">
        <v>82</v>
      </c>
      <c r="K3630" s="199" t="s">
        <v>21</v>
      </c>
      <c r="L3630" s="268"/>
      <c r="M3630" s="270"/>
      <c r="N3630" s="272"/>
    </row>
    <row r="3631" spans="2:14" ht="13.5" x14ac:dyDescent="0.25">
      <c r="B3631" s="122">
        <v>3614</v>
      </c>
      <c r="C3631" s="122" t="s">
        <v>279</v>
      </c>
      <c r="D3631" s="110" t="s">
        <v>71</v>
      </c>
      <c r="E3631" s="118">
        <v>45000</v>
      </c>
      <c r="F3631" s="289">
        <v>45031</v>
      </c>
      <c r="G3631" s="198">
        <v>120000</v>
      </c>
      <c r="H3631" s="207">
        <v>120000</v>
      </c>
      <c r="I3631" s="233"/>
      <c r="J3631" s="290" t="s">
        <v>82</v>
      </c>
      <c r="K3631" s="199" t="s">
        <v>21</v>
      </c>
      <c r="L3631" s="268"/>
      <c r="M3631" s="270"/>
      <c r="N3631" s="272"/>
    </row>
    <row r="3632" spans="2:14" ht="13.5" x14ac:dyDescent="0.25">
      <c r="B3632" s="122">
        <v>3615</v>
      </c>
      <c r="C3632" s="122" t="s">
        <v>279</v>
      </c>
      <c r="D3632" s="110" t="s">
        <v>71</v>
      </c>
      <c r="E3632" s="118">
        <v>45005</v>
      </c>
      <c r="F3632" s="289">
        <v>45036</v>
      </c>
      <c r="G3632" s="198">
        <v>785000</v>
      </c>
      <c r="H3632" s="207">
        <v>785000</v>
      </c>
      <c r="I3632" s="233"/>
      <c r="J3632" s="290" t="s">
        <v>82</v>
      </c>
      <c r="K3632" s="199" t="s">
        <v>21</v>
      </c>
      <c r="L3632" s="268"/>
      <c r="M3632" s="270"/>
      <c r="N3632" s="272"/>
    </row>
    <row r="3633" spans="2:14" ht="13.5" x14ac:dyDescent="0.25">
      <c r="B3633" s="122">
        <v>3616</v>
      </c>
      <c r="C3633" s="122" t="s">
        <v>279</v>
      </c>
      <c r="D3633" s="110" t="s">
        <v>71</v>
      </c>
      <c r="E3633" s="118">
        <v>45008</v>
      </c>
      <c r="F3633" s="289">
        <v>45039</v>
      </c>
      <c r="G3633" s="198">
        <v>1890000</v>
      </c>
      <c r="H3633" s="207">
        <v>1890000</v>
      </c>
      <c r="I3633" s="233"/>
      <c r="J3633" s="290" t="s">
        <v>82</v>
      </c>
      <c r="K3633" s="199" t="s">
        <v>21</v>
      </c>
      <c r="L3633" s="268"/>
      <c r="M3633" s="270"/>
      <c r="N3633" s="272"/>
    </row>
    <row r="3634" spans="2:14" ht="13.5" x14ac:dyDescent="0.25">
      <c r="B3634" s="122">
        <v>3617</v>
      </c>
      <c r="C3634" s="122" t="s">
        <v>279</v>
      </c>
      <c r="D3634" s="110" t="s">
        <v>71</v>
      </c>
      <c r="E3634" s="118">
        <v>45008</v>
      </c>
      <c r="F3634" s="289">
        <v>45039</v>
      </c>
      <c r="G3634" s="198">
        <v>5495000</v>
      </c>
      <c r="H3634" s="207">
        <v>5495000</v>
      </c>
      <c r="I3634" s="233"/>
      <c r="J3634" s="290" t="s">
        <v>82</v>
      </c>
      <c r="K3634" s="199" t="s">
        <v>21</v>
      </c>
      <c r="L3634" s="268"/>
      <c r="M3634" s="270"/>
      <c r="N3634" s="272"/>
    </row>
    <row r="3635" spans="2:14" ht="13.5" x14ac:dyDescent="0.25">
      <c r="B3635" s="122">
        <v>3618</v>
      </c>
      <c r="C3635" s="122" t="s">
        <v>279</v>
      </c>
      <c r="D3635" s="110" t="s">
        <v>71</v>
      </c>
      <c r="E3635" s="118">
        <v>45014</v>
      </c>
      <c r="F3635" s="289">
        <v>45045</v>
      </c>
      <c r="G3635" s="198">
        <v>520009</v>
      </c>
      <c r="H3635" s="207">
        <v>520009</v>
      </c>
      <c r="I3635" s="233"/>
      <c r="J3635" s="290" t="s">
        <v>82</v>
      </c>
      <c r="K3635" s="199" t="s">
        <v>21</v>
      </c>
      <c r="L3635" s="268"/>
      <c r="M3635" s="270"/>
      <c r="N3635" s="272"/>
    </row>
    <row r="3636" spans="2:14" ht="13.5" x14ac:dyDescent="0.25">
      <c r="B3636" s="122">
        <v>3619</v>
      </c>
      <c r="C3636" s="122" t="s">
        <v>318</v>
      </c>
      <c r="D3636" s="110" t="s">
        <v>71</v>
      </c>
      <c r="E3636" s="118">
        <v>44831</v>
      </c>
      <c r="F3636" s="289">
        <v>44831</v>
      </c>
      <c r="G3636" s="198">
        <v>226464</v>
      </c>
      <c r="H3636" s="207">
        <v>226464</v>
      </c>
      <c r="I3636" s="233"/>
      <c r="J3636" s="290" t="s">
        <v>82</v>
      </c>
      <c r="K3636" s="199" t="s">
        <v>21</v>
      </c>
      <c r="L3636" s="268"/>
      <c r="M3636" s="270"/>
      <c r="N3636" s="272"/>
    </row>
    <row r="3637" spans="2:14" ht="13.5" x14ac:dyDescent="0.25">
      <c r="B3637" s="122">
        <v>3620</v>
      </c>
      <c r="C3637" s="122" t="s">
        <v>318</v>
      </c>
      <c r="D3637" s="110" t="s">
        <v>71</v>
      </c>
      <c r="E3637" s="118">
        <v>44750</v>
      </c>
      <c r="F3637" s="289">
        <v>44750</v>
      </c>
      <c r="G3637" s="198">
        <v>659488914.99119997</v>
      </c>
      <c r="H3637" s="207"/>
      <c r="I3637" s="233">
        <v>91653.73</v>
      </c>
      <c r="J3637" s="290" t="s">
        <v>82</v>
      </c>
      <c r="K3637" s="199" t="s">
        <v>21</v>
      </c>
      <c r="L3637" s="268"/>
      <c r="M3637" s="270"/>
      <c r="N3637" s="272"/>
    </row>
    <row r="3638" spans="2:14" ht="13.5" x14ac:dyDescent="0.25">
      <c r="B3638" s="122">
        <v>3621</v>
      </c>
      <c r="C3638" s="122" t="s">
        <v>600</v>
      </c>
      <c r="D3638" s="110" t="s">
        <v>71</v>
      </c>
      <c r="E3638" s="118">
        <v>44986</v>
      </c>
      <c r="F3638" s="289">
        <v>44986</v>
      </c>
      <c r="G3638" s="198">
        <v>1521587</v>
      </c>
      <c r="H3638" s="207">
        <v>1521587</v>
      </c>
      <c r="I3638" s="233"/>
      <c r="J3638" s="290" t="s">
        <v>82</v>
      </c>
      <c r="K3638" s="199" t="s">
        <v>21</v>
      </c>
      <c r="L3638" s="268"/>
      <c r="M3638" s="270"/>
      <c r="N3638" s="272"/>
    </row>
    <row r="3639" spans="2:14" ht="13.5" x14ac:dyDescent="0.25">
      <c r="B3639" s="122">
        <v>3622</v>
      </c>
      <c r="C3639" s="122" t="s">
        <v>600</v>
      </c>
      <c r="D3639" s="110" t="s">
        <v>71</v>
      </c>
      <c r="E3639" s="118">
        <v>44986</v>
      </c>
      <c r="F3639" s="289">
        <v>44986</v>
      </c>
      <c r="G3639" s="198">
        <v>1704600</v>
      </c>
      <c r="H3639" s="207">
        <v>1704600</v>
      </c>
      <c r="I3639" s="233"/>
      <c r="J3639" s="290" t="s">
        <v>82</v>
      </c>
      <c r="K3639" s="199" t="s">
        <v>21</v>
      </c>
      <c r="L3639" s="268"/>
      <c r="M3639" s="270"/>
      <c r="N3639" s="272"/>
    </row>
    <row r="3640" spans="2:14" ht="13.5" x14ac:dyDescent="0.25">
      <c r="B3640" s="122">
        <v>3623</v>
      </c>
      <c r="C3640" s="122" t="s">
        <v>600</v>
      </c>
      <c r="D3640" s="110" t="s">
        <v>71</v>
      </c>
      <c r="E3640" s="118">
        <v>44986</v>
      </c>
      <c r="F3640" s="289">
        <v>44986</v>
      </c>
      <c r="G3640" s="198">
        <v>909900</v>
      </c>
      <c r="H3640" s="207">
        <v>909900</v>
      </c>
      <c r="I3640" s="233"/>
      <c r="J3640" s="290" t="s">
        <v>82</v>
      </c>
      <c r="K3640" s="199" t="s">
        <v>21</v>
      </c>
      <c r="L3640" s="268"/>
      <c r="M3640" s="270"/>
      <c r="N3640" s="272"/>
    </row>
    <row r="3641" spans="2:14" ht="13.5" x14ac:dyDescent="0.25">
      <c r="B3641" s="122">
        <v>3624</v>
      </c>
      <c r="C3641" s="122" t="s">
        <v>600</v>
      </c>
      <c r="D3641" s="110" t="s">
        <v>71</v>
      </c>
      <c r="E3641" s="118">
        <v>44998</v>
      </c>
      <c r="F3641" s="289">
        <v>44998</v>
      </c>
      <c r="G3641" s="198">
        <v>9903648</v>
      </c>
      <c r="H3641" s="207">
        <v>9903648</v>
      </c>
      <c r="I3641" s="233"/>
      <c r="J3641" s="290" t="s">
        <v>82</v>
      </c>
      <c r="K3641" s="199" t="s">
        <v>21</v>
      </c>
      <c r="L3641" s="268"/>
      <c r="M3641" s="270"/>
      <c r="N3641" s="272"/>
    </row>
    <row r="3642" spans="2:14" ht="13.5" x14ac:dyDescent="0.25">
      <c r="B3642" s="122">
        <v>3625</v>
      </c>
      <c r="C3642" s="122" t="s">
        <v>600</v>
      </c>
      <c r="D3642" s="110" t="s">
        <v>71</v>
      </c>
      <c r="E3642" s="118">
        <v>45000</v>
      </c>
      <c r="F3642" s="289">
        <v>45000</v>
      </c>
      <c r="G3642" s="198">
        <v>52832</v>
      </c>
      <c r="H3642" s="207">
        <v>52832</v>
      </c>
      <c r="I3642" s="233"/>
      <c r="J3642" s="290" t="s">
        <v>82</v>
      </c>
      <c r="K3642" s="199" t="s">
        <v>21</v>
      </c>
      <c r="L3642" s="268"/>
      <c r="M3642" s="270"/>
      <c r="N3642" s="272"/>
    </row>
    <row r="3643" spans="2:14" ht="13.5" x14ac:dyDescent="0.25">
      <c r="B3643" s="122">
        <v>3626</v>
      </c>
      <c r="C3643" s="122" t="s">
        <v>600</v>
      </c>
      <c r="D3643" s="110" t="s">
        <v>71</v>
      </c>
      <c r="E3643" s="118">
        <v>45001</v>
      </c>
      <c r="F3643" s="289">
        <v>45001</v>
      </c>
      <c r="G3643" s="198">
        <v>16560930</v>
      </c>
      <c r="H3643" s="207">
        <v>16560930</v>
      </c>
      <c r="I3643" s="233"/>
      <c r="J3643" s="290" t="s">
        <v>82</v>
      </c>
      <c r="K3643" s="199" t="s">
        <v>21</v>
      </c>
      <c r="L3643" s="268"/>
      <c r="M3643" s="270"/>
      <c r="N3643" s="272"/>
    </row>
    <row r="3644" spans="2:14" ht="13.5" x14ac:dyDescent="0.25">
      <c r="B3644" s="122">
        <v>3627</v>
      </c>
      <c r="C3644" s="122" t="s">
        <v>600</v>
      </c>
      <c r="D3644" s="110" t="s">
        <v>71</v>
      </c>
      <c r="E3644" s="118">
        <v>45001</v>
      </c>
      <c r="F3644" s="289">
        <v>45001</v>
      </c>
      <c r="G3644" s="198">
        <v>2814330</v>
      </c>
      <c r="H3644" s="207">
        <v>2814330</v>
      </c>
      <c r="I3644" s="233"/>
      <c r="J3644" s="290" t="s">
        <v>82</v>
      </c>
      <c r="K3644" s="199" t="s">
        <v>21</v>
      </c>
      <c r="L3644" s="268"/>
      <c r="M3644" s="270"/>
      <c r="N3644" s="272"/>
    </row>
    <row r="3645" spans="2:14" ht="13.5" x14ac:dyDescent="0.25">
      <c r="B3645" s="122">
        <v>3628</v>
      </c>
      <c r="C3645" s="122" t="s">
        <v>600</v>
      </c>
      <c r="D3645" s="110" t="s">
        <v>71</v>
      </c>
      <c r="E3645" s="118">
        <v>45001</v>
      </c>
      <c r="F3645" s="289">
        <v>45001</v>
      </c>
      <c r="G3645" s="198">
        <v>1426112</v>
      </c>
      <c r="H3645" s="207">
        <v>1426112</v>
      </c>
      <c r="I3645" s="233"/>
      <c r="J3645" s="290" t="s">
        <v>82</v>
      </c>
      <c r="K3645" s="199" t="s">
        <v>21</v>
      </c>
      <c r="L3645" s="268"/>
      <c r="M3645" s="270"/>
      <c r="N3645" s="272"/>
    </row>
    <row r="3646" spans="2:14" ht="13.5" x14ac:dyDescent="0.25">
      <c r="B3646" s="122">
        <v>3629</v>
      </c>
      <c r="C3646" s="122" t="s">
        <v>600</v>
      </c>
      <c r="D3646" s="110" t="s">
        <v>71</v>
      </c>
      <c r="E3646" s="118">
        <v>45002</v>
      </c>
      <c r="F3646" s="289">
        <v>45002</v>
      </c>
      <c r="G3646" s="198">
        <v>980212</v>
      </c>
      <c r="H3646" s="207">
        <v>980212</v>
      </c>
      <c r="I3646" s="233"/>
      <c r="J3646" s="290" t="s">
        <v>82</v>
      </c>
      <c r="K3646" s="199" t="s">
        <v>21</v>
      </c>
      <c r="L3646" s="268"/>
      <c r="M3646" s="270"/>
      <c r="N3646" s="272"/>
    </row>
    <row r="3647" spans="2:14" ht="13.5" x14ac:dyDescent="0.25">
      <c r="B3647" s="122">
        <v>3630</v>
      </c>
      <c r="C3647" s="122" t="s">
        <v>600</v>
      </c>
      <c r="D3647" s="110" t="s">
        <v>71</v>
      </c>
      <c r="E3647" s="118">
        <v>45005</v>
      </c>
      <c r="F3647" s="289">
        <v>45005</v>
      </c>
      <c r="G3647" s="198">
        <v>186690</v>
      </c>
      <c r="H3647" s="207">
        <v>186690</v>
      </c>
      <c r="I3647" s="233"/>
      <c r="J3647" s="290" t="s">
        <v>82</v>
      </c>
      <c r="K3647" s="199" t="s">
        <v>21</v>
      </c>
      <c r="L3647" s="268"/>
      <c r="M3647" s="270"/>
      <c r="N3647" s="272"/>
    </row>
    <row r="3648" spans="2:14" ht="13.5" x14ac:dyDescent="0.25">
      <c r="B3648" s="122">
        <v>3631</v>
      </c>
      <c r="C3648" s="122" t="s">
        <v>600</v>
      </c>
      <c r="D3648" s="110" t="s">
        <v>71</v>
      </c>
      <c r="E3648" s="118">
        <v>45007</v>
      </c>
      <c r="F3648" s="289">
        <v>45007</v>
      </c>
      <c r="G3648" s="198">
        <v>351886</v>
      </c>
      <c r="H3648" s="207">
        <v>351886</v>
      </c>
      <c r="I3648" s="233"/>
      <c r="J3648" s="290" t="s">
        <v>82</v>
      </c>
      <c r="K3648" s="199" t="s">
        <v>21</v>
      </c>
      <c r="L3648" s="268"/>
      <c r="M3648" s="270"/>
      <c r="N3648" s="272"/>
    </row>
    <row r="3649" spans="2:14" ht="13.5" x14ac:dyDescent="0.25">
      <c r="B3649" s="122">
        <v>3632</v>
      </c>
      <c r="C3649" s="122" t="s">
        <v>600</v>
      </c>
      <c r="D3649" s="110" t="s">
        <v>71</v>
      </c>
      <c r="E3649" s="118">
        <v>45007</v>
      </c>
      <c r="F3649" s="289">
        <v>45007</v>
      </c>
      <c r="G3649" s="198">
        <v>576080</v>
      </c>
      <c r="H3649" s="207">
        <v>576080</v>
      </c>
      <c r="I3649" s="233"/>
      <c r="J3649" s="290" t="s">
        <v>82</v>
      </c>
      <c r="K3649" s="199" t="s">
        <v>21</v>
      </c>
      <c r="L3649" s="268"/>
      <c r="M3649" s="270"/>
      <c r="N3649" s="272"/>
    </row>
    <row r="3650" spans="2:14" ht="13.5" x14ac:dyDescent="0.25">
      <c r="B3650" s="122">
        <v>3633</v>
      </c>
      <c r="C3650" s="122" t="s">
        <v>600</v>
      </c>
      <c r="D3650" s="110" t="s">
        <v>71</v>
      </c>
      <c r="E3650" s="118">
        <v>45012</v>
      </c>
      <c r="F3650" s="289">
        <v>45012</v>
      </c>
      <c r="G3650" s="198">
        <v>2892987</v>
      </c>
      <c r="H3650" s="207">
        <v>2892987</v>
      </c>
      <c r="I3650" s="233"/>
      <c r="J3650" s="290" t="s">
        <v>82</v>
      </c>
      <c r="K3650" s="199" t="s">
        <v>21</v>
      </c>
      <c r="L3650" s="268"/>
      <c r="M3650" s="270"/>
      <c r="N3650" s="272"/>
    </row>
    <row r="3651" spans="2:14" ht="13.5" x14ac:dyDescent="0.25">
      <c r="B3651" s="122">
        <v>3634</v>
      </c>
      <c r="C3651" s="122" t="s">
        <v>600</v>
      </c>
      <c r="D3651" s="110" t="s">
        <v>71</v>
      </c>
      <c r="E3651" s="118">
        <v>45012</v>
      </c>
      <c r="F3651" s="289">
        <v>45012</v>
      </c>
      <c r="G3651" s="198">
        <v>890600</v>
      </c>
      <c r="H3651" s="207">
        <v>890600</v>
      </c>
      <c r="I3651" s="233"/>
      <c r="J3651" s="290" t="s">
        <v>82</v>
      </c>
      <c r="K3651" s="199" t="s">
        <v>21</v>
      </c>
      <c r="L3651" s="268"/>
      <c r="M3651" s="270"/>
      <c r="N3651" s="272"/>
    </row>
    <row r="3652" spans="2:14" ht="13.5" x14ac:dyDescent="0.25">
      <c r="B3652" s="122">
        <v>3635</v>
      </c>
      <c r="C3652" s="122" t="s">
        <v>600</v>
      </c>
      <c r="D3652" s="110" t="s">
        <v>71</v>
      </c>
      <c r="E3652" s="118">
        <v>45013</v>
      </c>
      <c r="F3652" s="289">
        <v>45013</v>
      </c>
      <c r="G3652" s="198">
        <v>431116</v>
      </c>
      <c r="H3652" s="207">
        <v>431116</v>
      </c>
      <c r="I3652" s="233"/>
      <c r="J3652" s="290" t="s">
        <v>82</v>
      </c>
      <c r="K3652" s="199" t="s">
        <v>21</v>
      </c>
      <c r="L3652" s="268"/>
      <c r="M3652" s="270"/>
      <c r="N3652" s="272"/>
    </row>
    <row r="3653" spans="2:14" ht="13.5" x14ac:dyDescent="0.25">
      <c r="B3653" s="122">
        <v>3636</v>
      </c>
      <c r="C3653" s="122" t="s">
        <v>600</v>
      </c>
      <c r="D3653" s="110" t="s">
        <v>71</v>
      </c>
      <c r="E3653" s="118">
        <v>45013</v>
      </c>
      <c r="F3653" s="289">
        <v>45013</v>
      </c>
      <c r="G3653" s="198">
        <v>133048</v>
      </c>
      <c r="H3653" s="207">
        <v>133048</v>
      </c>
      <c r="I3653" s="233"/>
      <c r="J3653" s="290" t="s">
        <v>82</v>
      </c>
      <c r="K3653" s="199" t="s">
        <v>21</v>
      </c>
      <c r="L3653" s="268"/>
      <c r="M3653" s="270"/>
      <c r="N3653" s="272"/>
    </row>
    <row r="3654" spans="2:14" ht="13.5" x14ac:dyDescent="0.25">
      <c r="B3654" s="122">
        <v>3637</v>
      </c>
      <c r="C3654" s="122" t="s">
        <v>601</v>
      </c>
      <c r="D3654" s="110" t="s">
        <v>367</v>
      </c>
      <c r="E3654" s="118">
        <v>45014</v>
      </c>
      <c r="F3654" s="289">
        <v>45044</v>
      </c>
      <c r="G3654" s="198">
        <v>48497</v>
      </c>
      <c r="H3654" s="207">
        <v>48497</v>
      </c>
      <c r="I3654" s="233"/>
      <c r="J3654" s="290" t="s">
        <v>342</v>
      </c>
      <c r="K3654" s="199" t="s">
        <v>21</v>
      </c>
      <c r="L3654" s="268"/>
      <c r="M3654" s="270"/>
      <c r="N3654" s="272"/>
    </row>
    <row r="3655" spans="2:14" ht="13.5" x14ac:dyDescent="0.25">
      <c r="B3655" s="122">
        <v>3638</v>
      </c>
      <c r="C3655" s="122" t="s">
        <v>602</v>
      </c>
      <c r="D3655" s="110" t="s">
        <v>71</v>
      </c>
      <c r="E3655" s="118">
        <v>44964</v>
      </c>
      <c r="F3655" s="289">
        <v>44964</v>
      </c>
      <c r="G3655" s="198">
        <v>32245644.815999996</v>
      </c>
      <c r="H3655" s="207"/>
      <c r="I3655" s="233">
        <v>4481.3999999999996</v>
      </c>
      <c r="J3655" s="290" t="s">
        <v>82</v>
      </c>
      <c r="K3655" s="199" t="s">
        <v>21</v>
      </c>
      <c r="L3655" s="268"/>
      <c r="M3655" s="270"/>
      <c r="N3655" s="272"/>
    </row>
    <row r="3656" spans="2:14" ht="13.5" x14ac:dyDescent="0.25">
      <c r="B3656" s="122">
        <v>3639</v>
      </c>
      <c r="C3656" s="122" t="s">
        <v>602</v>
      </c>
      <c r="D3656" s="110" t="s">
        <v>71</v>
      </c>
      <c r="E3656" s="118">
        <v>45012</v>
      </c>
      <c r="F3656" s="289">
        <v>45012</v>
      </c>
      <c r="G3656" s="198">
        <v>886478.20799999998</v>
      </c>
      <c r="H3656" s="207"/>
      <c r="I3656" s="233">
        <v>123.2</v>
      </c>
      <c r="J3656" s="290" t="s">
        <v>82</v>
      </c>
      <c r="K3656" s="199" t="s">
        <v>21</v>
      </c>
      <c r="L3656" s="268"/>
      <c r="M3656" s="270"/>
      <c r="N3656" s="272"/>
    </row>
    <row r="3657" spans="2:14" ht="13.5" x14ac:dyDescent="0.25">
      <c r="B3657" s="122">
        <v>3640</v>
      </c>
      <c r="C3657" s="122" t="s">
        <v>603</v>
      </c>
      <c r="D3657" s="110" t="s">
        <v>367</v>
      </c>
      <c r="E3657" s="118">
        <v>45016</v>
      </c>
      <c r="F3657" s="289">
        <v>45046</v>
      </c>
      <c r="G3657" s="198">
        <v>317031</v>
      </c>
      <c r="H3657" s="207">
        <v>317031</v>
      </c>
      <c r="I3657" s="233"/>
      <c r="J3657" s="290" t="s">
        <v>342</v>
      </c>
      <c r="K3657" s="199" t="s">
        <v>21</v>
      </c>
      <c r="L3657" s="268"/>
      <c r="M3657" s="270"/>
      <c r="N3657" s="272"/>
    </row>
    <row r="3658" spans="2:14" ht="13.5" x14ac:dyDescent="0.25">
      <c r="B3658" s="122">
        <v>3641</v>
      </c>
      <c r="C3658" s="122" t="s">
        <v>604</v>
      </c>
      <c r="D3658" s="110" t="s">
        <v>71</v>
      </c>
      <c r="E3658" s="118">
        <v>45009</v>
      </c>
      <c r="F3658" s="289">
        <v>45009</v>
      </c>
      <c r="G3658" s="198">
        <v>1500000</v>
      </c>
      <c r="H3658" s="207">
        <v>1500000</v>
      </c>
      <c r="I3658" s="233"/>
      <c r="J3658" s="290" t="s">
        <v>82</v>
      </c>
      <c r="K3658" s="199" t="s">
        <v>21</v>
      </c>
      <c r="L3658" s="268"/>
      <c r="M3658" s="270"/>
      <c r="N3658" s="272"/>
    </row>
    <row r="3659" spans="2:14" ht="13.5" x14ac:dyDescent="0.25">
      <c r="B3659" s="122">
        <v>3642</v>
      </c>
      <c r="C3659" s="122" t="s">
        <v>604</v>
      </c>
      <c r="D3659" s="110" t="s">
        <v>71</v>
      </c>
      <c r="E3659" s="118">
        <v>45014</v>
      </c>
      <c r="F3659" s="289">
        <v>45014</v>
      </c>
      <c r="G3659" s="198">
        <v>1040000</v>
      </c>
      <c r="H3659" s="207">
        <v>1040000</v>
      </c>
      <c r="I3659" s="233"/>
      <c r="J3659" s="290" t="s">
        <v>82</v>
      </c>
      <c r="K3659" s="199" t="s">
        <v>21</v>
      </c>
      <c r="L3659" s="268"/>
      <c r="M3659" s="270"/>
      <c r="N3659" s="272"/>
    </row>
    <row r="3660" spans="2:14" ht="13.5" x14ac:dyDescent="0.25">
      <c r="B3660" s="122">
        <v>3643</v>
      </c>
      <c r="C3660" s="122" t="s">
        <v>138</v>
      </c>
      <c r="D3660" s="110" t="s">
        <v>71</v>
      </c>
      <c r="E3660" s="118">
        <v>45012</v>
      </c>
      <c r="F3660" s="289">
        <v>45012</v>
      </c>
      <c r="G3660" s="198">
        <v>2747000</v>
      </c>
      <c r="H3660" s="207">
        <v>2747000</v>
      </c>
      <c r="I3660" s="233"/>
      <c r="J3660" s="290" t="s">
        <v>82</v>
      </c>
      <c r="K3660" s="199" t="s">
        <v>21</v>
      </c>
      <c r="L3660" s="268"/>
      <c r="M3660" s="270"/>
      <c r="N3660" s="272"/>
    </row>
    <row r="3661" spans="2:14" ht="13.5" x14ac:dyDescent="0.25">
      <c r="B3661" s="122">
        <v>3644</v>
      </c>
      <c r="C3661" s="122" t="s">
        <v>605</v>
      </c>
      <c r="D3661" s="110" t="s">
        <v>71</v>
      </c>
      <c r="E3661" s="118">
        <v>44994</v>
      </c>
      <c r="F3661" s="289">
        <v>44994</v>
      </c>
      <c r="G3661" s="198">
        <v>17900000</v>
      </c>
      <c r="H3661" s="207">
        <v>17900000</v>
      </c>
      <c r="I3661" s="233"/>
      <c r="J3661" s="290" t="s">
        <v>82</v>
      </c>
      <c r="K3661" s="199" t="s">
        <v>21</v>
      </c>
      <c r="L3661" s="268"/>
      <c r="M3661" s="270"/>
      <c r="N3661" s="272"/>
    </row>
    <row r="3662" spans="2:14" ht="13.5" x14ac:dyDescent="0.25">
      <c r="B3662" s="122">
        <v>3645</v>
      </c>
      <c r="C3662" s="122" t="s">
        <v>606</v>
      </c>
      <c r="D3662" s="110" t="s">
        <v>71</v>
      </c>
      <c r="E3662" s="118">
        <v>44979</v>
      </c>
      <c r="F3662" s="289">
        <v>44979</v>
      </c>
      <c r="G3662" s="198">
        <v>31449</v>
      </c>
      <c r="H3662" s="207">
        <v>31449</v>
      </c>
      <c r="I3662" s="233"/>
      <c r="J3662" s="290" t="s">
        <v>82</v>
      </c>
      <c r="K3662" s="199" t="s">
        <v>21</v>
      </c>
      <c r="L3662" s="268"/>
      <c r="M3662" s="270"/>
      <c r="N3662" s="272"/>
    </row>
    <row r="3663" spans="2:14" ht="13.5" x14ac:dyDescent="0.25">
      <c r="B3663" s="122">
        <v>3646</v>
      </c>
      <c r="C3663" s="122" t="s">
        <v>241</v>
      </c>
      <c r="D3663" s="110" t="s">
        <v>71</v>
      </c>
      <c r="E3663" s="118">
        <v>44986</v>
      </c>
      <c r="F3663" s="289">
        <v>44986</v>
      </c>
      <c r="G3663" s="198">
        <v>7939188</v>
      </c>
      <c r="H3663" s="207">
        <v>7939188</v>
      </c>
      <c r="I3663" s="233"/>
      <c r="J3663" s="290" t="s">
        <v>82</v>
      </c>
      <c r="K3663" s="199" t="s">
        <v>21</v>
      </c>
      <c r="L3663" s="268"/>
      <c r="M3663" s="270"/>
      <c r="N3663" s="272"/>
    </row>
    <row r="3664" spans="2:14" ht="13.5" x14ac:dyDescent="0.25">
      <c r="B3664" s="122">
        <v>3647</v>
      </c>
      <c r="C3664" s="122" t="s">
        <v>241</v>
      </c>
      <c r="D3664" s="110" t="s">
        <v>71</v>
      </c>
      <c r="E3664" s="118">
        <v>44986</v>
      </c>
      <c r="F3664" s="289">
        <v>44986</v>
      </c>
      <c r="G3664" s="198">
        <v>27702444</v>
      </c>
      <c r="H3664" s="207"/>
      <c r="I3664" s="233">
        <v>3850</v>
      </c>
      <c r="J3664" s="290" t="s">
        <v>82</v>
      </c>
      <c r="K3664" s="199" t="s">
        <v>21</v>
      </c>
      <c r="L3664" s="268"/>
      <c r="M3664" s="270"/>
      <c r="N3664" s="272"/>
    </row>
    <row r="3665" spans="2:14" ht="13.5" x14ac:dyDescent="0.25">
      <c r="B3665" s="122">
        <v>3648</v>
      </c>
      <c r="C3665" s="122" t="s">
        <v>241</v>
      </c>
      <c r="D3665" s="110" t="s">
        <v>71</v>
      </c>
      <c r="E3665" s="118">
        <v>44986</v>
      </c>
      <c r="F3665" s="289">
        <v>44986</v>
      </c>
      <c r="G3665" s="198">
        <v>6990000</v>
      </c>
      <c r="H3665" s="207">
        <v>6990000</v>
      </c>
      <c r="I3665" s="233"/>
      <c r="J3665" s="290" t="s">
        <v>82</v>
      </c>
      <c r="K3665" s="199" t="s">
        <v>21</v>
      </c>
      <c r="L3665" s="268"/>
      <c r="M3665" s="270"/>
      <c r="N3665" s="272"/>
    </row>
    <row r="3666" spans="2:14" ht="13.5" x14ac:dyDescent="0.25">
      <c r="B3666" s="122">
        <v>3649</v>
      </c>
      <c r="C3666" s="122" t="s">
        <v>241</v>
      </c>
      <c r="D3666" s="110" t="s">
        <v>71</v>
      </c>
      <c r="E3666" s="118">
        <v>44986</v>
      </c>
      <c r="F3666" s="289">
        <v>44986</v>
      </c>
      <c r="G3666" s="198">
        <v>372000</v>
      </c>
      <c r="H3666" s="207">
        <v>372000</v>
      </c>
      <c r="I3666" s="233"/>
      <c r="J3666" s="290" t="s">
        <v>82</v>
      </c>
      <c r="K3666" s="199" t="s">
        <v>21</v>
      </c>
      <c r="L3666" s="268"/>
      <c r="M3666" s="270"/>
      <c r="N3666" s="272"/>
    </row>
    <row r="3667" spans="2:14" ht="13.5" x14ac:dyDescent="0.25">
      <c r="B3667" s="122">
        <v>3650</v>
      </c>
      <c r="C3667" s="122" t="s">
        <v>607</v>
      </c>
      <c r="D3667" s="110" t="s">
        <v>71</v>
      </c>
      <c r="E3667" s="118">
        <v>44988</v>
      </c>
      <c r="F3667" s="289">
        <v>45019</v>
      </c>
      <c r="G3667" s="198">
        <v>3482592.96</v>
      </c>
      <c r="H3667" s="207"/>
      <c r="I3667" s="233">
        <v>484</v>
      </c>
      <c r="J3667" s="290" t="s">
        <v>82</v>
      </c>
      <c r="K3667" s="199" t="s">
        <v>21</v>
      </c>
      <c r="L3667" s="268"/>
      <c r="M3667" s="270"/>
      <c r="N3667" s="272"/>
    </row>
    <row r="3668" spans="2:14" ht="13.5" x14ac:dyDescent="0.25">
      <c r="B3668" s="122">
        <v>3651</v>
      </c>
      <c r="C3668" s="122" t="s">
        <v>607</v>
      </c>
      <c r="D3668" s="110" t="s">
        <v>71</v>
      </c>
      <c r="E3668" s="118">
        <v>44988</v>
      </c>
      <c r="F3668" s="289">
        <v>45019</v>
      </c>
      <c r="G3668" s="198">
        <v>215863.19999999998</v>
      </c>
      <c r="H3668" s="207"/>
      <c r="I3668" s="233">
        <v>30</v>
      </c>
      <c r="J3668" s="290" t="s">
        <v>82</v>
      </c>
      <c r="K3668" s="199" t="s">
        <v>21</v>
      </c>
      <c r="L3668" s="268"/>
      <c r="M3668" s="270"/>
      <c r="N3668" s="272"/>
    </row>
    <row r="3669" spans="2:14" ht="13.5" x14ac:dyDescent="0.25">
      <c r="B3669" s="122">
        <v>3652</v>
      </c>
      <c r="C3669" s="122" t="s">
        <v>607</v>
      </c>
      <c r="D3669" s="110" t="s">
        <v>71</v>
      </c>
      <c r="E3669" s="118">
        <v>44988</v>
      </c>
      <c r="F3669" s="289">
        <v>45019</v>
      </c>
      <c r="G3669" s="198">
        <v>3482592.96</v>
      </c>
      <c r="H3669" s="207"/>
      <c r="I3669" s="233">
        <v>484</v>
      </c>
      <c r="J3669" s="290" t="s">
        <v>82</v>
      </c>
      <c r="K3669" s="199" t="s">
        <v>21</v>
      </c>
      <c r="L3669" s="268"/>
      <c r="M3669" s="270"/>
      <c r="N3669" s="272"/>
    </row>
    <row r="3670" spans="2:14" ht="13.5" x14ac:dyDescent="0.25">
      <c r="B3670" s="122">
        <v>3653</v>
      </c>
      <c r="C3670" s="122" t="s">
        <v>607</v>
      </c>
      <c r="D3670" s="110" t="s">
        <v>71</v>
      </c>
      <c r="E3670" s="118">
        <v>44988</v>
      </c>
      <c r="F3670" s="289">
        <v>45019</v>
      </c>
      <c r="G3670" s="198">
        <v>215863.19999999998</v>
      </c>
      <c r="H3670" s="207"/>
      <c r="I3670" s="233">
        <v>30</v>
      </c>
      <c r="J3670" s="290" t="s">
        <v>82</v>
      </c>
      <c r="K3670" s="199" t="s">
        <v>21</v>
      </c>
      <c r="L3670" s="268"/>
      <c r="M3670" s="270"/>
      <c r="N3670" s="272"/>
    </row>
    <row r="3671" spans="2:14" ht="13.5" x14ac:dyDescent="0.25">
      <c r="B3671" s="122">
        <v>3654</v>
      </c>
      <c r="C3671" s="122" t="s">
        <v>607</v>
      </c>
      <c r="D3671" s="110" t="s">
        <v>71</v>
      </c>
      <c r="E3671" s="118">
        <v>44988</v>
      </c>
      <c r="F3671" s="289">
        <v>45019</v>
      </c>
      <c r="G3671" s="198">
        <v>48353356.799999997</v>
      </c>
      <c r="H3671" s="207"/>
      <c r="I3671" s="233">
        <v>6720</v>
      </c>
      <c r="J3671" s="290" t="s">
        <v>82</v>
      </c>
      <c r="K3671" s="199" t="s">
        <v>21</v>
      </c>
      <c r="L3671" s="268"/>
      <c r="M3671" s="270"/>
      <c r="N3671" s="272"/>
    </row>
    <row r="3672" spans="2:14" ht="13.5" x14ac:dyDescent="0.25">
      <c r="B3672" s="122">
        <v>3655</v>
      </c>
      <c r="C3672" s="122" t="s">
        <v>607</v>
      </c>
      <c r="D3672" s="110" t="s">
        <v>71</v>
      </c>
      <c r="E3672" s="118">
        <v>44988</v>
      </c>
      <c r="F3672" s="289">
        <v>45019</v>
      </c>
      <c r="G3672" s="198">
        <v>48353356.799999997</v>
      </c>
      <c r="H3672" s="207"/>
      <c r="I3672" s="233">
        <v>6720</v>
      </c>
      <c r="J3672" s="290" t="s">
        <v>82</v>
      </c>
      <c r="K3672" s="199" t="s">
        <v>21</v>
      </c>
      <c r="L3672" s="268"/>
      <c r="M3672" s="270"/>
      <c r="N3672" s="272"/>
    </row>
    <row r="3673" spans="2:14" ht="13.5" x14ac:dyDescent="0.25">
      <c r="B3673" s="122">
        <v>3656</v>
      </c>
      <c r="C3673" s="122" t="s">
        <v>607</v>
      </c>
      <c r="D3673" s="110" t="s">
        <v>71</v>
      </c>
      <c r="E3673" s="118">
        <v>45002</v>
      </c>
      <c r="F3673" s="289">
        <v>45033</v>
      </c>
      <c r="G3673" s="198">
        <v>3482592.96</v>
      </c>
      <c r="H3673" s="207"/>
      <c r="I3673" s="233">
        <v>484</v>
      </c>
      <c r="J3673" s="290" t="s">
        <v>82</v>
      </c>
      <c r="K3673" s="199" t="s">
        <v>21</v>
      </c>
      <c r="L3673" s="268"/>
      <c r="M3673" s="270"/>
      <c r="N3673" s="272"/>
    </row>
    <row r="3674" spans="2:14" ht="13.5" x14ac:dyDescent="0.25">
      <c r="B3674" s="122">
        <v>3657</v>
      </c>
      <c r="C3674" s="122" t="s">
        <v>607</v>
      </c>
      <c r="D3674" s="110" t="s">
        <v>71</v>
      </c>
      <c r="E3674" s="118">
        <v>45002</v>
      </c>
      <c r="F3674" s="289">
        <v>45033</v>
      </c>
      <c r="G3674" s="198">
        <v>215863.19999999998</v>
      </c>
      <c r="H3674" s="207"/>
      <c r="I3674" s="233">
        <v>30</v>
      </c>
      <c r="J3674" s="290" t="s">
        <v>82</v>
      </c>
      <c r="K3674" s="199" t="s">
        <v>21</v>
      </c>
      <c r="L3674" s="268"/>
      <c r="M3674" s="270"/>
      <c r="N3674" s="272"/>
    </row>
    <row r="3675" spans="2:14" ht="13.5" x14ac:dyDescent="0.25">
      <c r="B3675" s="122">
        <v>3658</v>
      </c>
      <c r="C3675" s="122" t="s">
        <v>607</v>
      </c>
      <c r="D3675" s="110" t="s">
        <v>71</v>
      </c>
      <c r="E3675" s="118">
        <v>45002</v>
      </c>
      <c r="F3675" s="289">
        <v>45033</v>
      </c>
      <c r="G3675" s="198">
        <v>3482592.96</v>
      </c>
      <c r="H3675" s="207"/>
      <c r="I3675" s="233">
        <v>484</v>
      </c>
      <c r="J3675" s="290" t="s">
        <v>82</v>
      </c>
      <c r="K3675" s="199" t="s">
        <v>21</v>
      </c>
      <c r="L3675" s="268"/>
      <c r="M3675" s="270"/>
      <c r="N3675" s="272"/>
    </row>
    <row r="3676" spans="2:14" ht="13.5" x14ac:dyDescent="0.25">
      <c r="B3676" s="122">
        <v>3659</v>
      </c>
      <c r="C3676" s="122" t="s">
        <v>607</v>
      </c>
      <c r="D3676" s="110" t="s">
        <v>71</v>
      </c>
      <c r="E3676" s="118">
        <v>45002</v>
      </c>
      <c r="F3676" s="289">
        <v>45033</v>
      </c>
      <c r="G3676" s="198">
        <v>218741.37599999999</v>
      </c>
      <c r="H3676" s="207"/>
      <c r="I3676" s="233">
        <v>30.4</v>
      </c>
      <c r="J3676" s="290" t="s">
        <v>82</v>
      </c>
      <c r="K3676" s="199" t="s">
        <v>21</v>
      </c>
      <c r="L3676" s="268"/>
      <c r="M3676" s="270"/>
      <c r="N3676" s="272"/>
    </row>
    <row r="3677" spans="2:14" ht="13.5" x14ac:dyDescent="0.25">
      <c r="B3677" s="122">
        <v>3660</v>
      </c>
      <c r="C3677" s="122" t="s">
        <v>607</v>
      </c>
      <c r="D3677" s="110" t="s">
        <v>71</v>
      </c>
      <c r="E3677" s="118">
        <v>45002</v>
      </c>
      <c r="F3677" s="289">
        <v>45033</v>
      </c>
      <c r="G3677" s="198">
        <v>48209448</v>
      </c>
      <c r="H3677" s="207"/>
      <c r="I3677" s="233">
        <v>6700</v>
      </c>
      <c r="J3677" s="290" t="s">
        <v>82</v>
      </c>
      <c r="K3677" s="199" t="s">
        <v>21</v>
      </c>
      <c r="L3677" s="268"/>
      <c r="M3677" s="270"/>
      <c r="N3677" s="272"/>
    </row>
    <row r="3678" spans="2:14" ht="13.5" x14ac:dyDescent="0.25">
      <c r="B3678" s="122">
        <v>3661</v>
      </c>
      <c r="C3678" s="122" t="s">
        <v>607</v>
      </c>
      <c r="D3678" s="110" t="s">
        <v>71</v>
      </c>
      <c r="E3678" s="118">
        <v>45002</v>
      </c>
      <c r="F3678" s="289">
        <v>45033</v>
      </c>
      <c r="G3678" s="198">
        <v>48209448</v>
      </c>
      <c r="H3678" s="207"/>
      <c r="I3678" s="233">
        <v>6700</v>
      </c>
      <c r="J3678" s="290" t="s">
        <v>82</v>
      </c>
      <c r="K3678" s="199" t="s">
        <v>21</v>
      </c>
      <c r="L3678" s="268"/>
      <c r="M3678" s="270"/>
      <c r="N3678" s="272"/>
    </row>
    <row r="3679" spans="2:14" ht="13.5" x14ac:dyDescent="0.25">
      <c r="B3679" s="122">
        <v>3662</v>
      </c>
      <c r="C3679" s="122" t="s">
        <v>607</v>
      </c>
      <c r="D3679" s="110" t="s">
        <v>71</v>
      </c>
      <c r="E3679" s="118">
        <v>45006</v>
      </c>
      <c r="F3679" s="289">
        <v>45037</v>
      </c>
      <c r="G3679" s="198">
        <v>3482592.96</v>
      </c>
      <c r="H3679" s="207"/>
      <c r="I3679" s="233">
        <v>484</v>
      </c>
      <c r="J3679" s="290" t="s">
        <v>82</v>
      </c>
      <c r="K3679" s="199" t="s">
        <v>21</v>
      </c>
      <c r="L3679" s="268"/>
      <c r="M3679" s="270"/>
      <c r="N3679" s="272"/>
    </row>
    <row r="3680" spans="2:14" ht="13.5" x14ac:dyDescent="0.25">
      <c r="B3680" s="122">
        <v>3663</v>
      </c>
      <c r="C3680" s="122" t="s">
        <v>607</v>
      </c>
      <c r="D3680" s="110" t="s">
        <v>71</v>
      </c>
      <c r="E3680" s="118">
        <v>45006</v>
      </c>
      <c r="F3680" s="289">
        <v>45037</v>
      </c>
      <c r="G3680" s="198">
        <v>237449.52</v>
      </c>
      <c r="H3680" s="207"/>
      <c r="I3680" s="233">
        <v>33</v>
      </c>
      <c r="J3680" s="290" t="s">
        <v>82</v>
      </c>
      <c r="K3680" s="199" t="s">
        <v>21</v>
      </c>
      <c r="L3680" s="268"/>
      <c r="M3680" s="270"/>
      <c r="N3680" s="272"/>
    </row>
    <row r="3681" spans="2:14" ht="13.5" x14ac:dyDescent="0.25">
      <c r="B3681" s="122">
        <v>3664</v>
      </c>
      <c r="C3681" s="122" t="s">
        <v>607</v>
      </c>
      <c r="D3681" s="110" t="s">
        <v>71</v>
      </c>
      <c r="E3681" s="118">
        <v>45006</v>
      </c>
      <c r="F3681" s="289">
        <v>45037</v>
      </c>
      <c r="G3681" s="198">
        <v>3482592.96</v>
      </c>
      <c r="H3681" s="207"/>
      <c r="I3681" s="233">
        <v>484</v>
      </c>
      <c r="J3681" s="290" t="s">
        <v>82</v>
      </c>
      <c r="K3681" s="199" t="s">
        <v>21</v>
      </c>
      <c r="L3681" s="268"/>
      <c r="M3681" s="270"/>
      <c r="N3681" s="272"/>
    </row>
    <row r="3682" spans="2:14" ht="13.5" x14ac:dyDescent="0.25">
      <c r="B3682" s="122">
        <v>3665</v>
      </c>
      <c r="C3682" s="122" t="s">
        <v>607</v>
      </c>
      <c r="D3682" s="110" t="s">
        <v>71</v>
      </c>
      <c r="E3682" s="118">
        <v>45006</v>
      </c>
      <c r="F3682" s="289">
        <v>45037</v>
      </c>
      <c r="G3682" s="198">
        <v>237449.52</v>
      </c>
      <c r="H3682" s="207"/>
      <c r="I3682" s="233">
        <v>33</v>
      </c>
      <c r="J3682" s="290" t="s">
        <v>82</v>
      </c>
      <c r="K3682" s="199" t="s">
        <v>21</v>
      </c>
      <c r="L3682" s="268"/>
      <c r="M3682" s="270"/>
      <c r="N3682" s="272"/>
    </row>
    <row r="3683" spans="2:14" ht="13.5" x14ac:dyDescent="0.25">
      <c r="B3683" s="122">
        <v>3666</v>
      </c>
      <c r="C3683" s="122" t="s">
        <v>607</v>
      </c>
      <c r="D3683" s="110" t="s">
        <v>71</v>
      </c>
      <c r="E3683" s="118">
        <v>45006</v>
      </c>
      <c r="F3683" s="289">
        <v>45037</v>
      </c>
      <c r="G3683" s="198">
        <v>3482592.96</v>
      </c>
      <c r="H3683" s="207"/>
      <c r="I3683" s="233">
        <v>484</v>
      </c>
      <c r="J3683" s="290" t="s">
        <v>82</v>
      </c>
      <c r="K3683" s="199" t="s">
        <v>21</v>
      </c>
      <c r="L3683" s="268"/>
      <c r="M3683" s="270"/>
      <c r="N3683" s="272"/>
    </row>
    <row r="3684" spans="2:14" ht="13.5" x14ac:dyDescent="0.25">
      <c r="B3684" s="122">
        <v>3667</v>
      </c>
      <c r="C3684" s="122" t="s">
        <v>607</v>
      </c>
      <c r="D3684" s="110" t="s">
        <v>71</v>
      </c>
      <c r="E3684" s="118">
        <v>45006</v>
      </c>
      <c r="F3684" s="289">
        <v>45037</v>
      </c>
      <c r="G3684" s="198">
        <v>237449.52</v>
      </c>
      <c r="H3684" s="207"/>
      <c r="I3684" s="233">
        <v>33</v>
      </c>
      <c r="J3684" s="290" t="s">
        <v>82</v>
      </c>
      <c r="K3684" s="199" t="s">
        <v>21</v>
      </c>
      <c r="L3684" s="268"/>
      <c r="M3684" s="270"/>
      <c r="N3684" s="272"/>
    </row>
    <row r="3685" spans="2:14" ht="13.5" x14ac:dyDescent="0.25">
      <c r="B3685" s="122">
        <v>3668</v>
      </c>
      <c r="C3685" s="122" t="s">
        <v>607</v>
      </c>
      <c r="D3685" s="110" t="s">
        <v>71</v>
      </c>
      <c r="E3685" s="118">
        <v>45006</v>
      </c>
      <c r="F3685" s="289">
        <v>45037</v>
      </c>
      <c r="G3685" s="198">
        <v>48209448</v>
      </c>
      <c r="H3685" s="207"/>
      <c r="I3685" s="233">
        <v>6700</v>
      </c>
      <c r="J3685" s="290" t="s">
        <v>82</v>
      </c>
      <c r="K3685" s="199" t="s">
        <v>21</v>
      </c>
      <c r="L3685" s="268"/>
      <c r="M3685" s="270"/>
      <c r="N3685" s="272"/>
    </row>
    <row r="3686" spans="2:14" ht="13.5" x14ac:dyDescent="0.25">
      <c r="B3686" s="122">
        <v>3669</v>
      </c>
      <c r="C3686" s="122" t="s">
        <v>607</v>
      </c>
      <c r="D3686" s="110" t="s">
        <v>71</v>
      </c>
      <c r="E3686" s="118">
        <v>45006</v>
      </c>
      <c r="F3686" s="289">
        <v>45037</v>
      </c>
      <c r="G3686" s="198">
        <v>48209448</v>
      </c>
      <c r="H3686" s="207"/>
      <c r="I3686" s="233">
        <v>6700</v>
      </c>
      <c r="J3686" s="290" t="s">
        <v>82</v>
      </c>
      <c r="K3686" s="199" t="s">
        <v>21</v>
      </c>
      <c r="L3686" s="268"/>
      <c r="M3686" s="270"/>
      <c r="N3686" s="272"/>
    </row>
    <row r="3687" spans="2:14" ht="13.5" x14ac:dyDescent="0.25">
      <c r="B3687" s="122">
        <v>3670</v>
      </c>
      <c r="C3687" s="122" t="s">
        <v>607</v>
      </c>
      <c r="D3687" s="110" t="s">
        <v>71</v>
      </c>
      <c r="E3687" s="118">
        <v>45006</v>
      </c>
      <c r="F3687" s="289">
        <v>45037</v>
      </c>
      <c r="G3687" s="198">
        <v>48209448</v>
      </c>
      <c r="H3687" s="207"/>
      <c r="I3687" s="233">
        <v>6700</v>
      </c>
      <c r="J3687" s="290" t="s">
        <v>82</v>
      </c>
      <c r="K3687" s="199" t="s">
        <v>21</v>
      </c>
      <c r="L3687" s="268"/>
      <c r="M3687" s="270"/>
      <c r="N3687" s="272"/>
    </row>
    <row r="3688" spans="2:14" ht="13.5" x14ac:dyDescent="0.25">
      <c r="B3688" s="122">
        <v>3671</v>
      </c>
      <c r="C3688" s="122" t="s">
        <v>607</v>
      </c>
      <c r="D3688" s="110" t="s">
        <v>71</v>
      </c>
      <c r="E3688" s="118">
        <v>45013</v>
      </c>
      <c r="F3688" s="289">
        <v>45044</v>
      </c>
      <c r="G3688" s="198">
        <v>3482592.96</v>
      </c>
      <c r="H3688" s="207"/>
      <c r="I3688" s="233">
        <v>484</v>
      </c>
      <c r="J3688" s="290" t="s">
        <v>82</v>
      </c>
      <c r="K3688" s="199" t="s">
        <v>21</v>
      </c>
      <c r="L3688" s="268"/>
      <c r="M3688" s="270"/>
      <c r="N3688" s="272"/>
    </row>
    <row r="3689" spans="2:14" ht="13.5" x14ac:dyDescent="0.25">
      <c r="B3689" s="122">
        <v>3672</v>
      </c>
      <c r="C3689" s="122" t="s">
        <v>607</v>
      </c>
      <c r="D3689" s="110" t="s">
        <v>71</v>
      </c>
      <c r="E3689" s="118">
        <v>45013</v>
      </c>
      <c r="F3689" s="289">
        <v>45044</v>
      </c>
      <c r="G3689" s="198">
        <v>215863.19999999998</v>
      </c>
      <c r="H3689" s="207"/>
      <c r="I3689" s="233">
        <v>30</v>
      </c>
      <c r="J3689" s="290" t="s">
        <v>82</v>
      </c>
      <c r="K3689" s="199" t="s">
        <v>21</v>
      </c>
      <c r="L3689" s="268"/>
      <c r="M3689" s="270"/>
      <c r="N3689" s="272"/>
    </row>
    <row r="3690" spans="2:14" ht="13.5" x14ac:dyDescent="0.25">
      <c r="B3690" s="122">
        <v>3673</v>
      </c>
      <c r="C3690" s="122" t="s">
        <v>607</v>
      </c>
      <c r="D3690" s="110" t="s">
        <v>71</v>
      </c>
      <c r="E3690" s="118">
        <v>45013</v>
      </c>
      <c r="F3690" s="289">
        <v>45044</v>
      </c>
      <c r="G3690" s="198">
        <v>3482592.96</v>
      </c>
      <c r="H3690" s="207"/>
      <c r="I3690" s="233">
        <v>484</v>
      </c>
      <c r="J3690" s="290" t="s">
        <v>82</v>
      </c>
      <c r="K3690" s="199" t="s">
        <v>21</v>
      </c>
      <c r="L3690" s="268"/>
      <c r="M3690" s="270"/>
      <c r="N3690" s="272"/>
    </row>
    <row r="3691" spans="2:14" ht="13.5" x14ac:dyDescent="0.25">
      <c r="B3691" s="122">
        <v>3674</v>
      </c>
      <c r="C3691" s="122" t="s">
        <v>607</v>
      </c>
      <c r="D3691" s="110" t="s">
        <v>71</v>
      </c>
      <c r="E3691" s="118">
        <v>45013</v>
      </c>
      <c r="F3691" s="289">
        <v>45044</v>
      </c>
      <c r="G3691" s="198">
        <v>215863.19999999998</v>
      </c>
      <c r="H3691" s="207"/>
      <c r="I3691" s="233">
        <v>30</v>
      </c>
      <c r="J3691" s="290" t="s">
        <v>82</v>
      </c>
      <c r="K3691" s="199" t="s">
        <v>21</v>
      </c>
      <c r="L3691" s="268"/>
      <c r="M3691" s="270"/>
      <c r="N3691" s="272"/>
    </row>
    <row r="3692" spans="2:14" ht="13.5" x14ac:dyDescent="0.25">
      <c r="B3692" s="122">
        <v>3675</v>
      </c>
      <c r="C3692" s="122" t="s">
        <v>607</v>
      </c>
      <c r="D3692" s="110" t="s">
        <v>71</v>
      </c>
      <c r="E3692" s="118">
        <v>45013</v>
      </c>
      <c r="F3692" s="289">
        <v>45044</v>
      </c>
      <c r="G3692" s="198">
        <v>48209448</v>
      </c>
      <c r="H3692" s="207"/>
      <c r="I3692" s="233">
        <v>6700</v>
      </c>
      <c r="J3692" s="290" t="s">
        <v>82</v>
      </c>
      <c r="K3692" s="199" t="s">
        <v>21</v>
      </c>
      <c r="L3692" s="268"/>
      <c r="M3692" s="270"/>
      <c r="N3692" s="272"/>
    </row>
    <row r="3693" spans="2:14" ht="13.5" x14ac:dyDescent="0.25">
      <c r="B3693" s="122">
        <v>3676</v>
      </c>
      <c r="C3693" s="122" t="s">
        <v>607</v>
      </c>
      <c r="D3693" s="110" t="s">
        <v>71</v>
      </c>
      <c r="E3693" s="118">
        <v>45013</v>
      </c>
      <c r="F3693" s="289">
        <v>45044</v>
      </c>
      <c r="G3693" s="198">
        <v>48209448</v>
      </c>
      <c r="H3693" s="207"/>
      <c r="I3693" s="233">
        <v>6700</v>
      </c>
      <c r="J3693" s="290" t="s">
        <v>82</v>
      </c>
      <c r="K3693" s="199" t="s">
        <v>21</v>
      </c>
      <c r="L3693" s="268"/>
      <c r="M3693" s="270"/>
      <c r="N3693" s="272"/>
    </row>
    <row r="3694" spans="2:14" ht="13.5" x14ac:dyDescent="0.25">
      <c r="B3694" s="122">
        <v>3677</v>
      </c>
      <c r="C3694" s="122" t="s">
        <v>259</v>
      </c>
      <c r="D3694" s="110" t="s">
        <v>71</v>
      </c>
      <c r="E3694" s="118">
        <v>44980</v>
      </c>
      <c r="F3694" s="289">
        <v>45008</v>
      </c>
      <c r="G3694" s="198">
        <v>10150000</v>
      </c>
      <c r="H3694" s="207">
        <v>10150000</v>
      </c>
      <c r="I3694" s="233"/>
      <c r="J3694" s="290" t="s">
        <v>82</v>
      </c>
      <c r="K3694" s="199" t="s">
        <v>21</v>
      </c>
      <c r="L3694" s="268"/>
      <c r="M3694" s="270"/>
      <c r="N3694" s="272"/>
    </row>
    <row r="3695" spans="2:14" ht="13.5" x14ac:dyDescent="0.25">
      <c r="B3695" s="122">
        <v>3678</v>
      </c>
      <c r="C3695" s="122" t="s">
        <v>259</v>
      </c>
      <c r="D3695" s="110" t="s">
        <v>71</v>
      </c>
      <c r="E3695" s="118">
        <v>44985</v>
      </c>
      <c r="F3695" s="289">
        <v>45013</v>
      </c>
      <c r="G3695" s="198">
        <v>24650000</v>
      </c>
      <c r="H3695" s="207">
        <v>24650000</v>
      </c>
      <c r="I3695" s="233"/>
      <c r="J3695" s="290" t="s">
        <v>82</v>
      </c>
      <c r="K3695" s="199" t="s">
        <v>21</v>
      </c>
      <c r="L3695" s="268"/>
      <c r="M3695" s="270"/>
      <c r="N3695" s="272"/>
    </row>
    <row r="3696" spans="2:14" ht="13.5" x14ac:dyDescent="0.25">
      <c r="B3696" s="122">
        <v>3679</v>
      </c>
      <c r="C3696" s="122" t="s">
        <v>298</v>
      </c>
      <c r="D3696" s="110" t="s">
        <v>71</v>
      </c>
      <c r="E3696" s="118">
        <v>44999</v>
      </c>
      <c r="F3696" s="289">
        <v>44999</v>
      </c>
      <c r="G3696" s="198">
        <v>9690</v>
      </c>
      <c r="H3696" s="207">
        <v>9690</v>
      </c>
      <c r="I3696" s="233"/>
      <c r="J3696" s="290" t="s">
        <v>82</v>
      </c>
      <c r="K3696" s="199" t="s">
        <v>21</v>
      </c>
      <c r="L3696" s="268"/>
      <c r="M3696" s="270"/>
      <c r="N3696" s="272"/>
    </row>
    <row r="3697" spans="2:14" ht="13.5" x14ac:dyDescent="0.25">
      <c r="B3697" s="122">
        <v>3680</v>
      </c>
      <c r="C3697" s="122" t="s">
        <v>298</v>
      </c>
      <c r="D3697" s="110" t="s">
        <v>71</v>
      </c>
      <c r="E3697" s="118">
        <v>45000</v>
      </c>
      <c r="F3697" s="289">
        <v>45000</v>
      </c>
      <c r="G3697" s="198">
        <v>3108702</v>
      </c>
      <c r="H3697" s="207">
        <v>3108702</v>
      </c>
      <c r="I3697" s="233"/>
      <c r="J3697" s="290" t="s">
        <v>82</v>
      </c>
      <c r="K3697" s="199" t="s">
        <v>21</v>
      </c>
      <c r="L3697" s="268"/>
      <c r="M3697" s="270"/>
      <c r="N3697" s="272"/>
    </row>
    <row r="3698" spans="2:14" ht="13.5" x14ac:dyDescent="0.25">
      <c r="B3698" s="122">
        <v>3681</v>
      </c>
      <c r="C3698" s="122" t="s">
        <v>298</v>
      </c>
      <c r="D3698" s="110" t="s">
        <v>71</v>
      </c>
      <c r="E3698" s="118">
        <v>45006</v>
      </c>
      <c r="F3698" s="289">
        <v>45006</v>
      </c>
      <c r="G3698" s="198">
        <v>3103612</v>
      </c>
      <c r="H3698" s="207">
        <v>3103612</v>
      </c>
      <c r="I3698" s="233"/>
      <c r="J3698" s="290" t="s">
        <v>82</v>
      </c>
      <c r="K3698" s="199" t="s">
        <v>21</v>
      </c>
      <c r="L3698" s="268"/>
      <c r="M3698" s="270"/>
      <c r="N3698" s="272"/>
    </row>
    <row r="3699" spans="2:14" ht="13.5" x14ac:dyDescent="0.25">
      <c r="B3699" s="122">
        <v>3682</v>
      </c>
      <c r="C3699" s="122" t="s">
        <v>298</v>
      </c>
      <c r="D3699" s="110" t="s">
        <v>71</v>
      </c>
      <c r="E3699" s="118">
        <v>45007</v>
      </c>
      <c r="F3699" s="289">
        <v>45007</v>
      </c>
      <c r="G3699" s="198">
        <v>3110248</v>
      </c>
      <c r="H3699" s="207">
        <v>3110248</v>
      </c>
      <c r="I3699" s="233"/>
      <c r="J3699" s="290" t="s">
        <v>82</v>
      </c>
      <c r="K3699" s="199" t="s">
        <v>21</v>
      </c>
      <c r="L3699" s="268"/>
      <c r="M3699" s="270"/>
      <c r="N3699" s="272"/>
    </row>
    <row r="3700" spans="2:14" ht="13.5" x14ac:dyDescent="0.25">
      <c r="B3700" s="122">
        <v>3683</v>
      </c>
      <c r="C3700" s="122" t="s">
        <v>298</v>
      </c>
      <c r="D3700" s="110" t="s">
        <v>71</v>
      </c>
      <c r="E3700" s="118">
        <v>45014</v>
      </c>
      <c r="F3700" s="289">
        <v>45014</v>
      </c>
      <c r="G3700" s="198">
        <v>3114145</v>
      </c>
      <c r="H3700" s="207">
        <v>3114145</v>
      </c>
      <c r="I3700" s="233"/>
      <c r="J3700" s="290" t="s">
        <v>82</v>
      </c>
      <c r="K3700" s="199" t="s">
        <v>21</v>
      </c>
      <c r="L3700" s="268"/>
      <c r="M3700" s="270"/>
      <c r="N3700" s="272"/>
    </row>
    <row r="3701" spans="2:14" ht="13.5" x14ac:dyDescent="0.25">
      <c r="B3701" s="122">
        <v>3684</v>
      </c>
      <c r="C3701" s="122" t="s">
        <v>298</v>
      </c>
      <c r="D3701" s="110" t="s">
        <v>71</v>
      </c>
      <c r="E3701" s="118">
        <v>45015</v>
      </c>
      <c r="F3701" s="289">
        <v>45015</v>
      </c>
      <c r="G3701" s="198">
        <v>3091071</v>
      </c>
      <c r="H3701" s="207">
        <v>3091071</v>
      </c>
      <c r="I3701" s="233"/>
      <c r="J3701" s="290" t="s">
        <v>82</v>
      </c>
      <c r="K3701" s="199" t="s">
        <v>21</v>
      </c>
      <c r="L3701" s="268"/>
      <c r="M3701" s="270"/>
      <c r="N3701" s="272"/>
    </row>
    <row r="3702" spans="2:14" ht="13.5" x14ac:dyDescent="0.25">
      <c r="B3702" s="122">
        <v>3685</v>
      </c>
      <c r="C3702" s="122" t="s">
        <v>608</v>
      </c>
      <c r="D3702" s="110" t="s">
        <v>367</v>
      </c>
      <c r="E3702" s="118">
        <v>45016</v>
      </c>
      <c r="F3702" s="289">
        <v>45046</v>
      </c>
      <c r="G3702" s="198">
        <v>4288554</v>
      </c>
      <c r="H3702" s="207">
        <v>4288554</v>
      </c>
      <c r="I3702" s="233"/>
      <c r="J3702" s="290" t="s">
        <v>342</v>
      </c>
      <c r="K3702" s="199" t="s">
        <v>21</v>
      </c>
      <c r="L3702" s="268"/>
      <c r="M3702" s="270"/>
      <c r="N3702" s="272"/>
    </row>
    <row r="3703" spans="2:14" ht="13.5" x14ac:dyDescent="0.25">
      <c r="B3703" s="122">
        <v>3686</v>
      </c>
      <c r="C3703" s="122" t="s">
        <v>158</v>
      </c>
      <c r="D3703" s="110" t="s">
        <v>71</v>
      </c>
      <c r="E3703" s="118">
        <v>44718</v>
      </c>
      <c r="F3703" s="289">
        <v>44718</v>
      </c>
      <c r="G3703" s="198">
        <v>9805940.3314917125</v>
      </c>
      <c r="H3703" s="207"/>
      <c r="I3703" s="233">
        <v>1362.7992633517495</v>
      </c>
      <c r="J3703" s="290" t="s">
        <v>82</v>
      </c>
      <c r="K3703" s="199" t="s">
        <v>21</v>
      </c>
      <c r="L3703" s="268"/>
      <c r="M3703" s="270"/>
      <c r="N3703" s="272"/>
    </row>
    <row r="3704" spans="2:14" ht="13.5" x14ac:dyDescent="0.25">
      <c r="B3704" s="122">
        <v>3687</v>
      </c>
      <c r="C3704" s="122" t="s">
        <v>609</v>
      </c>
      <c r="D3704" s="110" t="s">
        <v>71</v>
      </c>
      <c r="E3704" s="118">
        <v>44579</v>
      </c>
      <c r="F3704" s="289">
        <v>44579</v>
      </c>
      <c r="G3704" s="198">
        <v>307827.01878453034</v>
      </c>
      <c r="H3704" s="207"/>
      <c r="I3704" s="233">
        <v>42.780847145488025</v>
      </c>
      <c r="J3704" s="290" t="s">
        <v>82</v>
      </c>
      <c r="K3704" s="199" t="s">
        <v>21</v>
      </c>
      <c r="L3704" s="268"/>
      <c r="M3704" s="270"/>
      <c r="N3704" s="272"/>
    </row>
    <row r="3705" spans="2:14" ht="13.5" x14ac:dyDescent="0.25">
      <c r="B3705" s="122">
        <v>3688</v>
      </c>
      <c r="C3705" s="122" t="s">
        <v>609</v>
      </c>
      <c r="D3705" s="110" t="s">
        <v>71</v>
      </c>
      <c r="E3705" s="118">
        <v>44694</v>
      </c>
      <c r="F3705" s="289">
        <v>44694</v>
      </c>
      <c r="G3705" s="198">
        <v>1325127.0718232042</v>
      </c>
      <c r="H3705" s="207"/>
      <c r="I3705" s="233">
        <v>184.16206261510126</v>
      </c>
      <c r="J3705" s="290" t="s">
        <v>82</v>
      </c>
      <c r="K3705" s="199" t="s">
        <v>21</v>
      </c>
      <c r="L3705" s="268"/>
      <c r="M3705" s="270"/>
      <c r="N3705" s="272"/>
    </row>
    <row r="3706" spans="2:14" ht="13.5" x14ac:dyDescent="0.25">
      <c r="B3706" s="122">
        <v>3689</v>
      </c>
      <c r="C3706" s="122" t="s">
        <v>609</v>
      </c>
      <c r="D3706" s="110" t="s">
        <v>71</v>
      </c>
      <c r="E3706" s="118">
        <v>44694</v>
      </c>
      <c r="F3706" s="289">
        <v>44694</v>
      </c>
      <c r="G3706" s="198">
        <v>8150542.5636685193</v>
      </c>
      <c r="H3706" s="207"/>
      <c r="I3706" s="233">
        <v>1132.7372007366498</v>
      </c>
      <c r="J3706" s="290" t="s">
        <v>82</v>
      </c>
      <c r="K3706" s="199" t="s">
        <v>21</v>
      </c>
      <c r="L3706" s="268"/>
      <c r="M3706" s="270"/>
      <c r="N3706" s="272"/>
    </row>
    <row r="3707" spans="2:14" ht="13.5" x14ac:dyDescent="0.25">
      <c r="B3707" s="122">
        <v>3690</v>
      </c>
      <c r="C3707" s="122" t="s">
        <v>62</v>
      </c>
      <c r="D3707" s="110" t="s">
        <v>71</v>
      </c>
      <c r="E3707" s="118">
        <v>44988</v>
      </c>
      <c r="F3707" s="289">
        <v>45019</v>
      </c>
      <c r="G3707" s="198">
        <v>539548</v>
      </c>
      <c r="H3707" s="207">
        <v>539548</v>
      </c>
      <c r="I3707" s="233"/>
      <c r="J3707" s="290" t="s">
        <v>82</v>
      </c>
      <c r="K3707" s="199" t="s">
        <v>21</v>
      </c>
      <c r="L3707" s="268"/>
      <c r="M3707" s="270"/>
      <c r="N3707" s="272"/>
    </row>
    <row r="3708" spans="2:14" ht="13.5" x14ac:dyDescent="0.25">
      <c r="B3708" s="122">
        <v>3691</v>
      </c>
      <c r="C3708" s="122" t="s">
        <v>62</v>
      </c>
      <c r="D3708" s="110" t="s">
        <v>71</v>
      </c>
      <c r="E3708" s="118">
        <v>44994</v>
      </c>
      <c r="F3708" s="289">
        <v>45025</v>
      </c>
      <c r="G3708" s="198">
        <v>18643385.039999999</v>
      </c>
      <c r="H3708" s="207"/>
      <c r="I3708" s="233">
        <v>2591</v>
      </c>
      <c r="J3708" s="290" t="s">
        <v>82</v>
      </c>
      <c r="K3708" s="199" t="s">
        <v>21</v>
      </c>
      <c r="L3708" s="268"/>
      <c r="M3708" s="270"/>
      <c r="N3708" s="272"/>
    </row>
    <row r="3709" spans="2:14" ht="13.5" x14ac:dyDescent="0.25">
      <c r="B3709" s="122">
        <v>3692</v>
      </c>
      <c r="C3709" s="122" t="s">
        <v>62</v>
      </c>
      <c r="D3709" s="110" t="s">
        <v>71</v>
      </c>
      <c r="E3709" s="118">
        <v>45002</v>
      </c>
      <c r="F3709" s="289">
        <v>45033</v>
      </c>
      <c r="G3709" s="198">
        <v>2495378.5919999997</v>
      </c>
      <c r="H3709" s="207"/>
      <c r="I3709" s="233">
        <v>346.8</v>
      </c>
      <c r="J3709" s="290" t="s">
        <v>82</v>
      </c>
      <c r="K3709" s="199" t="s">
        <v>21</v>
      </c>
      <c r="L3709" s="268"/>
      <c r="M3709" s="270"/>
      <c r="N3709" s="272"/>
    </row>
    <row r="3710" spans="2:14" ht="13.5" x14ac:dyDescent="0.25">
      <c r="B3710" s="122">
        <v>3693</v>
      </c>
      <c r="C3710" s="122" t="s">
        <v>62</v>
      </c>
      <c r="D3710" s="110" t="s">
        <v>71</v>
      </c>
      <c r="E3710" s="118">
        <v>45012</v>
      </c>
      <c r="F3710" s="289">
        <v>45043</v>
      </c>
      <c r="G3710" s="198">
        <v>6475896</v>
      </c>
      <c r="H3710" s="207"/>
      <c r="I3710" s="233">
        <v>900</v>
      </c>
      <c r="J3710" s="290" t="s">
        <v>82</v>
      </c>
      <c r="K3710" s="199" t="s">
        <v>21</v>
      </c>
      <c r="L3710" s="268"/>
      <c r="M3710" s="270"/>
      <c r="N3710" s="272"/>
    </row>
    <row r="3711" spans="2:14" ht="13.5" x14ac:dyDescent="0.25">
      <c r="B3711" s="122">
        <v>3694</v>
      </c>
      <c r="C3711" s="122" t="s">
        <v>610</v>
      </c>
      <c r="D3711" s="110" t="s">
        <v>71</v>
      </c>
      <c r="E3711" s="118">
        <v>44988</v>
      </c>
      <c r="F3711" s="289">
        <v>44988</v>
      </c>
      <c r="G3711" s="198">
        <v>960003</v>
      </c>
      <c r="H3711" s="207">
        <v>960003</v>
      </c>
      <c r="I3711" s="233"/>
      <c r="J3711" s="290" t="s">
        <v>82</v>
      </c>
      <c r="K3711" s="199" t="s">
        <v>21</v>
      </c>
      <c r="L3711" s="268"/>
      <c r="M3711" s="270"/>
      <c r="N3711" s="272"/>
    </row>
    <row r="3712" spans="2:14" ht="13.5" x14ac:dyDescent="0.25">
      <c r="B3712" s="122">
        <v>3695</v>
      </c>
      <c r="C3712" s="122" t="s">
        <v>610</v>
      </c>
      <c r="D3712" s="110" t="s">
        <v>71</v>
      </c>
      <c r="E3712" s="118">
        <v>44993</v>
      </c>
      <c r="F3712" s="289">
        <v>44993</v>
      </c>
      <c r="G3712" s="198">
        <v>9155000</v>
      </c>
      <c r="H3712" s="207">
        <v>9155000</v>
      </c>
      <c r="I3712" s="233"/>
      <c r="J3712" s="290" t="s">
        <v>82</v>
      </c>
      <c r="K3712" s="199" t="s">
        <v>21</v>
      </c>
      <c r="L3712" s="268"/>
      <c r="M3712" s="270"/>
      <c r="N3712" s="272"/>
    </row>
    <row r="3713" spans="2:14" ht="13.5" x14ac:dyDescent="0.25">
      <c r="B3713" s="122">
        <v>3696</v>
      </c>
      <c r="C3713" s="122" t="s">
        <v>610</v>
      </c>
      <c r="D3713" s="110" t="s">
        <v>71</v>
      </c>
      <c r="E3713" s="118">
        <v>45006</v>
      </c>
      <c r="F3713" s="289">
        <v>45006</v>
      </c>
      <c r="G3713" s="198">
        <v>5040000</v>
      </c>
      <c r="H3713" s="207">
        <v>5040000</v>
      </c>
      <c r="I3713" s="233"/>
      <c r="J3713" s="290" t="s">
        <v>82</v>
      </c>
      <c r="K3713" s="199" t="s">
        <v>21</v>
      </c>
      <c r="L3713" s="268"/>
      <c r="M3713" s="270"/>
      <c r="N3713" s="272"/>
    </row>
    <row r="3714" spans="2:14" ht="13.5" x14ac:dyDescent="0.25">
      <c r="B3714" s="122">
        <v>3697</v>
      </c>
      <c r="C3714" s="122" t="s">
        <v>610</v>
      </c>
      <c r="D3714" s="110" t="s">
        <v>71</v>
      </c>
      <c r="E3714" s="118">
        <v>45013</v>
      </c>
      <c r="F3714" s="289">
        <v>45013</v>
      </c>
      <c r="G3714" s="198">
        <v>1680000</v>
      </c>
      <c r="H3714" s="207">
        <v>1680000</v>
      </c>
      <c r="I3714" s="233"/>
      <c r="J3714" s="290" t="s">
        <v>82</v>
      </c>
      <c r="K3714" s="199" t="s">
        <v>21</v>
      </c>
      <c r="L3714" s="268"/>
      <c r="M3714" s="270"/>
      <c r="N3714" s="272"/>
    </row>
    <row r="3715" spans="2:14" ht="13.5" x14ac:dyDescent="0.25">
      <c r="B3715" s="122">
        <v>3698</v>
      </c>
      <c r="C3715" s="122" t="s">
        <v>196</v>
      </c>
      <c r="D3715" s="110" t="s">
        <v>71</v>
      </c>
      <c r="E3715" s="118">
        <v>44981</v>
      </c>
      <c r="F3715" s="289">
        <v>45009</v>
      </c>
      <c r="G3715" s="198">
        <v>1399050</v>
      </c>
      <c r="H3715" s="207">
        <v>1399050</v>
      </c>
      <c r="I3715" s="233"/>
      <c r="J3715" s="290" t="s">
        <v>82</v>
      </c>
      <c r="K3715" s="199" t="s">
        <v>21</v>
      </c>
      <c r="L3715" s="268"/>
      <c r="M3715" s="270"/>
      <c r="N3715" s="272"/>
    </row>
    <row r="3716" spans="2:14" ht="13.5" x14ac:dyDescent="0.25">
      <c r="B3716" s="122">
        <v>3699</v>
      </c>
      <c r="C3716" s="122" t="s">
        <v>270</v>
      </c>
      <c r="D3716" s="110" t="s">
        <v>71</v>
      </c>
      <c r="E3716" s="118">
        <v>45009</v>
      </c>
      <c r="F3716" s="289">
        <v>45009</v>
      </c>
      <c r="G3716" s="198">
        <v>14500000</v>
      </c>
      <c r="H3716" s="207">
        <v>14500000</v>
      </c>
      <c r="I3716" s="233"/>
      <c r="J3716" s="290" t="s">
        <v>82</v>
      </c>
      <c r="K3716" s="199" t="s">
        <v>21</v>
      </c>
      <c r="L3716" s="268"/>
      <c r="M3716" s="270"/>
      <c r="N3716" s="272"/>
    </row>
    <row r="3717" spans="2:14" ht="13.5" x14ac:dyDescent="0.25">
      <c r="B3717" s="122">
        <v>3700</v>
      </c>
      <c r="C3717" s="122" t="s">
        <v>611</v>
      </c>
      <c r="D3717" s="110" t="s">
        <v>367</v>
      </c>
      <c r="E3717" s="118">
        <v>45016</v>
      </c>
      <c r="F3717" s="289">
        <v>45046</v>
      </c>
      <c r="G3717" s="198">
        <v>17050027</v>
      </c>
      <c r="H3717" s="207">
        <v>17050027</v>
      </c>
      <c r="I3717" s="233"/>
      <c r="J3717" s="290" t="s">
        <v>342</v>
      </c>
      <c r="K3717" s="199" t="s">
        <v>21</v>
      </c>
      <c r="L3717" s="268"/>
      <c r="M3717" s="270"/>
      <c r="N3717" s="272"/>
    </row>
    <row r="3718" spans="2:14" ht="13.5" x14ac:dyDescent="0.25">
      <c r="B3718" s="122">
        <v>3701</v>
      </c>
      <c r="C3718" s="122" t="s">
        <v>612</v>
      </c>
      <c r="D3718" s="110" t="s">
        <v>71</v>
      </c>
      <c r="E3718" s="118">
        <v>45005</v>
      </c>
      <c r="F3718" s="289">
        <v>45005</v>
      </c>
      <c r="G3718" s="198">
        <v>1640000</v>
      </c>
      <c r="H3718" s="207">
        <v>1640000</v>
      </c>
      <c r="I3718" s="233"/>
      <c r="J3718" s="290" t="s">
        <v>82</v>
      </c>
      <c r="K3718" s="199" t="s">
        <v>21</v>
      </c>
      <c r="L3718" s="268"/>
      <c r="M3718" s="270"/>
      <c r="N3718" s="272"/>
    </row>
    <row r="3719" spans="2:14" ht="13.5" x14ac:dyDescent="0.25">
      <c r="B3719" s="122">
        <v>3702</v>
      </c>
      <c r="C3719" s="122" t="s">
        <v>612</v>
      </c>
      <c r="D3719" s="110" t="s">
        <v>71</v>
      </c>
      <c r="E3719" s="118">
        <v>45008</v>
      </c>
      <c r="F3719" s="289">
        <v>45008</v>
      </c>
      <c r="G3719" s="198">
        <v>12257700</v>
      </c>
      <c r="H3719" s="207">
        <v>12257700</v>
      </c>
      <c r="I3719" s="233"/>
      <c r="J3719" s="290" t="s">
        <v>82</v>
      </c>
      <c r="K3719" s="199" t="s">
        <v>21</v>
      </c>
      <c r="L3719" s="268"/>
      <c r="M3719" s="270"/>
      <c r="N3719" s="272"/>
    </row>
    <row r="3720" spans="2:14" ht="13.5" x14ac:dyDescent="0.25">
      <c r="B3720" s="122">
        <v>3703</v>
      </c>
      <c r="C3720" s="122" t="s">
        <v>48</v>
      </c>
      <c r="D3720" s="110" t="s">
        <v>71</v>
      </c>
      <c r="E3720" s="118">
        <v>44361</v>
      </c>
      <c r="F3720" s="289">
        <v>44361</v>
      </c>
      <c r="G3720" s="198">
        <v>2218748</v>
      </c>
      <c r="H3720" s="207">
        <v>2218748</v>
      </c>
      <c r="I3720" s="233"/>
      <c r="J3720" s="290" t="s">
        <v>82</v>
      </c>
      <c r="K3720" s="199" t="s">
        <v>21</v>
      </c>
      <c r="L3720" s="268"/>
      <c r="M3720" s="270"/>
      <c r="N3720" s="272"/>
    </row>
    <row r="3721" spans="2:14" ht="13.5" x14ac:dyDescent="0.25">
      <c r="B3721" s="122">
        <v>3704</v>
      </c>
      <c r="C3721" s="122" t="s">
        <v>48</v>
      </c>
      <c r="D3721" s="110" t="s">
        <v>71</v>
      </c>
      <c r="E3721" s="118">
        <v>44378</v>
      </c>
      <c r="F3721" s="289">
        <v>44378</v>
      </c>
      <c r="G3721" s="198">
        <v>3424086</v>
      </c>
      <c r="H3721" s="207">
        <v>3424086</v>
      </c>
      <c r="I3721" s="233"/>
      <c r="J3721" s="290" t="s">
        <v>82</v>
      </c>
      <c r="K3721" s="199" t="s">
        <v>21</v>
      </c>
      <c r="L3721" s="268"/>
      <c r="M3721" s="270"/>
      <c r="N3721" s="272"/>
    </row>
    <row r="3722" spans="2:14" ht="13.5" x14ac:dyDescent="0.25">
      <c r="B3722" s="122">
        <v>3705</v>
      </c>
      <c r="C3722" s="122" t="s">
        <v>48</v>
      </c>
      <c r="D3722" s="110" t="s">
        <v>71</v>
      </c>
      <c r="E3722" s="118">
        <v>44441</v>
      </c>
      <c r="F3722" s="289">
        <v>44441</v>
      </c>
      <c r="G3722" s="198">
        <v>2857700</v>
      </c>
      <c r="H3722" s="207">
        <v>2857700</v>
      </c>
      <c r="I3722" s="233"/>
      <c r="J3722" s="290" t="s">
        <v>82</v>
      </c>
      <c r="K3722" s="199" t="s">
        <v>21</v>
      </c>
      <c r="L3722" s="268"/>
      <c r="M3722" s="270"/>
      <c r="N3722" s="272"/>
    </row>
    <row r="3723" spans="2:14" ht="13.5" x14ac:dyDescent="0.25">
      <c r="B3723" s="122">
        <v>3706</v>
      </c>
      <c r="C3723" s="122" t="s">
        <v>48</v>
      </c>
      <c r="D3723" s="110" t="s">
        <v>71</v>
      </c>
      <c r="E3723" s="118">
        <v>44631</v>
      </c>
      <c r="F3723" s="289">
        <v>44631</v>
      </c>
      <c r="G3723" s="198">
        <v>2109525</v>
      </c>
      <c r="H3723" s="207">
        <v>2109525</v>
      </c>
      <c r="I3723" s="233"/>
      <c r="J3723" s="290" t="s">
        <v>82</v>
      </c>
      <c r="K3723" s="199" t="s">
        <v>21</v>
      </c>
      <c r="L3723" s="268"/>
      <c r="M3723" s="270"/>
      <c r="N3723" s="272"/>
    </row>
    <row r="3724" spans="2:14" ht="13.5" x14ac:dyDescent="0.25">
      <c r="B3724" s="122">
        <v>3707</v>
      </c>
      <c r="C3724" s="122" t="s">
        <v>48</v>
      </c>
      <c r="D3724" s="110" t="s">
        <v>71</v>
      </c>
      <c r="E3724" s="118">
        <v>44631</v>
      </c>
      <c r="F3724" s="289">
        <v>44631</v>
      </c>
      <c r="G3724" s="198">
        <v>1103152</v>
      </c>
      <c r="H3724" s="207">
        <v>1103152</v>
      </c>
      <c r="I3724" s="233"/>
      <c r="J3724" s="290" t="s">
        <v>82</v>
      </c>
      <c r="K3724" s="199" t="s">
        <v>21</v>
      </c>
      <c r="L3724" s="268"/>
      <c r="M3724" s="270"/>
      <c r="N3724" s="272"/>
    </row>
    <row r="3725" spans="2:14" ht="13.5" x14ac:dyDescent="0.25">
      <c r="B3725" s="122">
        <v>3708</v>
      </c>
      <c r="C3725" s="122" t="s">
        <v>48</v>
      </c>
      <c r="D3725" s="110" t="s">
        <v>71</v>
      </c>
      <c r="E3725" s="118">
        <v>44714</v>
      </c>
      <c r="F3725" s="289">
        <v>44714</v>
      </c>
      <c r="G3725" s="198">
        <v>51340</v>
      </c>
      <c r="H3725" s="207">
        <v>51340</v>
      </c>
      <c r="I3725" s="233"/>
      <c r="J3725" s="290" t="s">
        <v>82</v>
      </c>
      <c r="K3725" s="199" t="s">
        <v>21</v>
      </c>
      <c r="L3725" s="268"/>
      <c r="M3725" s="270"/>
      <c r="N3725" s="272"/>
    </row>
    <row r="3726" spans="2:14" ht="13.5" x14ac:dyDescent="0.25">
      <c r="B3726" s="122">
        <v>3709</v>
      </c>
      <c r="C3726" s="122" t="s">
        <v>48</v>
      </c>
      <c r="D3726" s="110" t="s">
        <v>71</v>
      </c>
      <c r="E3726" s="118">
        <v>44721</v>
      </c>
      <c r="F3726" s="289">
        <v>44721</v>
      </c>
      <c r="G3726" s="198">
        <v>51304</v>
      </c>
      <c r="H3726" s="207">
        <v>51304</v>
      </c>
      <c r="I3726" s="233"/>
      <c r="J3726" s="290" t="s">
        <v>82</v>
      </c>
      <c r="K3726" s="199" t="s">
        <v>21</v>
      </c>
      <c r="L3726" s="268"/>
      <c r="M3726" s="270"/>
      <c r="N3726" s="272"/>
    </row>
    <row r="3727" spans="2:14" ht="13.5" x14ac:dyDescent="0.25">
      <c r="B3727" s="122">
        <v>3710</v>
      </c>
      <c r="C3727" s="122" t="s">
        <v>48</v>
      </c>
      <c r="D3727" s="110" t="s">
        <v>71</v>
      </c>
      <c r="E3727" s="118">
        <v>44721</v>
      </c>
      <c r="F3727" s="289">
        <v>44721</v>
      </c>
      <c r="G3727" s="198">
        <v>102609</v>
      </c>
      <c r="H3727" s="207">
        <v>102609</v>
      </c>
      <c r="I3727" s="233"/>
      <c r="J3727" s="290" t="s">
        <v>82</v>
      </c>
      <c r="K3727" s="199" t="s">
        <v>21</v>
      </c>
      <c r="L3727" s="268"/>
      <c r="M3727" s="270"/>
      <c r="N3727" s="272"/>
    </row>
    <row r="3728" spans="2:14" ht="13.5" x14ac:dyDescent="0.25">
      <c r="B3728" s="122">
        <v>3711</v>
      </c>
      <c r="C3728" s="122" t="s">
        <v>48</v>
      </c>
      <c r="D3728" s="110" t="s">
        <v>71</v>
      </c>
      <c r="E3728" s="118">
        <v>44721</v>
      </c>
      <c r="F3728" s="289">
        <v>44721</v>
      </c>
      <c r="G3728" s="198">
        <v>51304</v>
      </c>
      <c r="H3728" s="207">
        <v>51304</v>
      </c>
      <c r="I3728" s="233"/>
      <c r="J3728" s="290" t="s">
        <v>82</v>
      </c>
      <c r="K3728" s="199" t="s">
        <v>21</v>
      </c>
      <c r="L3728" s="268"/>
      <c r="M3728" s="270"/>
      <c r="N3728" s="272"/>
    </row>
    <row r="3729" spans="2:14" ht="13.5" x14ac:dyDescent="0.25">
      <c r="B3729" s="122">
        <v>3712</v>
      </c>
      <c r="C3729" s="122" t="s">
        <v>48</v>
      </c>
      <c r="D3729" s="110" t="s">
        <v>71</v>
      </c>
      <c r="E3729" s="118">
        <v>44721</v>
      </c>
      <c r="F3729" s="289">
        <v>44721</v>
      </c>
      <c r="G3729" s="198">
        <v>51304</v>
      </c>
      <c r="H3729" s="207">
        <v>51304</v>
      </c>
      <c r="I3729" s="233"/>
      <c r="J3729" s="290" t="s">
        <v>82</v>
      </c>
      <c r="K3729" s="199" t="s">
        <v>21</v>
      </c>
      <c r="L3729" s="268"/>
      <c r="M3729" s="270"/>
      <c r="N3729" s="272"/>
    </row>
    <row r="3730" spans="2:14" ht="13.5" x14ac:dyDescent="0.25">
      <c r="B3730" s="122">
        <v>3713</v>
      </c>
      <c r="C3730" s="122" t="s">
        <v>48</v>
      </c>
      <c r="D3730" s="110" t="s">
        <v>71</v>
      </c>
      <c r="E3730" s="118">
        <v>44721</v>
      </c>
      <c r="F3730" s="289">
        <v>44721</v>
      </c>
      <c r="G3730" s="198">
        <v>51108</v>
      </c>
      <c r="H3730" s="207">
        <v>51108</v>
      </c>
      <c r="I3730" s="233"/>
      <c r="J3730" s="290" t="s">
        <v>82</v>
      </c>
      <c r="K3730" s="199" t="s">
        <v>21</v>
      </c>
      <c r="L3730" s="268"/>
      <c r="M3730" s="270"/>
      <c r="N3730" s="272"/>
    </row>
    <row r="3731" spans="2:14" ht="13.5" x14ac:dyDescent="0.25">
      <c r="B3731" s="122">
        <v>3714</v>
      </c>
      <c r="C3731" s="122" t="s">
        <v>48</v>
      </c>
      <c r="D3731" s="110" t="s">
        <v>71</v>
      </c>
      <c r="E3731" s="118">
        <v>44721</v>
      </c>
      <c r="F3731" s="289">
        <v>44721</v>
      </c>
      <c r="G3731" s="198">
        <v>51108</v>
      </c>
      <c r="H3731" s="207">
        <v>51108</v>
      </c>
      <c r="I3731" s="233"/>
      <c r="J3731" s="290" t="s">
        <v>82</v>
      </c>
      <c r="K3731" s="199" t="s">
        <v>21</v>
      </c>
      <c r="L3731" s="268"/>
      <c r="M3731" s="270"/>
      <c r="N3731" s="272"/>
    </row>
    <row r="3732" spans="2:14" ht="13.5" x14ac:dyDescent="0.25">
      <c r="B3732" s="122">
        <v>3715</v>
      </c>
      <c r="C3732" s="122" t="s">
        <v>48</v>
      </c>
      <c r="D3732" s="110" t="s">
        <v>71</v>
      </c>
      <c r="E3732" s="118">
        <v>44721</v>
      </c>
      <c r="F3732" s="289">
        <v>44721</v>
      </c>
      <c r="G3732" s="198">
        <v>51304</v>
      </c>
      <c r="H3732" s="207">
        <v>51304</v>
      </c>
      <c r="I3732" s="233"/>
      <c r="J3732" s="290" t="s">
        <v>82</v>
      </c>
      <c r="K3732" s="199" t="s">
        <v>21</v>
      </c>
      <c r="L3732" s="268"/>
      <c r="M3732" s="270"/>
      <c r="N3732" s="272"/>
    </row>
    <row r="3733" spans="2:14" ht="13.5" x14ac:dyDescent="0.25">
      <c r="B3733" s="122">
        <v>3716</v>
      </c>
      <c r="C3733" s="122" t="s">
        <v>48</v>
      </c>
      <c r="D3733" s="110" t="s">
        <v>71</v>
      </c>
      <c r="E3733" s="118">
        <v>44721</v>
      </c>
      <c r="F3733" s="289">
        <v>44721</v>
      </c>
      <c r="G3733" s="198">
        <v>51304</v>
      </c>
      <c r="H3733" s="207">
        <v>51304</v>
      </c>
      <c r="I3733" s="233"/>
      <c r="J3733" s="290" t="s">
        <v>82</v>
      </c>
      <c r="K3733" s="199" t="s">
        <v>21</v>
      </c>
      <c r="L3733" s="268"/>
      <c r="M3733" s="270"/>
      <c r="N3733" s="272"/>
    </row>
    <row r="3734" spans="2:14" ht="13.5" x14ac:dyDescent="0.25">
      <c r="B3734" s="122">
        <v>3717</v>
      </c>
      <c r="C3734" s="122" t="s">
        <v>48</v>
      </c>
      <c r="D3734" s="110" t="s">
        <v>71</v>
      </c>
      <c r="E3734" s="118">
        <v>44721</v>
      </c>
      <c r="F3734" s="289">
        <v>44721</v>
      </c>
      <c r="G3734" s="198">
        <v>51304</v>
      </c>
      <c r="H3734" s="207">
        <v>51304</v>
      </c>
      <c r="I3734" s="233"/>
      <c r="J3734" s="290" t="s">
        <v>82</v>
      </c>
      <c r="K3734" s="199" t="s">
        <v>21</v>
      </c>
      <c r="L3734" s="268"/>
      <c r="M3734" s="270"/>
      <c r="N3734" s="272"/>
    </row>
    <row r="3735" spans="2:14" ht="13.5" x14ac:dyDescent="0.25">
      <c r="B3735" s="122">
        <v>3718</v>
      </c>
      <c r="C3735" s="122" t="s">
        <v>48</v>
      </c>
      <c r="D3735" s="110" t="s">
        <v>71</v>
      </c>
      <c r="E3735" s="118">
        <v>44721</v>
      </c>
      <c r="F3735" s="289">
        <v>44721</v>
      </c>
      <c r="G3735" s="198">
        <v>102609</v>
      </c>
      <c r="H3735" s="207">
        <v>102609</v>
      </c>
      <c r="I3735" s="233"/>
      <c r="J3735" s="290" t="s">
        <v>82</v>
      </c>
      <c r="K3735" s="199" t="s">
        <v>21</v>
      </c>
      <c r="L3735" s="268"/>
      <c r="M3735" s="270"/>
      <c r="N3735" s="272"/>
    </row>
    <row r="3736" spans="2:14" ht="13.5" x14ac:dyDescent="0.25">
      <c r="B3736" s="122">
        <v>3719</v>
      </c>
      <c r="C3736" s="122" t="s">
        <v>48</v>
      </c>
      <c r="D3736" s="110" t="s">
        <v>71</v>
      </c>
      <c r="E3736" s="118">
        <v>44721</v>
      </c>
      <c r="F3736" s="289">
        <v>44721</v>
      </c>
      <c r="G3736" s="198">
        <v>378997</v>
      </c>
      <c r="H3736" s="207">
        <v>378997</v>
      </c>
      <c r="I3736" s="233"/>
      <c r="J3736" s="290" t="s">
        <v>82</v>
      </c>
      <c r="K3736" s="199" t="s">
        <v>21</v>
      </c>
      <c r="L3736" s="268"/>
      <c r="M3736" s="270"/>
      <c r="N3736" s="272"/>
    </row>
    <row r="3737" spans="2:14" ht="13.5" x14ac:dyDescent="0.25">
      <c r="B3737" s="122">
        <v>3720</v>
      </c>
      <c r="C3737" s="122" t="s">
        <v>48</v>
      </c>
      <c r="D3737" s="110" t="s">
        <v>71</v>
      </c>
      <c r="E3737" s="118">
        <v>44728</v>
      </c>
      <c r="F3737" s="289">
        <v>44728</v>
      </c>
      <c r="G3737" s="198">
        <v>51549</v>
      </c>
      <c r="H3737" s="207">
        <v>51549</v>
      </c>
      <c r="I3737" s="233"/>
      <c r="J3737" s="290" t="s">
        <v>82</v>
      </c>
      <c r="K3737" s="199" t="s">
        <v>21</v>
      </c>
      <c r="L3737" s="268"/>
      <c r="M3737" s="270"/>
      <c r="N3737" s="272"/>
    </row>
    <row r="3738" spans="2:14" ht="13.5" x14ac:dyDescent="0.25">
      <c r="B3738" s="122">
        <v>3721</v>
      </c>
      <c r="C3738" s="122" t="s">
        <v>48</v>
      </c>
      <c r="D3738" s="110" t="s">
        <v>71</v>
      </c>
      <c r="E3738" s="118">
        <v>44728</v>
      </c>
      <c r="F3738" s="289">
        <v>44728</v>
      </c>
      <c r="G3738" s="198">
        <v>103096</v>
      </c>
      <c r="H3738" s="207">
        <v>103096</v>
      </c>
      <c r="I3738" s="233"/>
      <c r="J3738" s="290" t="s">
        <v>82</v>
      </c>
      <c r="K3738" s="199" t="s">
        <v>21</v>
      </c>
      <c r="L3738" s="268"/>
      <c r="M3738" s="270"/>
      <c r="N3738" s="272"/>
    </row>
    <row r="3739" spans="2:14" ht="13.5" x14ac:dyDescent="0.25">
      <c r="B3739" s="122">
        <v>3722</v>
      </c>
      <c r="C3739" s="122" t="s">
        <v>48</v>
      </c>
      <c r="D3739" s="110" t="s">
        <v>71</v>
      </c>
      <c r="E3739" s="118">
        <v>44728</v>
      </c>
      <c r="F3739" s="289">
        <v>44728</v>
      </c>
      <c r="G3739" s="198">
        <v>56366</v>
      </c>
      <c r="H3739" s="207">
        <v>56366</v>
      </c>
      <c r="I3739" s="233"/>
      <c r="J3739" s="290" t="s">
        <v>82</v>
      </c>
      <c r="K3739" s="199" t="s">
        <v>21</v>
      </c>
      <c r="L3739" s="268"/>
      <c r="M3739" s="270"/>
      <c r="N3739" s="272"/>
    </row>
    <row r="3740" spans="2:14" ht="13.5" x14ac:dyDescent="0.25">
      <c r="B3740" s="122">
        <v>3723</v>
      </c>
      <c r="C3740" s="122" t="s">
        <v>48</v>
      </c>
      <c r="D3740" s="110" t="s">
        <v>71</v>
      </c>
      <c r="E3740" s="118">
        <v>44728</v>
      </c>
      <c r="F3740" s="289">
        <v>44728</v>
      </c>
      <c r="G3740" s="198">
        <v>51548</v>
      </c>
      <c r="H3740" s="207">
        <v>51548</v>
      </c>
      <c r="I3740" s="233"/>
      <c r="J3740" s="290" t="s">
        <v>82</v>
      </c>
      <c r="K3740" s="199" t="s">
        <v>21</v>
      </c>
      <c r="L3740" s="268"/>
      <c r="M3740" s="270"/>
      <c r="N3740" s="272"/>
    </row>
    <row r="3741" spans="2:14" ht="13.5" x14ac:dyDescent="0.25">
      <c r="B3741" s="122">
        <v>3724</v>
      </c>
      <c r="C3741" s="122" t="s">
        <v>48</v>
      </c>
      <c r="D3741" s="110" t="s">
        <v>71</v>
      </c>
      <c r="E3741" s="118">
        <v>44728</v>
      </c>
      <c r="F3741" s="289">
        <v>44728</v>
      </c>
      <c r="G3741" s="198">
        <v>51548</v>
      </c>
      <c r="H3741" s="207">
        <v>51548</v>
      </c>
      <c r="I3741" s="233"/>
      <c r="J3741" s="290" t="s">
        <v>82</v>
      </c>
      <c r="K3741" s="199" t="s">
        <v>21</v>
      </c>
      <c r="L3741" s="268"/>
      <c r="M3741" s="270"/>
      <c r="N3741" s="272"/>
    </row>
    <row r="3742" spans="2:14" ht="13.5" x14ac:dyDescent="0.25">
      <c r="B3742" s="122">
        <v>3725</v>
      </c>
      <c r="C3742" s="122" t="s">
        <v>48</v>
      </c>
      <c r="D3742" s="110" t="s">
        <v>71</v>
      </c>
      <c r="E3742" s="118">
        <v>44728</v>
      </c>
      <c r="F3742" s="289">
        <v>44728</v>
      </c>
      <c r="G3742" s="198">
        <v>51548</v>
      </c>
      <c r="H3742" s="207">
        <v>51548</v>
      </c>
      <c r="I3742" s="233"/>
      <c r="J3742" s="290" t="s">
        <v>82</v>
      </c>
      <c r="K3742" s="199" t="s">
        <v>21</v>
      </c>
      <c r="L3742" s="268"/>
      <c r="M3742" s="270"/>
      <c r="N3742" s="272"/>
    </row>
    <row r="3743" spans="2:14" ht="13.5" x14ac:dyDescent="0.25">
      <c r="B3743" s="122">
        <v>3726</v>
      </c>
      <c r="C3743" s="122" t="s">
        <v>48</v>
      </c>
      <c r="D3743" s="110" t="s">
        <v>71</v>
      </c>
      <c r="E3743" s="118">
        <v>44728</v>
      </c>
      <c r="F3743" s="289">
        <v>44728</v>
      </c>
      <c r="G3743" s="198">
        <v>312179</v>
      </c>
      <c r="H3743" s="207">
        <v>312179</v>
      </c>
      <c r="I3743" s="233"/>
      <c r="J3743" s="290" t="s">
        <v>82</v>
      </c>
      <c r="K3743" s="199" t="s">
        <v>21</v>
      </c>
      <c r="L3743" s="268"/>
      <c r="M3743" s="270"/>
      <c r="N3743" s="272"/>
    </row>
    <row r="3744" spans="2:14" ht="13.5" x14ac:dyDescent="0.25">
      <c r="B3744" s="122">
        <v>3727</v>
      </c>
      <c r="C3744" s="122" t="s">
        <v>48</v>
      </c>
      <c r="D3744" s="110" t="s">
        <v>71</v>
      </c>
      <c r="E3744" s="118">
        <v>44728</v>
      </c>
      <c r="F3744" s="289">
        <v>44728</v>
      </c>
      <c r="G3744" s="198">
        <v>51548</v>
      </c>
      <c r="H3744" s="207">
        <v>51548</v>
      </c>
      <c r="I3744" s="233"/>
      <c r="J3744" s="290" t="s">
        <v>82</v>
      </c>
      <c r="K3744" s="199" t="s">
        <v>21</v>
      </c>
      <c r="L3744" s="268"/>
      <c r="M3744" s="270"/>
      <c r="N3744" s="272"/>
    </row>
    <row r="3745" spans="2:14" ht="13.5" x14ac:dyDescent="0.25">
      <c r="B3745" s="122">
        <v>3728</v>
      </c>
      <c r="C3745" s="122" t="s">
        <v>48</v>
      </c>
      <c r="D3745" s="110" t="s">
        <v>71</v>
      </c>
      <c r="E3745" s="118">
        <v>44728</v>
      </c>
      <c r="F3745" s="289">
        <v>44728</v>
      </c>
      <c r="G3745" s="198">
        <v>51548</v>
      </c>
      <c r="H3745" s="207">
        <v>51548</v>
      </c>
      <c r="I3745" s="233"/>
      <c r="J3745" s="290" t="s">
        <v>82</v>
      </c>
      <c r="K3745" s="199" t="s">
        <v>21</v>
      </c>
      <c r="L3745" s="268"/>
      <c r="M3745" s="270"/>
      <c r="N3745" s="272"/>
    </row>
    <row r="3746" spans="2:14" ht="13.5" x14ac:dyDescent="0.25">
      <c r="B3746" s="122">
        <v>3729</v>
      </c>
      <c r="C3746" s="122" t="s">
        <v>48</v>
      </c>
      <c r="D3746" s="110" t="s">
        <v>71</v>
      </c>
      <c r="E3746" s="118">
        <v>44728</v>
      </c>
      <c r="F3746" s="289">
        <v>44728</v>
      </c>
      <c r="G3746" s="198">
        <v>51548</v>
      </c>
      <c r="H3746" s="207">
        <v>51548</v>
      </c>
      <c r="I3746" s="233"/>
      <c r="J3746" s="290" t="s">
        <v>82</v>
      </c>
      <c r="K3746" s="199" t="s">
        <v>21</v>
      </c>
      <c r="L3746" s="268"/>
      <c r="M3746" s="270"/>
      <c r="N3746" s="272"/>
    </row>
    <row r="3747" spans="2:14" ht="13.5" x14ac:dyDescent="0.25">
      <c r="B3747" s="122">
        <v>3730</v>
      </c>
      <c r="C3747" s="122" t="s">
        <v>48</v>
      </c>
      <c r="D3747" s="110" t="s">
        <v>71</v>
      </c>
      <c r="E3747" s="118">
        <v>44728</v>
      </c>
      <c r="F3747" s="289">
        <v>44728</v>
      </c>
      <c r="G3747" s="198">
        <v>51548</v>
      </c>
      <c r="H3747" s="207">
        <v>51548</v>
      </c>
      <c r="I3747" s="233"/>
      <c r="J3747" s="290" t="s">
        <v>82</v>
      </c>
      <c r="K3747" s="199" t="s">
        <v>21</v>
      </c>
      <c r="L3747" s="268"/>
      <c r="M3747" s="270"/>
      <c r="N3747" s="272"/>
    </row>
    <row r="3748" spans="2:14" ht="13.5" x14ac:dyDescent="0.25">
      <c r="B3748" s="122">
        <v>3731</v>
      </c>
      <c r="C3748" s="122" t="s">
        <v>48</v>
      </c>
      <c r="D3748" s="110" t="s">
        <v>71</v>
      </c>
      <c r="E3748" s="118">
        <v>44729</v>
      </c>
      <c r="F3748" s="289">
        <v>44729</v>
      </c>
      <c r="G3748" s="198">
        <v>51487</v>
      </c>
      <c r="H3748" s="207">
        <v>51487</v>
      </c>
      <c r="I3748" s="233"/>
      <c r="J3748" s="290" t="s">
        <v>82</v>
      </c>
      <c r="K3748" s="199" t="s">
        <v>21</v>
      </c>
      <c r="L3748" s="268"/>
      <c r="M3748" s="270"/>
      <c r="N3748" s="272"/>
    </row>
    <row r="3749" spans="2:14" ht="13.5" x14ac:dyDescent="0.25">
      <c r="B3749" s="122">
        <v>3732</v>
      </c>
      <c r="C3749" s="122" t="s">
        <v>48</v>
      </c>
      <c r="D3749" s="110" t="s">
        <v>71</v>
      </c>
      <c r="E3749" s="118">
        <v>44729</v>
      </c>
      <c r="F3749" s="289">
        <v>44729</v>
      </c>
      <c r="G3749" s="198">
        <v>51412</v>
      </c>
      <c r="H3749" s="207">
        <v>51412</v>
      </c>
      <c r="I3749" s="233"/>
      <c r="J3749" s="290" t="s">
        <v>82</v>
      </c>
      <c r="K3749" s="199" t="s">
        <v>21</v>
      </c>
      <c r="L3749" s="268"/>
      <c r="M3749" s="270"/>
      <c r="N3749" s="272"/>
    </row>
    <row r="3750" spans="2:14" ht="13.5" x14ac:dyDescent="0.25">
      <c r="B3750" s="122">
        <v>3733</v>
      </c>
      <c r="C3750" s="122" t="s">
        <v>48</v>
      </c>
      <c r="D3750" s="110" t="s">
        <v>71</v>
      </c>
      <c r="E3750" s="118">
        <v>44736</v>
      </c>
      <c r="F3750" s="289">
        <v>44736</v>
      </c>
      <c r="G3750" s="198">
        <v>51541</v>
      </c>
      <c r="H3750" s="207">
        <v>51541</v>
      </c>
      <c r="I3750" s="233"/>
      <c r="J3750" s="290" t="s">
        <v>82</v>
      </c>
      <c r="K3750" s="199" t="s">
        <v>21</v>
      </c>
      <c r="L3750" s="268"/>
      <c r="M3750" s="270"/>
      <c r="N3750" s="272"/>
    </row>
    <row r="3751" spans="2:14" ht="13.5" x14ac:dyDescent="0.25">
      <c r="B3751" s="122">
        <v>3734</v>
      </c>
      <c r="C3751" s="122" t="s">
        <v>48</v>
      </c>
      <c r="D3751" s="110" t="s">
        <v>71</v>
      </c>
      <c r="E3751" s="118">
        <v>44736</v>
      </c>
      <c r="F3751" s="289">
        <v>44736</v>
      </c>
      <c r="G3751" s="198">
        <v>51536</v>
      </c>
      <c r="H3751" s="207">
        <v>51536</v>
      </c>
      <c r="I3751" s="233"/>
      <c r="J3751" s="290" t="s">
        <v>82</v>
      </c>
      <c r="K3751" s="199" t="s">
        <v>21</v>
      </c>
      <c r="L3751" s="268"/>
      <c r="M3751" s="270"/>
      <c r="N3751" s="272"/>
    </row>
    <row r="3752" spans="2:14" ht="13.5" x14ac:dyDescent="0.25">
      <c r="B3752" s="122">
        <v>3735</v>
      </c>
      <c r="C3752" s="122" t="s">
        <v>48</v>
      </c>
      <c r="D3752" s="110" t="s">
        <v>71</v>
      </c>
      <c r="E3752" s="118">
        <v>44736</v>
      </c>
      <c r="F3752" s="289">
        <v>44736</v>
      </c>
      <c r="G3752" s="198">
        <v>103249</v>
      </c>
      <c r="H3752" s="207">
        <v>103249</v>
      </c>
      <c r="I3752" s="233"/>
      <c r="J3752" s="290" t="s">
        <v>82</v>
      </c>
      <c r="K3752" s="199" t="s">
        <v>21</v>
      </c>
      <c r="L3752" s="268"/>
      <c r="M3752" s="270"/>
      <c r="N3752" s="272"/>
    </row>
    <row r="3753" spans="2:14" ht="13.5" x14ac:dyDescent="0.25">
      <c r="B3753" s="122">
        <v>3736</v>
      </c>
      <c r="C3753" s="122" t="s">
        <v>48</v>
      </c>
      <c r="D3753" s="110" t="s">
        <v>71</v>
      </c>
      <c r="E3753" s="118">
        <v>44736</v>
      </c>
      <c r="F3753" s="289">
        <v>44736</v>
      </c>
      <c r="G3753" s="198">
        <v>51536</v>
      </c>
      <c r="H3753" s="207">
        <v>51536</v>
      </c>
      <c r="I3753" s="233"/>
      <c r="J3753" s="290" t="s">
        <v>82</v>
      </c>
      <c r="K3753" s="199" t="s">
        <v>21</v>
      </c>
      <c r="L3753" s="268"/>
      <c r="M3753" s="270"/>
      <c r="N3753" s="272"/>
    </row>
    <row r="3754" spans="2:14" ht="13.5" x14ac:dyDescent="0.25">
      <c r="B3754" s="122">
        <v>3737</v>
      </c>
      <c r="C3754" s="122" t="s">
        <v>48</v>
      </c>
      <c r="D3754" s="110" t="s">
        <v>71</v>
      </c>
      <c r="E3754" s="118">
        <v>44736</v>
      </c>
      <c r="F3754" s="289">
        <v>44736</v>
      </c>
      <c r="G3754" s="198">
        <v>206497</v>
      </c>
      <c r="H3754" s="207">
        <v>206497</v>
      </c>
      <c r="I3754" s="233"/>
      <c r="J3754" s="290" t="s">
        <v>82</v>
      </c>
      <c r="K3754" s="199" t="s">
        <v>21</v>
      </c>
      <c r="L3754" s="268"/>
      <c r="M3754" s="270"/>
      <c r="N3754" s="272"/>
    </row>
    <row r="3755" spans="2:14" ht="13.5" x14ac:dyDescent="0.25">
      <c r="B3755" s="122">
        <v>3738</v>
      </c>
      <c r="C3755" s="122" t="s">
        <v>48</v>
      </c>
      <c r="D3755" s="110" t="s">
        <v>71</v>
      </c>
      <c r="E3755" s="118">
        <v>44736</v>
      </c>
      <c r="F3755" s="289">
        <v>44736</v>
      </c>
      <c r="G3755" s="198">
        <v>51624</v>
      </c>
      <c r="H3755" s="207">
        <v>51624</v>
      </c>
      <c r="I3755" s="233"/>
      <c r="J3755" s="290" t="s">
        <v>82</v>
      </c>
      <c r="K3755" s="199" t="s">
        <v>21</v>
      </c>
      <c r="L3755" s="268"/>
      <c r="M3755" s="270"/>
      <c r="N3755" s="272"/>
    </row>
    <row r="3756" spans="2:14" ht="13.5" x14ac:dyDescent="0.25">
      <c r="B3756" s="122">
        <v>3739</v>
      </c>
      <c r="C3756" s="122" t="s">
        <v>48</v>
      </c>
      <c r="D3756" s="110" t="s">
        <v>71</v>
      </c>
      <c r="E3756" s="118">
        <v>44736</v>
      </c>
      <c r="F3756" s="289">
        <v>44736</v>
      </c>
      <c r="G3756" s="198">
        <v>51624</v>
      </c>
      <c r="H3756" s="207">
        <v>51624</v>
      </c>
      <c r="I3756" s="233"/>
      <c r="J3756" s="290" t="s">
        <v>82</v>
      </c>
      <c r="K3756" s="199" t="s">
        <v>21</v>
      </c>
      <c r="L3756" s="268"/>
      <c r="M3756" s="270"/>
      <c r="N3756" s="272"/>
    </row>
    <row r="3757" spans="2:14" ht="13.5" x14ac:dyDescent="0.25">
      <c r="B3757" s="122">
        <v>3740</v>
      </c>
      <c r="C3757" s="122" t="s">
        <v>48</v>
      </c>
      <c r="D3757" s="110" t="s">
        <v>71</v>
      </c>
      <c r="E3757" s="118">
        <v>44736</v>
      </c>
      <c r="F3757" s="289">
        <v>44736</v>
      </c>
      <c r="G3757" s="198">
        <v>51624</v>
      </c>
      <c r="H3757" s="207">
        <v>51624</v>
      </c>
      <c r="I3757" s="233"/>
      <c r="J3757" s="290" t="s">
        <v>82</v>
      </c>
      <c r="K3757" s="199" t="s">
        <v>21</v>
      </c>
      <c r="L3757" s="268"/>
      <c r="M3757" s="270"/>
      <c r="N3757" s="272"/>
    </row>
    <row r="3758" spans="2:14" ht="13.5" x14ac:dyDescent="0.25">
      <c r="B3758" s="122">
        <v>3741</v>
      </c>
      <c r="C3758" s="122" t="s">
        <v>48</v>
      </c>
      <c r="D3758" s="110" t="s">
        <v>71</v>
      </c>
      <c r="E3758" s="118">
        <v>44742</v>
      </c>
      <c r="F3758" s="289">
        <v>44742</v>
      </c>
      <c r="G3758" s="198">
        <v>179589</v>
      </c>
      <c r="H3758" s="207">
        <v>179589</v>
      </c>
      <c r="I3758" s="233"/>
      <c r="J3758" s="290" t="s">
        <v>82</v>
      </c>
      <c r="K3758" s="199" t="s">
        <v>21</v>
      </c>
      <c r="L3758" s="268"/>
      <c r="M3758" s="270"/>
      <c r="N3758" s="272"/>
    </row>
    <row r="3759" spans="2:14" ht="13.5" x14ac:dyDescent="0.25">
      <c r="B3759" s="122">
        <v>3742</v>
      </c>
      <c r="C3759" s="122" t="s">
        <v>48</v>
      </c>
      <c r="D3759" s="110" t="s">
        <v>71</v>
      </c>
      <c r="E3759" s="118">
        <v>44742</v>
      </c>
      <c r="F3759" s="289">
        <v>44742</v>
      </c>
      <c r="G3759" s="198">
        <v>311160</v>
      </c>
      <c r="H3759" s="207">
        <v>311160</v>
      </c>
      <c r="I3759" s="233"/>
      <c r="J3759" s="290" t="s">
        <v>82</v>
      </c>
      <c r="K3759" s="199" t="s">
        <v>21</v>
      </c>
      <c r="L3759" s="268"/>
      <c r="M3759" s="270"/>
      <c r="N3759" s="272"/>
    </row>
    <row r="3760" spans="2:14" ht="13.5" x14ac:dyDescent="0.25">
      <c r="B3760" s="122">
        <v>3743</v>
      </c>
      <c r="C3760" s="122" t="s">
        <v>48</v>
      </c>
      <c r="D3760" s="110" t="s">
        <v>71</v>
      </c>
      <c r="E3760" s="118">
        <v>44746</v>
      </c>
      <c r="F3760" s="289">
        <v>44746</v>
      </c>
      <c r="G3760" s="198">
        <v>51335</v>
      </c>
      <c r="H3760" s="207">
        <v>51335</v>
      </c>
      <c r="I3760" s="233"/>
      <c r="J3760" s="290" t="s">
        <v>82</v>
      </c>
      <c r="K3760" s="199" t="s">
        <v>21</v>
      </c>
      <c r="L3760" s="268"/>
      <c r="M3760" s="270"/>
      <c r="N3760" s="272"/>
    </row>
    <row r="3761" spans="2:14" ht="13.5" x14ac:dyDescent="0.25">
      <c r="B3761" s="122">
        <v>3744</v>
      </c>
      <c r="C3761" s="122" t="s">
        <v>48</v>
      </c>
      <c r="D3761" s="110" t="s">
        <v>71</v>
      </c>
      <c r="E3761" s="118">
        <v>44746</v>
      </c>
      <c r="F3761" s="289">
        <v>44746</v>
      </c>
      <c r="G3761" s="198">
        <v>51335</v>
      </c>
      <c r="H3761" s="207">
        <v>51335</v>
      </c>
      <c r="I3761" s="233"/>
      <c r="J3761" s="290" t="s">
        <v>82</v>
      </c>
      <c r="K3761" s="199" t="s">
        <v>21</v>
      </c>
      <c r="L3761" s="268"/>
      <c r="M3761" s="270"/>
      <c r="N3761" s="272"/>
    </row>
    <row r="3762" spans="2:14" ht="13.5" x14ac:dyDescent="0.25">
      <c r="B3762" s="122">
        <v>3745</v>
      </c>
      <c r="C3762" s="122" t="s">
        <v>48</v>
      </c>
      <c r="D3762" s="110" t="s">
        <v>71</v>
      </c>
      <c r="E3762" s="118">
        <v>44746</v>
      </c>
      <c r="F3762" s="289">
        <v>44746</v>
      </c>
      <c r="G3762" s="198">
        <v>51335</v>
      </c>
      <c r="H3762" s="207">
        <v>51335</v>
      </c>
      <c r="I3762" s="233"/>
      <c r="J3762" s="290" t="s">
        <v>82</v>
      </c>
      <c r="K3762" s="199" t="s">
        <v>21</v>
      </c>
      <c r="L3762" s="268"/>
      <c r="M3762" s="270"/>
      <c r="N3762" s="272"/>
    </row>
    <row r="3763" spans="2:14" ht="13.5" x14ac:dyDescent="0.25">
      <c r="B3763" s="122">
        <v>3746</v>
      </c>
      <c r="C3763" s="122" t="s">
        <v>48</v>
      </c>
      <c r="D3763" s="110" t="s">
        <v>71</v>
      </c>
      <c r="E3763" s="118">
        <v>44746</v>
      </c>
      <c r="F3763" s="289">
        <v>44746</v>
      </c>
      <c r="G3763" s="198">
        <v>51335</v>
      </c>
      <c r="H3763" s="207">
        <v>51335</v>
      </c>
      <c r="I3763" s="233"/>
      <c r="J3763" s="290" t="s">
        <v>82</v>
      </c>
      <c r="K3763" s="199" t="s">
        <v>21</v>
      </c>
      <c r="L3763" s="268"/>
      <c r="M3763" s="270"/>
      <c r="N3763" s="272"/>
    </row>
    <row r="3764" spans="2:14" ht="13.5" x14ac:dyDescent="0.25">
      <c r="B3764" s="122">
        <v>3747</v>
      </c>
      <c r="C3764" s="122" t="s">
        <v>48</v>
      </c>
      <c r="D3764" s="110" t="s">
        <v>71</v>
      </c>
      <c r="E3764" s="118">
        <v>44746</v>
      </c>
      <c r="F3764" s="289">
        <v>44746</v>
      </c>
      <c r="G3764" s="198">
        <v>51380</v>
      </c>
      <c r="H3764" s="207">
        <v>51380</v>
      </c>
      <c r="I3764" s="233"/>
      <c r="J3764" s="290" t="s">
        <v>82</v>
      </c>
      <c r="K3764" s="199" t="s">
        <v>21</v>
      </c>
      <c r="L3764" s="268"/>
      <c r="M3764" s="270"/>
      <c r="N3764" s="272"/>
    </row>
    <row r="3765" spans="2:14" ht="13.5" x14ac:dyDescent="0.25">
      <c r="B3765" s="122">
        <v>3748</v>
      </c>
      <c r="C3765" s="122" t="s">
        <v>48</v>
      </c>
      <c r="D3765" s="110" t="s">
        <v>71</v>
      </c>
      <c r="E3765" s="118">
        <v>44746</v>
      </c>
      <c r="F3765" s="289">
        <v>44746</v>
      </c>
      <c r="G3765" s="198">
        <v>51335</v>
      </c>
      <c r="H3765" s="207">
        <v>51335</v>
      </c>
      <c r="I3765" s="233"/>
      <c r="J3765" s="290" t="s">
        <v>82</v>
      </c>
      <c r="K3765" s="199" t="s">
        <v>21</v>
      </c>
      <c r="L3765" s="268"/>
      <c r="M3765" s="270"/>
      <c r="N3765" s="272"/>
    </row>
    <row r="3766" spans="2:14" ht="13.5" x14ac:dyDescent="0.25">
      <c r="B3766" s="122">
        <v>3749</v>
      </c>
      <c r="C3766" s="122" t="s">
        <v>48</v>
      </c>
      <c r="D3766" s="110" t="s">
        <v>71</v>
      </c>
      <c r="E3766" s="118">
        <v>44746</v>
      </c>
      <c r="F3766" s="289">
        <v>44746</v>
      </c>
      <c r="G3766" s="198">
        <v>51335</v>
      </c>
      <c r="H3766" s="207">
        <v>51335</v>
      </c>
      <c r="I3766" s="233"/>
      <c r="J3766" s="290" t="s">
        <v>82</v>
      </c>
      <c r="K3766" s="199" t="s">
        <v>21</v>
      </c>
      <c r="L3766" s="268"/>
      <c r="M3766" s="270"/>
      <c r="N3766" s="272"/>
    </row>
    <row r="3767" spans="2:14" ht="13.5" x14ac:dyDescent="0.25">
      <c r="B3767" s="122">
        <v>3750</v>
      </c>
      <c r="C3767" s="122" t="s">
        <v>48</v>
      </c>
      <c r="D3767" s="110" t="s">
        <v>71</v>
      </c>
      <c r="E3767" s="118">
        <v>44749</v>
      </c>
      <c r="F3767" s="289">
        <v>44749</v>
      </c>
      <c r="G3767" s="198">
        <v>102804</v>
      </c>
      <c r="H3767" s="207">
        <v>102804</v>
      </c>
      <c r="I3767" s="233"/>
      <c r="J3767" s="290" t="s">
        <v>82</v>
      </c>
      <c r="K3767" s="199" t="s">
        <v>21</v>
      </c>
      <c r="L3767" s="268"/>
      <c r="M3767" s="270"/>
      <c r="N3767" s="272"/>
    </row>
    <row r="3768" spans="2:14" ht="13.5" x14ac:dyDescent="0.25">
      <c r="B3768" s="122">
        <v>3751</v>
      </c>
      <c r="C3768" s="122" t="s">
        <v>48</v>
      </c>
      <c r="D3768" s="110" t="s">
        <v>71</v>
      </c>
      <c r="E3768" s="118">
        <v>44749</v>
      </c>
      <c r="F3768" s="289">
        <v>44749</v>
      </c>
      <c r="G3768" s="198">
        <v>51412</v>
      </c>
      <c r="H3768" s="207">
        <v>51412</v>
      </c>
      <c r="I3768" s="233"/>
      <c r="J3768" s="290" t="s">
        <v>82</v>
      </c>
      <c r="K3768" s="199" t="s">
        <v>21</v>
      </c>
      <c r="L3768" s="268"/>
      <c r="M3768" s="270"/>
      <c r="N3768" s="272"/>
    </row>
    <row r="3769" spans="2:14" ht="13.5" x14ac:dyDescent="0.25">
      <c r="B3769" s="122">
        <v>3752</v>
      </c>
      <c r="C3769" s="122" t="s">
        <v>48</v>
      </c>
      <c r="D3769" s="110" t="s">
        <v>71</v>
      </c>
      <c r="E3769" s="118">
        <v>44749</v>
      </c>
      <c r="F3769" s="289">
        <v>44749</v>
      </c>
      <c r="G3769" s="198">
        <v>51335</v>
      </c>
      <c r="H3769" s="207">
        <v>51335</v>
      </c>
      <c r="I3769" s="233"/>
      <c r="J3769" s="290" t="s">
        <v>82</v>
      </c>
      <c r="K3769" s="199" t="s">
        <v>21</v>
      </c>
      <c r="L3769" s="268"/>
      <c r="M3769" s="270"/>
      <c r="N3769" s="272"/>
    </row>
    <row r="3770" spans="2:14" ht="13.5" x14ac:dyDescent="0.25">
      <c r="B3770" s="122">
        <v>3753</v>
      </c>
      <c r="C3770" s="122" t="s">
        <v>48</v>
      </c>
      <c r="D3770" s="110" t="s">
        <v>71</v>
      </c>
      <c r="E3770" s="118">
        <v>44749</v>
      </c>
      <c r="F3770" s="289">
        <v>44749</v>
      </c>
      <c r="G3770" s="198">
        <v>102804</v>
      </c>
      <c r="H3770" s="207">
        <v>102804</v>
      </c>
      <c r="I3770" s="233"/>
      <c r="J3770" s="290" t="s">
        <v>82</v>
      </c>
      <c r="K3770" s="199" t="s">
        <v>21</v>
      </c>
      <c r="L3770" s="268"/>
      <c r="M3770" s="270"/>
      <c r="N3770" s="272"/>
    </row>
    <row r="3771" spans="2:14" ht="13.5" x14ac:dyDescent="0.25">
      <c r="B3771" s="122">
        <v>3754</v>
      </c>
      <c r="C3771" s="122" t="s">
        <v>48</v>
      </c>
      <c r="D3771" s="110" t="s">
        <v>71</v>
      </c>
      <c r="E3771" s="118">
        <v>44749</v>
      </c>
      <c r="F3771" s="289">
        <v>44749</v>
      </c>
      <c r="G3771" s="198">
        <v>51412</v>
      </c>
      <c r="H3771" s="207">
        <v>51412</v>
      </c>
      <c r="I3771" s="233"/>
      <c r="J3771" s="290" t="s">
        <v>82</v>
      </c>
      <c r="K3771" s="199" t="s">
        <v>21</v>
      </c>
      <c r="L3771" s="268"/>
      <c r="M3771" s="270"/>
      <c r="N3771" s="272"/>
    </row>
    <row r="3772" spans="2:14" ht="13.5" x14ac:dyDescent="0.25">
      <c r="B3772" s="122">
        <v>3755</v>
      </c>
      <c r="C3772" s="122" t="s">
        <v>48</v>
      </c>
      <c r="D3772" s="110" t="s">
        <v>71</v>
      </c>
      <c r="E3772" s="118">
        <v>44750</v>
      </c>
      <c r="F3772" s="289">
        <v>44750</v>
      </c>
      <c r="G3772" s="198">
        <v>97040</v>
      </c>
      <c r="H3772" s="207">
        <v>97040</v>
      </c>
      <c r="I3772" s="233"/>
      <c r="J3772" s="290" t="s">
        <v>82</v>
      </c>
      <c r="K3772" s="199" t="s">
        <v>21</v>
      </c>
      <c r="L3772" s="268"/>
      <c r="M3772" s="270"/>
      <c r="N3772" s="272"/>
    </row>
    <row r="3773" spans="2:14" ht="13.5" x14ac:dyDescent="0.25">
      <c r="B3773" s="122">
        <v>3756</v>
      </c>
      <c r="C3773" s="122" t="s">
        <v>48</v>
      </c>
      <c r="D3773" s="110" t="s">
        <v>71</v>
      </c>
      <c r="E3773" s="118">
        <v>44756</v>
      </c>
      <c r="F3773" s="289">
        <v>44756</v>
      </c>
      <c r="G3773" s="198">
        <v>51423</v>
      </c>
      <c r="H3773" s="207">
        <v>51423</v>
      </c>
      <c r="I3773" s="233"/>
      <c r="J3773" s="290" t="s">
        <v>82</v>
      </c>
      <c r="K3773" s="199" t="s">
        <v>21</v>
      </c>
      <c r="L3773" s="268"/>
      <c r="M3773" s="270"/>
      <c r="N3773" s="272"/>
    </row>
    <row r="3774" spans="2:14" ht="13.5" x14ac:dyDescent="0.25">
      <c r="B3774" s="122">
        <v>3757</v>
      </c>
      <c r="C3774" s="122" t="s">
        <v>48</v>
      </c>
      <c r="D3774" s="110" t="s">
        <v>71</v>
      </c>
      <c r="E3774" s="118">
        <v>44757</v>
      </c>
      <c r="F3774" s="289">
        <v>44757</v>
      </c>
      <c r="G3774" s="198">
        <v>51439</v>
      </c>
      <c r="H3774" s="207">
        <v>51439</v>
      </c>
      <c r="I3774" s="233"/>
      <c r="J3774" s="290" t="s">
        <v>82</v>
      </c>
      <c r="K3774" s="199" t="s">
        <v>21</v>
      </c>
      <c r="L3774" s="268"/>
      <c r="M3774" s="270"/>
      <c r="N3774" s="272"/>
    </row>
    <row r="3775" spans="2:14" ht="13.5" x14ac:dyDescent="0.25">
      <c r="B3775" s="122">
        <v>3758</v>
      </c>
      <c r="C3775" s="122" t="s">
        <v>48</v>
      </c>
      <c r="D3775" s="110" t="s">
        <v>71</v>
      </c>
      <c r="E3775" s="118">
        <v>44757</v>
      </c>
      <c r="F3775" s="289">
        <v>44757</v>
      </c>
      <c r="G3775" s="198">
        <v>51439</v>
      </c>
      <c r="H3775" s="207">
        <v>51439</v>
      </c>
      <c r="I3775" s="233"/>
      <c r="J3775" s="290" t="s">
        <v>82</v>
      </c>
      <c r="K3775" s="199" t="s">
        <v>21</v>
      </c>
      <c r="L3775" s="268"/>
      <c r="M3775" s="270"/>
      <c r="N3775" s="272"/>
    </row>
    <row r="3776" spans="2:14" ht="13.5" x14ac:dyDescent="0.25">
      <c r="B3776" s="122">
        <v>3759</v>
      </c>
      <c r="C3776" s="122" t="s">
        <v>48</v>
      </c>
      <c r="D3776" s="110" t="s">
        <v>71</v>
      </c>
      <c r="E3776" s="118">
        <v>44757</v>
      </c>
      <c r="F3776" s="289">
        <v>44757</v>
      </c>
      <c r="G3776" s="198">
        <v>51439</v>
      </c>
      <c r="H3776" s="207">
        <v>51439</v>
      </c>
      <c r="I3776" s="233"/>
      <c r="J3776" s="290" t="s">
        <v>82</v>
      </c>
      <c r="K3776" s="199" t="s">
        <v>21</v>
      </c>
      <c r="L3776" s="268"/>
      <c r="M3776" s="270"/>
      <c r="N3776" s="272"/>
    </row>
    <row r="3777" spans="2:14" ht="13.5" x14ac:dyDescent="0.25">
      <c r="B3777" s="122">
        <v>3760</v>
      </c>
      <c r="C3777" s="122" t="s">
        <v>48</v>
      </c>
      <c r="D3777" s="110" t="s">
        <v>71</v>
      </c>
      <c r="E3777" s="118">
        <v>44757</v>
      </c>
      <c r="F3777" s="289">
        <v>44757</v>
      </c>
      <c r="G3777" s="198">
        <v>519035</v>
      </c>
      <c r="H3777" s="207">
        <v>519035</v>
      </c>
      <c r="I3777" s="233"/>
      <c r="J3777" s="290" t="s">
        <v>82</v>
      </c>
      <c r="K3777" s="199" t="s">
        <v>21</v>
      </c>
      <c r="L3777" s="268"/>
      <c r="M3777" s="270"/>
      <c r="N3777" s="272"/>
    </row>
    <row r="3778" spans="2:14" ht="13.5" x14ac:dyDescent="0.25">
      <c r="B3778" s="122">
        <v>3761</v>
      </c>
      <c r="C3778" s="122" t="s">
        <v>48</v>
      </c>
      <c r="D3778" s="110" t="s">
        <v>71</v>
      </c>
      <c r="E3778" s="118">
        <v>44757</v>
      </c>
      <c r="F3778" s="289">
        <v>44757</v>
      </c>
      <c r="G3778" s="198">
        <v>207614</v>
      </c>
      <c r="H3778" s="207">
        <v>207614</v>
      </c>
      <c r="I3778" s="233"/>
      <c r="J3778" s="290" t="s">
        <v>82</v>
      </c>
      <c r="K3778" s="199" t="s">
        <v>21</v>
      </c>
      <c r="L3778" s="268"/>
      <c r="M3778" s="270"/>
      <c r="N3778" s="272"/>
    </row>
    <row r="3779" spans="2:14" ht="13.5" x14ac:dyDescent="0.25">
      <c r="B3779" s="122">
        <v>3762</v>
      </c>
      <c r="C3779" s="122" t="s">
        <v>48</v>
      </c>
      <c r="D3779" s="110" t="s">
        <v>71</v>
      </c>
      <c r="E3779" s="118">
        <v>44760</v>
      </c>
      <c r="F3779" s="289">
        <v>44760</v>
      </c>
      <c r="G3779" s="198">
        <v>51439</v>
      </c>
      <c r="H3779" s="207">
        <v>51439</v>
      </c>
      <c r="I3779" s="233"/>
      <c r="J3779" s="290" t="s">
        <v>82</v>
      </c>
      <c r="K3779" s="199" t="s">
        <v>21</v>
      </c>
      <c r="L3779" s="268"/>
      <c r="M3779" s="270"/>
      <c r="N3779" s="272"/>
    </row>
    <row r="3780" spans="2:14" ht="13.5" x14ac:dyDescent="0.25">
      <c r="B3780" s="122">
        <v>3763</v>
      </c>
      <c r="C3780" s="122" t="s">
        <v>48</v>
      </c>
      <c r="D3780" s="110" t="s">
        <v>71</v>
      </c>
      <c r="E3780" s="118">
        <v>44764</v>
      </c>
      <c r="F3780" s="289">
        <v>44764</v>
      </c>
      <c r="G3780" s="198">
        <v>828233</v>
      </c>
      <c r="H3780" s="207">
        <v>828233</v>
      </c>
      <c r="I3780" s="233"/>
      <c r="J3780" s="290" t="s">
        <v>82</v>
      </c>
      <c r="K3780" s="199" t="s">
        <v>21</v>
      </c>
      <c r="L3780" s="268"/>
      <c r="M3780" s="270"/>
      <c r="N3780" s="272"/>
    </row>
    <row r="3781" spans="2:14" ht="13.5" x14ac:dyDescent="0.25">
      <c r="B3781" s="122">
        <v>3764</v>
      </c>
      <c r="C3781" s="122" t="s">
        <v>48</v>
      </c>
      <c r="D3781" s="110" t="s">
        <v>71</v>
      </c>
      <c r="E3781" s="118">
        <v>44764</v>
      </c>
      <c r="F3781" s="289">
        <v>44764</v>
      </c>
      <c r="G3781" s="198">
        <v>990487</v>
      </c>
      <c r="H3781" s="207">
        <v>990487</v>
      </c>
      <c r="I3781" s="233"/>
      <c r="J3781" s="290" t="s">
        <v>82</v>
      </c>
      <c r="K3781" s="199" t="s">
        <v>21</v>
      </c>
      <c r="L3781" s="268"/>
      <c r="M3781" s="270"/>
      <c r="N3781" s="272"/>
    </row>
    <row r="3782" spans="2:14" ht="13.5" x14ac:dyDescent="0.25">
      <c r="B3782" s="122">
        <v>3765</v>
      </c>
      <c r="C3782" s="122" t="s">
        <v>48</v>
      </c>
      <c r="D3782" s="110" t="s">
        <v>71</v>
      </c>
      <c r="E3782" s="118">
        <v>44764</v>
      </c>
      <c r="F3782" s="289">
        <v>44764</v>
      </c>
      <c r="G3782" s="198">
        <v>36185</v>
      </c>
      <c r="H3782" s="207">
        <v>36185</v>
      </c>
      <c r="I3782" s="233"/>
      <c r="J3782" s="290" t="s">
        <v>82</v>
      </c>
      <c r="K3782" s="199" t="s">
        <v>21</v>
      </c>
      <c r="L3782" s="268"/>
      <c r="M3782" s="270"/>
      <c r="N3782" s="272"/>
    </row>
    <row r="3783" spans="2:14" ht="13.5" x14ac:dyDescent="0.25">
      <c r="B3783" s="122">
        <v>3766</v>
      </c>
      <c r="C3783" s="122" t="s">
        <v>48</v>
      </c>
      <c r="D3783" s="110" t="s">
        <v>71</v>
      </c>
      <c r="E3783" s="118">
        <v>44764</v>
      </c>
      <c r="F3783" s="289">
        <v>44764</v>
      </c>
      <c r="G3783" s="198">
        <v>51424</v>
      </c>
      <c r="H3783" s="207">
        <v>51424</v>
      </c>
      <c r="I3783" s="233"/>
      <c r="J3783" s="290" t="s">
        <v>82</v>
      </c>
      <c r="K3783" s="199" t="s">
        <v>21</v>
      </c>
      <c r="L3783" s="268"/>
      <c r="M3783" s="270"/>
      <c r="N3783" s="272"/>
    </row>
    <row r="3784" spans="2:14" ht="13.5" x14ac:dyDescent="0.25">
      <c r="B3784" s="122">
        <v>3767</v>
      </c>
      <c r="C3784" s="122" t="s">
        <v>48</v>
      </c>
      <c r="D3784" s="110" t="s">
        <v>71</v>
      </c>
      <c r="E3784" s="118">
        <v>44767</v>
      </c>
      <c r="F3784" s="289">
        <v>44767</v>
      </c>
      <c r="G3784" s="198">
        <v>34734</v>
      </c>
      <c r="H3784" s="207">
        <v>34734</v>
      </c>
      <c r="I3784" s="233"/>
      <c r="J3784" s="290" t="s">
        <v>82</v>
      </c>
      <c r="K3784" s="199" t="s">
        <v>21</v>
      </c>
      <c r="L3784" s="268"/>
      <c r="M3784" s="270"/>
      <c r="N3784" s="272"/>
    </row>
    <row r="3785" spans="2:14" ht="13.5" x14ac:dyDescent="0.25">
      <c r="B3785" s="122">
        <v>3768</v>
      </c>
      <c r="C3785" s="122" t="s">
        <v>48</v>
      </c>
      <c r="D3785" s="110" t="s">
        <v>71</v>
      </c>
      <c r="E3785" s="118">
        <v>44767</v>
      </c>
      <c r="F3785" s="289">
        <v>44767</v>
      </c>
      <c r="G3785" s="198">
        <v>242223</v>
      </c>
      <c r="H3785" s="207">
        <v>242223</v>
      </c>
      <c r="I3785" s="233"/>
      <c r="J3785" s="290" t="s">
        <v>82</v>
      </c>
      <c r="K3785" s="199" t="s">
        <v>21</v>
      </c>
      <c r="L3785" s="268"/>
      <c r="M3785" s="270"/>
      <c r="N3785" s="272"/>
    </row>
    <row r="3786" spans="2:14" ht="13.5" x14ac:dyDescent="0.25">
      <c r="B3786" s="122">
        <v>3769</v>
      </c>
      <c r="C3786" s="122" t="s">
        <v>48</v>
      </c>
      <c r="D3786" s="110" t="s">
        <v>71</v>
      </c>
      <c r="E3786" s="118">
        <v>45009</v>
      </c>
      <c r="F3786" s="289">
        <v>45039</v>
      </c>
      <c r="G3786" s="198">
        <v>1708044</v>
      </c>
      <c r="H3786" s="207">
        <v>1708044</v>
      </c>
      <c r="I3786" s="233"/>
      <c r="J3786" s="290" t="s">
        <v>82</v>
      </c>
      <c r="K3786" s="199" t="s">
        <v>21</v>
      </c>
      <c r="L3786" s="268"/>
      <c r="M3786" s="270"/>
      <c r="N3786" s="272"/>
    </row>
    <row r="3787" spans="2:14" ht="13.5" x14ac:dyDescent="0.25">
      <c r="B3787" s="122">
        <v>3770</v>
      </c>
      <c r="C3787" s="122" t="s">
        <v>48</v>
      </c>
      <c r="D3787" s="110" t="s">
        <v>71</v>
      </c>
      <c r="E3787" s="118">
        <v>45009</v>
      </c>
      <c r="F3787" s="289">
        <v>45039</v>
      </c>
      <c r="G3787" s="198">
        <v>1138696</v>
      </c>
      <c r="H3787" s="207">
        <v>1138696</v>
      </c>
      <c r="I3787" s="233"/>
      <c r="J3787" s="290" t="s">
        <v>82</v>
      </c>
      <c r="K3787" s="199" t="s">
        <v>21</v>
      </c>
      <c r="L3787" s="268"/>
      <c r="M3787" s="270"/>
      <c r="N3787" s="272"/>
    </row>
    <row r="3788" spans="2:14" ht="13.5" x14ac:dyDescent="0.25">
      <c r="B3788" s="122">
        <v>3771</v>
      </c>
      <c r="C3788" s="122" t="s">
        <v>48</v>
      </c>
      <c r="D3788" s="110" t="s">
        <v>71</v>
      </c>
      <c r="E3788" s="118">
        <v>45009</v>
      </c>
      <c r="F3788" s="289">
        <v>45039</v>
      </c>
      <c r="G3788" s="198">
        <v>1708044</v>
      </c>
      <c r="H3788" s="207">
        <v>1708044</v>
      </c>
      <c r="I3788" s="233"/>
      <c r="J3788" s="290" t="s">
        <v>82</v>
      </c>
      <c r="K3788" s="199" t="s">
        <v>21</v>
      </c>
      <c r="L3788" s="268"/>
      <c r="M3788" s="270"/>
      <c r="N3788" s="272"/>
    </row>
    <row r="3789" spans="2:14" ht="13.5" x14ac:dyDescent="0.25">
      <c r="B3789" s="122">
        <v>3772</v>
      </c>
      <c r="C3789" s="122" t="s">
        <v>48</v>
      </c>
      <c r="D3789" s="110" t="s">
        <v>71</v>
      </c>
      <c r="E3789" s="118">
        <v>45009</v>
      </c>
      <c r="F3789" s="289">
        <v>45039</v>
      </c>
      <c r="G3789" s="198">
        <v>845609</v>
      </c>
      <c r="H3789" s="207">
        <v>845609</v>
      </c>
      <c r="I3789" s="233"/>
      <c r="J3789" s="290" t="s">
        <v>82</v>
      </c>
      <c r="K3789" s="199" t="s">
        <v>21</v>
      </c>
      <c r="L3789" s="268"/>
      <c r="M3789" s="270"/>
      <c r="N3789" s="272"/>
    </row>
    <row r="3790" spans="2:14" ht="13.5" x14ac:dyDescent="0.25">
      <c r="B3790" s="122">
        <v>3773</v>
      </c>
      <c r="C3790" s="122" t="s">
        <v>48</v>
      </c>
      <c r="D3790" s="110" t="s">
        <v>71</v>
      </c>
      <c r="E3790" s="118">
        <v>45009</v>
      </c>
      <c r="F3790" s="289">
        <v>45039</v>
      </c>
      <c r="G3790" s="198">
        <v>845609</v>
      </c>
      <c r="H3790" s="207">
        <v>845609</v>
      </c>
      <c r="I3790" s="233"/>
      <c r="J3790" s="290" t="s">
        <v>82</v>
      </c>
      <c r="K3790" s="199" t="s">
        <v>21</v>
      </c>
      <c r="L3790" s="268"/>
      <c r="M3790" s="270"/>
      <c r="N3790" s="272"/>
    </row>
    <row r="3791" spans="2:14" ht="13.5" x14ac:dyDescent="0.25">
      <c r="B3791" s="122">
        <v>3774</v>
      </c>
      <c r="C3791" s="122" t="s">
        <v>48</v>
      </c>
      <c r="D3791" s="110" t="s">
        <v>71</v>
      </c>
      <c r="E3791" s="118">
        <v>45009</v>
      </c>
      <c r="F3791" s="289">
        <v>45039</v>
      </c>
      <c r="G3791" s="198">
        <v>845609</v>
      </c>
      <c r="H3791" s="207">
        <v>845609</v>
      </c>
      <c r="I3791" s="233"/>
      <c r="J3791" s="290" t="s">
        <v>82</v>
      </c>
      <c r="K3791" s="199" t="s">
        <v>21</v>
      </c>
      <c r="L3791" s="268"/>
      <c r="M3791" s="270"/>
      <c r="N3791" s="272"/>
    </row>
    <row r="3792" spans="2:14" ht="13.5" x14ac:dyDescent="0.25">
      <c r="B3792" s="122">
        <v>3775</v>
      </c>
      <c r="C3792" s="122" t="s">
        <v>48</v>
      </c>
      <c r="D3792" s="110" t="s">
        <v>71</v>
      </c>
      <c r="E3792" s="118">
        <v>45009</v>
      </c>
      <c r="F3792" s="289">
        <v>45039</v>
      </c>
      <c r="G3792" s="198">
        <v>845609</v>
      </c>
      <c r="H3792" s="207">
        <v>845609</v>
      </c>
      <c r="I3792" s="233"/>
      <c r="J3792" s="290" t="s">
        <v>82</v>
      </c>
      <c r="K3792" s="199" t="s">
        <v>21</v>
      </c>
      <c r="L3792" s="268"/>
      <c r="M3792" s="270"/>
      <c r="N3792" s="272"/>
    </row>
    <row r="3793" spans="2:14" ht="13.5" x14ac:dyDescent="0.25">
      <c r="B3793" s="122">
        <v>3776</v>
      </c>
      <c r="C3793" s="122" t="s">
        <v>48</v>
      </c>
      <c r="D3793" s="110" t="s">
        <v>71</v>
      </c>
      <c r="E3793" s="118">
        <v>45012</v>
      </c>
      <c r="F3793" s="289">
        <v>45042</v>
      </c>
      <c r="G3793" s="198">
        <v>843196</v>
      </c>
      <c r="H3793" s="207">
        <v>843196</v>
      </c>
      <c r="I3793" s="233"/>
      <c r="J3793" s="290" t="s">
        <v>82</v>
      </c>
      <c r="K3793" s="199" t="s">
        <v>21</v>
      </c>
      <c r="L3793" s="268"/>
      <c r="M3793" s="270"/>
      <c r="N3793" s="272"/>
    </row>
    <row r="3794" spans="2:14" ht="13.5" x14ac:dyDescent="0.25">
      <c r="B3794" s="122">
        <v>3777</v>
      </c>
      <c r="C3794" s="122" t="s">
        <v>48</v>
      </c>
      <c r="D3794" s="110" t="s">
        <v>71</v>
      </c>
      <c r="E3794" s="118">
        <v>45012</v>
      </c>
      <c r="F3794" s="289">
        <v>45042</v>
      </c>
      <c r="G3794" s="198">
        <v>843204</v>
      </c>
      <c r="H3794" s="207">
        <v>843204</v>
      </c>
      <c r="I3794" s="233"/>
      <c r="J3794" s="290" t="s">
        <v>82</v>
      </c>
      <c r="K3794" s="199" t="s">
        <v>21</v>
      </c>
      <c r="L3794" s="268"/>
      <c r="M3794" s="270"/>
      <c r="N3794" s="272"/>
    </row>
    <row r="3795" spans="2:14" ht="13.5" x14ac:dyDescent="0.25">
      <c r="B3795" s="122">
        <v>3778</v>
      </c>
      <c r="C3795" s="122" t="s">
        <v>613</v>
      </c>
      <c r="D3795" s="110" t="s">
        <v>71</v>
      </c>
      <c r="E3795" s="118">
        <v>45002</v>
      </c>
      <c r="F3795" s="289">
        <v>45033</v>
      </c>
      <c r="G3795" s="198">
        <v>885812</v>
      </c>
      <c r="H3795" s="207">
        <v>885812</v>
      </c>
      <c r="I3795" s="233"/>
      <c r="J3795" s="290" t="s">
        <v>82</v>
      </c>
      <c r="K3795" s="199" t="s">
        <v>21</v>
      </c>
      <c r="L3795" s="268"/>
      <c r="M3795" s="270"/>
      <c r="N3795" s="272"/>
    </row>
    <row r="3796" spans="2:14" ht="13.5" x14ac:dyDescent="0.25">
      <c r="B3796" s="122">
        <v>3779</v>
      </c>
      <c r="C3796" s="122" t="s">
        <v>613</v>
      </c>
      <c r="D3796" s="110" t="s">
        <v>71</v>
      </c>
      <c r="E3796" s="118">
        <v>45002</v>
      </c>
      <c r="F3796" s="289">
        <v>45033</v>
      </c>
      <c r="G3796" s="198">
        <v>866575</v>
      </c>
      <c r="H3796" s="207">
        <v>866575</v>
      </c>
      <c r="I3796" s="233"/>
      <c r="J3796" s="290" t="s">
        <v>82</v>
      </c>
      <c r="K3796" s="199" t="s">
        <v>21</v>
      </c>
      <c r="L3796" s="268"/>
      <c r="M3796" s="270"/>
      <c r="N3796" s="272"/>
    </row>
    <row r="3797" spans="2:14" ht="13.5" x14ac:dyDescent="0.25">
      <c r="B3797" s="122">
        <v>3780</v>
      </c>
      <c r="C3797" s="122" t="s">
        <v>613</v>
      </c>
      <c r="D3797" s="110" t="s">
        <v>71</v>
      </c>
      <c r="E3797" s="118">
        <v>45002</v>
      </c>
      <c r="F3797" s="289">
        <v>45033</v>
      </c>
      <c r="G3797" s="198">
        <v>1441712</v>
      </c>
      <c r="H3797" s="207">
        <v>1441712</v>
      </c>
      <c r="I3797" s="233"/>
      <c r="J3797" s="290" t="s">
        <v>82</v>
      </c>
      <c r="K3797" s="199" t="s">
        <v>21</v>
      </c>
      <c r="L3797" s="268"/>
      <c r="M3797" s="270"/>
      <c r="N3797" s="272"/>
    </row>
    <row r="3798" spans="2:14" ht="13.5" x14ac:dyDescent="0.25">
      <c r="B3798" s="122">
        <v>3781</v>
      </c>
      <c r="C3798" s="122" t="s">
        <v>613</v>
      </c>
      <c r="D3798" s="110" t="s">
        <v>71</v>
      </c>
      <c r="E3798" s="118">
        <v>45002</v>
      </c>
      <c r="F3798" s="289">
        <v>45033</v>
      </c>
      <c r="G3798" s="198">
        <v>645832</v>
      </c>
      <c r="H3798" s="207">
        <v>645832</v>
      </c>
      <c r="I3798" s="233"/>
      <c r="J3798" s="290" t="s">
        <v>82</v>
      </c>
      <c r="K3798" s="199" t="s">
        <v>21</v>
      </c>
      <c r="L3798" s="268"/>
      <c r="M3798" s="270"/>
      <c r="N3798" s="272"/>
    </row>
    <row r="3799" spans="2:14" ht="13.5" x14ac:dyDescent="0.25">
      <c r="B3799" s="122">
        <v>3782</v>
      </c>
      <c r="C3799" s="122" t="s">
        <v>613</v>
      </c>
      <c r="D3799" s="110" t="s">
        <v>71</v>
      </c>
      <c r="E3799" s="118">
        <v>45002</v>
      </c>
      <c r="F3799" s="289">
        <v>45033</v>
      </c>
      <c r="G3799" s="198">
        <v>645832</v>
      </c>
      <c r="H3799" s="207">
        <v>645832</v>
      </c>
      <c r="I3799" s="233"/>
      <c r="J3799" s="290" t="s">
        <v>82</v>
      </c>
      <c r="K3799" s="199" t="s">
        <v>21</v>
      </c>
      <c r="L3799" s="268"/>
      <c r="M3799" s="270"/>
      <c r="N3799" s="272"/>
    </row>
    <row r="3800" spans="2:14" ht="13.5" x14ac:dyDescent="0.25">
      <c r="B3800" s="122">
        <v>3783</v>
      </c>
      <c r="C3800" s="122" t="s">
        <v>613</v>
      </c>
      <c r="D3800" s="110" t="s">
        <v>71</v>
      </c>
      <c r="E3800" s="118">
        <v>45002</v>
      </c>
      <c r="F3800" s="289">
        <v>45033</v>
      </c>
      <c r="G3800" s="198">
        <v>1020076</v>
      </c>
      <c r="H3800" s="207">
        <v>1020076</v>
      </c>
      <c r="I3800" s="233"/>
      <c r="J3800" s="290" t="s">
        <v>82</v>
      </c>
      <c r="K3800" s="199" t="s">
        <v>21</v>
      </c>
      <c r="L3800" s="268"/>
      <c r="M3800" s="270"/>
      <c r="N3800" s="272"/>
    </row>
    <row r="3801" spans="2:14" ht="13.5" x14ac:dyDescent="0.25">
      <c r="B3801" s="122">
        <v>3784</v>
      </c>
      <c r="C3801" s="122" t="s">
        <v>613</v>
      </c>
      <c r="D3801" s="110" t="s">
        <v>71</v>
      </c>
      <c r="E3801" s="118">
        <v>45008</v>
      </c>
      <c r="F3801" s="289">
        <v>45039</v>
      </c>
      <c r="G3801" s="198">
        <v>643126</v>
      </c>
      <c r="H3801" s="207">
        <v>643126</v>
      </c>
      <c r="I3801" s="233"/>
      <c r="J3801" s="290" t="s">
        <v>82</v>
      </c>
      <c r="K3801" s="199" t="s">
        <v>21</v>
      </c>
      <c r="L3801" s="268"/>
      <c r="M3801" s="270"/>
      <c r="N3801" s="272"/>
    </row>
    <row r="3802" spans="2:14" ht="13.5" x14ac:dyDescent="0.25">
      <c r="B3802" s="122">
        <v>3785</v>
      </c>
      <c r="C3802" s="122" t="s">
        <v>613</v>
      </c>
      <c r="D3802" s="110" t="s">
        <v>71</v>
      </c>
      <c r="E3802" s="118">
        <v>45008</v>
      </c>
      <c r="F3802" s="289">
        <v>45039</v>
      </c>
      <c r="G3802" s="198">
        <v>643126</v>
      </c>
      <c r="H3802" s="207">
        <v>643126</v>
      </c>
      <c r="I3802" s="233"/>
      <c r="J3802" s="290" t="s">
        <v>82</v>
      </c>
      <c r="K3802" s="199" t="s">
        <v>21</v>
      </c>
      <c r="L3802" s="268"/>
      <c r="M3802" s="270"/>
      <c r="N3802" s="272"/>
    </row>
    <row r="3803" spans="2:14" ht="13.5" x14ac:dyDescent="0.25">
      <c r="B3803" s="122">
        <v>3786</v>
      </c>
      <c r="C3803" s="122" t="s">
        <v>613</v>
      </c>
      <c r="D3803" s="110" t="s">
        <v>71</v>
      </c>
      <c r="E3803" s="118">
        <v>45012</v>
      </c>
      <c r="F3803" s="289">
        <v>45043</v>
      </c>
      <c r="G3803" s="198">
        <v>781000</v>
      </c>
      <c r="H3803" s="207">
        <v>781000</v>
      </c>
      <c r="I3803" s="233"/>
      <c r="J3803" s="290" t="s">
        <v>82</v>
      </c>
      <c r="K3803" s="199" t="s">
        <v>21</v>
      </c>
      <c r="L3803" s="268"/>
      <c r="M3803" s="270"/>
      <c r="N3803" s="272"/>
    </row>
    <row r="3804" spans="2:14" ht="13.5" x14ac:dyDescent="0.25">
      <c r="B3804" s="122">
        <v>3787</v>
      </c>
      <c r="C3804" s="122" t="s">
        <v>613</v>
      </c>
      <c r="D3804" s="110" t="s">
        <v>71</v>
      </c>
      <c r="E3804" s="118">
        <v>45016</v>
      </c>
      <c r="F3804" s="289">
        <v>45046</v>
      </c>
      <c r="G3804" s="198">
        <v>757570</v>
      </c>
      <c r="H3804" s="207">
        <v>757570</v>
      </c>
      <c r="I3804" s="233"/>
      <c r="J3804" s="290" t="s">
        <v>82</v>
      </c>
      <c r="K3804" s="199" t="s">
        <v>21</v>
      </c>
      <c r="L3804" s="268"/>
      <c r="M3804" s="270"/>
      <c r="N3804" s="272"/>
    </row>
    <row r="3805" spans="2:14" ht="13.5" x14ac:dyDescent="0.25">
      <c r="B3805" s="122">
        <v>3788</v>
      </c>
      <c r="C3805" s="122" t="s">
        <v>283</v>
      </c>
      <c r="D3805" s="110" t="s">
        <v>71</v>
      </c>
      <c r="E3805" s="118">
        <v>44973</v>
      </c>
      <c r="F3805" s="289">
        <v>44973</v>
      </c>
      <c r="G3805" s="198">
        <v>13216000</v>
      </c>
      <c r="H3805" s="207">
        <v>13216000</v>
      </c>
      <c r="I3805" s="233"/>
      <c r="J3805" s="290" t="s">
        <v>82</v>
      </c>
      <c r="K3805" s="199" t="s">
        <v>21</v>
      </c>
      <c r="L3805" s="268"/>
      <c r="M3805" s="270"/>
      <c r="N3805" s="272"/>
    </row>
    <row r="3806" spans="2:14" ht="13.5" x14ac:dyDescent="0.25">
      <c r="B3806" s="122">
        <v>3789</v>
      </c>
      <c r="C3806" s="122" t="s">
        <v>283</v>
      </c>
      <c r="D3806" s="110" t="s">
        <v>71</v>
      </c>
      <c r="E3806" s="118">
        <v>44974</v>
      </c>
      <c r="F3806" s="289">
        <v>44974</v>
      </c>
      <c r="G3806" s="198">
        <v>5854150</v>
      </c>
      <c r="H3806" s="207">
        <v>5854150</v>
      </c>
      <c r="I3806" s="233"/>
      <c r="J3806" s="290" t="s">
        <v>82</v>
      </c>
      <c r="K3806" s="199" t="s">
        <v>21</v>
      </c>
      <c r="L3806" s="268"/>
      <c r="M3806" s="270"/>
      <c r="N3806" s="272"/>
    </row>
    <row r="3807" spans="2:14" ht="13.5" x14ac:dyDescent="0.25">
      <c r="B3807" s="122">
        <v>3790</v>
      </c>
      <c r="C3807" s="122" t="s">
        <v>283</v>
      </c>
      <c r="D3807" s="110" t="s">
        <v>71</v>
      </c>
      <c r="E3807" s="118">
        <v>44976</v>
      </c>
      <c r="F3807" s="289">
        <v>44976</v>
      </c>
      <c r="G3807" s="198">
        <v>6159750</v>
      </c>
      <c r="H3807" s="207">
        <v>6159750</v>
      </c>
      <c r="I3807" s="233"/>
      <c r="J3807" s="290" t="s">
        <v>82</v>
      </c>
      <c r="K3807" s="199" t="s">
        <v>21</v>
      </c>
      <c r="L3807" s="268"/>
      <c r="M3807" s="270"/>
      <c r="N3807" s="272"/>
    </row>
    <row r="3808" spans="2:14" ht="13.5" x14ac:dyDescent="0.25">
      <c r="B3808" s="122">
        <v>3791</v>
      </c>
      <c r="C3808" s="122" t="s">
        <v>283</v>
      </c>
      <c r="D3808" s="110" t="s">
        <v>71</v>
      </c>
      <c r="E3808" s="118">
        <v>44977</v>
      </c>
      <c r="F3808" s="289">
        <v>44977</v>
      </c>
      <c r="G3808" s="198">
        <v>1704300</v>
      </c>
      <c r="H3808" s="207">
        <v>1704300</v>
      </c>
      <c r="I3808" s="233"/>
      <c r="J3808" s="290" t="s">
        <v>82</v>
      </c>
      <c r="K3808" s="199" t="s">
        <v>21</v>
      </c>
      <c r="L3808" s="268"/>
      <c r="M3808" s="270"/>
      <c r="N3808" s="272"/>
    </row>
    <row r="3809" spans="2:14" ht="13.5" x14ac:dyDescent="0.25">
      <c r="B3809" s="122">
        <v>3792</v>
      </c>
      <c r="C3809" s="122" t="s">
        <v>283</v>
      </c>
      <c r="D3809" s="110" t="s">
        <v>71</v>
      </c>
      <c r="E3809" s="118">
        <v>44978</v>
      </c>
      <c r="F3809" s="289">
        <v>44978</v>
      </c>
      <c r="G3809" s="198">
        <v>1580800</v>
      </c>
      <c r="H3809" s="207">
        <v>1580800</v>
      </c>
      <c r="I3809" s="233"/>
      <c r="J3809" s="290" t="s">
        <v>82</v>
      </c>
      <c r="K3809" s="199" t="s">
        <v>21</v>
      </c>
      <c r="L3809" s="268"/>
      <c r="M3809" s="270"/>
      <c r="N3809" s="272"/>
    </row>
    <row r="3810" spans="2:14" ht="13.5" x14ac:dyDescent="0.25">
      <c r="B3810" s="122">
        <v>3793</v>
      </c>
      <c r="C3810" s="122" t="s">
        <v>283</v>
      </c>
      <c r="D3810" s="110" t="s">
        <v>71</v>
      </c>
      <c r="E3810" s="118">
        <v>44978</v>
      </c>
      <c r="F3810" s="289">
        <v>44978</v>
      </c>
      <c r="G3810" s="198">
        <v>5567650</v>
      </c>
      <c r="H3810" s="207">
        <v>5567650</v>
      </c>
      <c r="I3810" s="233"/>
      <c r="J3810" s="290" t="s">
        <v>82</v>
      </c>
      <c r="K3810" s="199" t="s">
        <v>21</v>
      </c>
      <c r="L3810" s="268"/>
      <c r="M3810" s="270"/>
      <c r="N3810" s="272"/>
    </row>
    <row r="3811" spans="2:14" ht="13.5" x14ac:dyDescent="0.25">
      <c r="B3811" s="122">
        <v>3794</v>
      </c>
      <c r="C3811" s="122" t="s">
        <v>283</v>
      </c>
      <c r="D3811" s="110" t="s">
        <v>71</v>
      </c>
      <c r="E3811" s="118">
        <v>44979</v>
      </c>
      <c r="F3811" s="289">
        <v>44979</v>
      </c>
      <c r="G3811" s="198">
        <v>2185950</v>
      </c>
      <c r="H3811" s="207">
        <v>2185950</v>
      </c>
      <c r="I3811" s="233"/>
      <c r="J3811" s="290" t="s">
        <v>82</v>
      </c>
      <c r="K3811" s="199" t="s">
        <v>21</v>
      </c>
      <c r="L3811" s="268"/>
      <c r="M3811" s="270"/>
      <c r="N3811" s="272"/>
    </row>
    <row r="3812" spans="2:14" ht="13.5" x14ac:dyDescent="0.25">
      <c r="B3812" s="122">
        <v>3795</v>
      </c>
      <c r="C3812" s="122" t="s">
        <v>283</v>
      </c>
      <c r="D3812" s="110" t="s">
        <v>71</v>
      </c>
      <c r="E3812" s="118">
        <v>44979</v>
      </c>
      <c r="F3812" s="289">
        <v>44979</v>
      </c>
      <c r="G3812" s="198">
        <v>2074800</v>
      </c>
      <c r="H3812" s="207">
        <v>2074800</v>
      </c>
      <c r="I3812" s="233"/>
      <c r="J3812" s="290" t="s">
        <v>82</v>
      </c>
      <c r="K3812" s="199" t="s">
        <v>21</v>
      </c>
      <c r="L3812" s="268"/>
      <c r="M3812" s="270"/>
      <c r="N3812" s="272"/>
    </row>
    <row r="3813" spans="2:14" ht="13.5" x14ac:dyDescent="0.25">
      <c r="B3813" s="122">
        <v>3796</v>
      </c>
      <c r="C3813" s="122" t="s">
        <v>283</v>
      </c>
      <c r="D3813" s="110" t="s">
        <v>71</v>
      </c>
      <c r="E3813" s="118">
        <v>44980</v>
      </c>
      <c r="F3813" s="289">
        <v>44980</v>
      </c>
      <c r="G3813" s="198">
        <v>3648100</v>
      </c>
      <c r="H3813" s="207">
        <v>3648100</v>
      </c>
      <c r="I3813" s="233"/>
      <c r="J3813" s="290" t="s">
        <v>82</v>
      </c>
      <c r="K3813" s="199" t="s">
        <v>21</v>
      </c>
      <c r="L3813" s="268"/>
      <c r="M3813" s="270"/>
      <c r="N3813" s="272"/>
    </row>
    <row r="3814" spans="2:14" ht="13.5" x14ac:dyDescent="0.25">
      <c r="B3814" s="122">
        <v>3797</v>
      </c>
      <c r="C3814" s="122" t="s">
        <v>283</v>
      </c>
      <c r="D3814" s="110" t="s">
        <v>71</v>
      </c>
      <c r="E3814" s="118">
        <v>44981</v>
      </c>
      <c r="F3814" s="289">
        <v>44981</v>
      </c>
      <c r="G3814" s="198">
        <v>3724500</v>
      </c>
      <c r="H3814" s="207">
        <v>3724500</v>
      </c>
      <c r="I3814" s="233"/>
      <c r="J3814" s="290" t="s">
        <v>82</v>
      </c>
      <c r="K3814" s="199" t="s">
        <v>21</v>
      </c>
      <c r="L3814" s="268"/>
      <c r="M3814" s="270"/>
      <c r="N3814" s="272"/>
    </row>
    <row r="3815" spans="2:14" ht="13.5" x14ac:dyDescent="0.25">
      <c r="B3815" s="122">
        <v>3798</v>
      </c>
      <c r="C3815" s="122" t="s">
        <v>283</v>
      </c>
      <c r="D3815" s="110" t="s">
        <v>71</v>
      </c>
      <c r="E3815" s="118">
        <v>44982</v>
      </c>
      <c r="F3815" s="289">
        <v>44982</v>
      </c>
      <c r="G3815" s="198">
        <v>1556100</v>
      </c>
      <c r="H3815" s="207">
        <v>1556100</v>
      </c>
      <c r="I3815" s="233"/>
      <c r="J3815" s="290" t="s">
        <v>82</v>
      </c>
      <c r="K3815" s="199" t="s">
        <v>21</v>
      </c>
      <c r="L3815" s="268"/>
      <c r="M3815" s="270"/>
      <c r="N3815" s="272"/>
    </row>
    <row r="3816" spans="2:14" ht="13.5" x14ac:dyDescent="0.25">
      <c r="B3816" s="122">
        <v>3799</v>
      </c>
      <c r="C3816" s="122" t="s">
        <v>283</v>
      </c>
      <c r="D3816" s="110" t="s">
        <v>71</v>
      </c>
      <c r="E3816" s="118">
        <v>44983</v>
      </c>
      <c r="F3816" s="289">
        <v>44983</v>
      </c>
      <c r="G3816" s="198">
        <v>10505000</v>
      </c>
      <c r="H3816" s="207">
        <v>10505000</v>
      </c>
      <c r="I3816" s="233"/>
      <c r="J3816" s="290" t="s">
        <v>82</v>
      </c>
      <c r="K3816" s="199" t="s">
        <v>21</v>
      </c>
      <c r="L3816" s="268"/>
      <c r="M3816" s="270"/>
      <c r="N3816" s="272"/>
    </row>
    <row r="3817" spans="2:14" ht="13.5" x14ac:dyDescent="0.25">
      <c r="B3817" s="122">
        <v>3800</v>
      </c>
      <c r="C3817" s="122" t="s">
        <v>283</v>
      </c>
      <c r="D3817" s="110" t="s">
        <v>71</v>
      </c>
      <c r="E3817" s="118">
        <v>44984</v>
      </c>
      <c r="F3817" s="289">
        <v>44984</v>
      </c>
      <c r="G3817" s="198">
        <v>5596300</v>
      </c>
      <c r="H3817" s="207">
        <v>5596300</v>
      </c>
      <c r="I3817" s="233"/>
      <c r="J3817" s="290" t="s">
        <v>82</v>
      </c>
      <c r="K3817" s="199" t="s">
        <v>21</v>
      </c>
      <c r="L3817" s="268"/>
      <c r="M3817" s="270"/>
      <c r="N3817" s="272"/>
    </row>
    <row r="3818" spans="2:14" ht="13.5" x14ac:dyDescent="0.25">
      <c r="B3818" s="122">
        <v>3801</v>
      </c>
      <c r="C3818" s="122" t="s">
        <v>283</v>
      </c>
      <c r="D3818" s="110" t="s">
        <v>71</v>
      </c>
      <c r="E3818" s="118">
        <v>44985</v>
      </c>
      <c r="F3818" s="289">
        <v>44985</v>
      </c>
      <c r="G3818" s="198">
        <v>1321450</v>
      </c>
      <c r="H3818" s="207">
        <v>1321450</v>
      </c>
      <c r="I3818" s="233"/>
      <c r="J3818" s="290" t="s">
        <v>82</v>
      </c>
      <c r="K3818" s="199" t="s">
        <v>21</v>
      </c>
      <c r="L3818" s="268"/>
      <c r="M3818" s="270"/>
      <c r="N3818" s="272"/>
    </row>
    <row r="3819" spans="2:14" ht="13.5" x14ac:dyDescent="0.25">
      <c r="B3819" s="122">
        <v>3802</v>
      </c>
      <c r="C3819" s="122" t="s">
        <v>283</v>
      </c>
      <c r="D3819" s="110" t="s">
        <v>71</v>
      </c>
      <c r="E3819" s="118">
        <v>44988</v>
      </c>
      <c r="F3819" s="289">
        <v>44988</v>
      </c>
      <c r="G3819" s="198">
        <v>5768200</v>
      </c>
      <c r="H3819" s="207">
        <v>5768200</v>
      </c>
      <c r="I3819" s="233"/>
      <c r="J3819" s="290" t="s">
        <v>82</v>
      </c>
      <c r="K3819" s="199" t="s">
        <v>21</v>
      </c>
      <c r="L3819" s="268"/>
      <c r="M3819" s="270"/>
      <c r="N3819" s="272"/>
    </row>
    <row r="3820" spans="2:14" ht="13.5" x14ac:dyDescent="0.25">
      <c r="B3820" s="122">
        <v>3803</v>
      </c>
      <c r="C3820" s="122" t="s">
        <v>283</v>
      </c>
      <c r="D3820" s="110" t="s">
        <v>71</v>
      </c>
      <c r="E3820" s="118">
        <v>44988</v>
      </c>
      <c r="F3820" s="289">
        <v>44988</v>
      </c>
      <c r="G3820" s="198">
        <v>5730000</v>
      </c>
      <c r="H3820" s="207">
        <v>5730000</v>
      </c>
      <c r="I3820" s="233"/>
      <c r="J3820" s="290" t="s">
        <v>82</v>
      </c>
      <c r="K3820" s="199" t="s">
        <v>21</v>
      </c>
      <c r="L3820" s="268"/>
      <c r="M3820" s="270"/>
      <c r="N3820" s="272"/>
    </row>
    <row r="3821" spans="2:14" ht="13.5" x14ac:dyDescent="0.25">
      <c r="B3821" s="122">
        <v>3804</v>
      </c>
      <c r="C3821" s="122" t="s">
        <v>283</v>
      </c>
      <c r="D3821" s="110" t="s">
        <v>71</v>
      </c>
      <c r="E3821" s="118">
        <v>44990</v>
      </c>
      <c r="F3821" s="289">
        <v>44990</v>
      </c>
      <c r="G3821" s="198">
        <v>1325000</v>
      </c>
      <c r="H3821" s="207">
        <v>1325000</v>
      </c>
      <c r="I3821" s="233"/>
      <c r="J3821" s="290" t="s">
        <v>82</v>
      </c>
      <c r="K3821" s="199" t="s">
        <v>21</v>
      </c>
      <c r="L3821" s="268"/>
      <c r="M3821" s="270"/>
      <c r="N3821" s="272"/>
    </row>
    <row r="3822" spans="2:14" ht="13.5" x14ac:dyDescent="0.25">
      <c r="B3822" s="122">
        <v>3805</v>
      </c>
      <c r="C3822" s="122" t="s">
        <v>283</v>
      </c>
      <c r="D3822" s="110" t="s">
        <v>71</v>
      </c>
      <c r="E3822" s="118">
        <v>44990</v>
      </c>
      <c r="F3822" s="289">
        <v>44990</v>
      </c>
      <c r="G3822" s="198">
        <v>1325000</v>
      </c>
      <c r="H3822" s="207">
        <v>1325000</v>
      </c>
      <c r="I3822" s="233"/>
      <c r="J3822" s="290" t="s">
        <v>82</v>
      </c>
      <c r="K3822" s="199" t="s">
        <v>21</v>
      </c>
      <c r="L3822" s="268"/>
      <c r="M3822" s="270"/>
      <c r="N3822" s="272"/>
    </row>
    <row r="3823" spans="2:14" ht="13.5" x14ac:dyDescent="0.25">
      <c r="B3823" s="122">
        <v>3806</v>
      </c>
      <c r="C3823" s="122" t="s">
        <v>283</v>
      </c>
      <c r="D3823" s="110" t="s">
        <v>71</v>
      </c>
      <c r="E3823" s="118">
        <v>44991</v>
      </c>
      <c r="F3823" s="289">
        <v>44991</v>
      </c>
      <c r="G3823" s="198">
        <v>2162500</v>
      </c>
      <c r="H3823" s="207">
        <v>2162500</v>
      </c>
      <c r="I3823" s="233"/>
      <c r="J3823" s="290" t="s">
        <v>82</v>
      </c>
      <c r="K3823" s="199" t="s">
        <v>21</v>
      </c>
      <c r="L3823" s="268"/>
      <c r="M3823" s="270"/>
      <c r="N3823" s="272"/>
    </row>
    <row r="3824" spans="2:14" ht="13.5" x14ac:dyDescent="0.25">
      <c r="B3824" s="122">
        <v>3807</v>
      </c>
      <c r="C3824" s="122" t="s">
        <v>283</v>
      </c>
      <c r="D3824" s="110" t="s">
        <v>71</v>
      </c>
      <c r="E3824" s="118">
        <v>44991</v>
      </c>
      <c r="F3824" s="289">
        <v>44991</v>
      </c>
      <c r="G3824" s="198">
        <v>1625000</v>
      </c>
      <c r="H3824" s="207">
        <v>1625000</v>
      </c>
      <c r="I3824" s="233"/>
      <c r="J3824" s="290" t="s">
        <v>82</v>
      </c>
      <c r="K3824" s="199" t="s">
        <v>21</v>
      </c>
      <c r="L3824" s="268"/>
      <c r="M3824" s="270"/>
      <c r="N3824" s="272"/>
    </row>
    <row r="3825" spans="2:14" ht="13.5" x14ac:dyDescent="0.25">
      <c r="B3825" s="122">
        <v>3808</v>
      </c>
      <c r="C3825" s="122" t="s">
        <v>283</v>
      </c>
      <c r="D3825" s="110" t="s">
        <v>71</v>
      </c>
      <c r="E3825" s="118">
        <v>44991</v>
      </c>
      <c r="F3825" s="289">
        <v>44991</v>
      </c>
      <c r="G3825" s="198">
        <v>2450000</v>
      </c>
      <c r="H3825" s="207">
        <v>2450000</v>
      </c>
      <c r="I3825" s="233"/>
      <c r="J3825" s="290" t="s">
        <v>82</v>
      </c>
      <c r="K3825" s="199" t="s">
        <v>21</v>
      </c>
      <c r="L3825" s="268"/>
      <c r="M3825" s="270"/>
      <c r="N3825" s="272"/>
    </row>
    <row r="3826" spans="2:14" ht="13.5" x14ac:dyDescent="0.25">
      <c r="B3826" s="122">
        <v>3809</v>
      </c>
      <c r="C3826" s="122" t="s">
        <v>283</v>
      </c>
      <c r="D3826" s="110" t="s">
        <v>71</v>
      </c>
      <c r="E3826" s="118">
        <v>44991</v>
      </c>
      <c r="F3826" s="289">
        <v>44991</v>
      </c>
      <c r="G3826" s="198">
        <v>11460000</v>
      </c>
      <c r="H3826" s="207">
        <v>11460000</v>
      </c>
      <c r="I3826" s="233"/>
      <c r="J3826" s="290" t="s">
        <v>82</v>
      </c>
      <c r="K3826" s="199" t="s">
        <v>21</v>
      </c>
      <c r="L3826" s="268"/>
      <c r="M3826" s="270"/>
      <c r="N3826" s="272"/>
    </row>
    <row r="3827" spans="2:14" ht="13.5" x14ac:dyDescent="0.25">
      <c r="B3827" s="122">
        <v>3810</v>
      </c>
      <c r="C3827" s="122" t="s">
        <v>283</v>
      </c>
      <c r="D3827" s="110" t="s">
        <v>71</v>
      </c>
      <c r="E3827" s="118">
        <v>44992</v>
      </c>
      <c r="F3827" s="289">
        <v>44992</v>
      </c>
      <c r="G3827" s="198">
        <v>2600000</v>
      </c>
      <c r="H3827" s="207">
        <v>2600000</v>
      </c>
      <c r="I3827" s="233"/>
      <c r="J3827" s="290" t="s">
        <v>82</v>
      </c>
      <c r="K3827" s="199" t="s">
        <v>21</v>
      </c>
      <c r="L3827" s="268"/>
      <c r="M3827" s="270"/>
      <c r="N3827" s="272"/>
    </row>
    <row r="3828" spans="2:14" ht="13.5" x14ac:dyDescent="0.25">
      <c r="B3828" s="122">
        <v>3811</v>
      </c>
      <c r="C3828" s="122" t="s">
        <v>283</v>
      </c>
      <c r="D3828" s="110" t="s">
        <v>71</v>
      </c>
      <c r="E3828" s="118">
        <v>44993</v>
      </c>
      <c r="F3828" s="289">
        <v>44993</v>
      </c>
      <c r="G3828" s="198">
        <v>1800000</v>
      </c>
      <c r="H3828" s="207">
        <v>1800000</v>
      </c>
      <c r="I3828" s="233"/>
      <c r="J3828" s="290" t="s">
        <v>82</v>
      </c>
      <c r="K3828" s="199" t="s">
        <v>21</v>
      </c>
      <c r="L3828" s="268"/>
      <c r="M3828" s="270"/>
      <c r="N3828" s="272"/>
    </row>
    <row r="3829" spans="2:14" ht="13.5" x14ac:dyDescent="0.25">
      <c r="B3829" s="122">
        <v>3812</v>
      </c>
      <c r="C3829" s="122" t="s">
        <v>283</v>
      </c>
      <c r="D3829" s="110" t="s">
        <v>71</v>
      </c>
      <c r="E3829" s="118">
        <v>44995</v>
      </c>
      <c r="F3829" s="289">
        <v>44995</v>
      </c>
      <c r="G3829" s="198">
        <v>12415000</v>
      </c>
      <c r="H3829" s="207">
        <v>12415000</v>
      </c>
      <c r="I3829" s="233"/>
      <c r="J3829" s="290" t="s">
        <v>82</v>
      </c>
      <c r="K3829" s="199" t="s">
        <v>21</v>
      </c>
      <c r="L3829" s="268"/>
      <c r="M3829" s="270"/>
      <c r="N3829" s="272"/>
    </row>
    <row r="3830" spans="2:14" ht="13.5" x14ac:dyDescent="0.25">
      <c r="B3830" s="122">
        <v>3813</v>
      </c>
      <c r="C3830" s="122" t="s">
        <v>283</v>
      </c>
      <c r="D3830" s="110" t="s">
        <v>71</v>
      </c>
      <c r="E3830" s="118">
        <v>44995</v>
      </c>
      <c r="F3830" s="289">
        <v>44995</v>
      </c>
      <c r="G3830" s="198">
        <v>1787500</v>
      </c>
      <c r="H3830" s="207">
        <v>1787500</v>
      </c>
      <c r="I3830" s="233"/>
      <c r="J3830" s="290" t="s">
        <v>82</v>
      </c>
      <c r="K3830" s="199" t="s">
        <v>21</v>
      </c>
      <c r="L3830" s="268"/>
      <c r="M3830" s="270"/>
      <c r="N3830" s="272"/>
    </row>
    <row r="3831" spans="2:14" ht="13.5" x14ac:dyDescent="0.25">
      <c r="B3831" s="122">
        <v>3814</v>
      </c>
      <c r="C3831" s="122" t="s">
        <v>283</v>
      </c>
      <c r="D3831" s="110" t="s">
        <v>71</v>
      </c>
      <c r="E3831" s="118">
        <v>44995</v>
      </c>
      <c r="F3831" s="289">
        <v>44995</v>
      </c>
      <c r="G3831" s="198">
        <v>1387500</v>
      </c>
      <c r="H3831" s="207">
        <v>1387500</v>
      </c>
      <c r="I3831" s="233"/>
      <c r="J3831" s="290" t="s">
        <v>82</v>
      </c>
      <c r="K3831" s="199" t="s">
        <v>21</v>
      </c>
      <c r="L3831" s="268"/>
      <c r="M3831" s="270"/>
      <c r="N3831" s="272"/>
    </row>
    <row r="3832" spans="2:14" ht="13.5" x14ac:dyDescent="0.25">
      <c r="B3832" s="122">
        <v>3815</v>
      </c>
      <c r="C3832" s="122" t="s">
        <v>283</v>
      </c>
      <c r="D3832" s="110" t="s">
        <v>71</v>
      </c>
      <c r="E3832" s="118">
        <v>44997</v>
      </c>
      <c r="F3832" s="289">
        <v>44997</v>
      </c>
      <c r="G3832" s="198">
        <v>5644050</v>
      </c>
      <c r="H3832" s="207">
        <v>5644050</v>
      </c>
      <c r="I3832" s="233"/>
      <c r="J3832" s="290" t="s">
        <v>82</v>
      </c>
      <c r="K3832" s="199" t="s">
        <v>21</v>
      </c>
      <c r="L3832" s="268"/>
      <c r="M3832" s="270"/>
      <c r="N3832" s="272"/>
    </row>
    <row r="3833" spans="2:14" ht="13.5" x14ac:dyDescent="0.25">
      <c r="B3833" s="122">
        <v>3816</v>
      </c>
      <c r="C3833" s="122" t="s">
        <v>283</v>
      </c>
      <c r="D3833" s="110" t="s">
        <v>71</v>
      </c>
      <c r="E3833" s="118">
        <v>44998</v>
      </c>
      <c r="F3833" s="289">
        <v>44998</v>
      </c>
      <c r="G3833" s="198">
        <v>2300000</v>
      </c>
      <c r="H3833" s="207">
        <v>2300000</v>
      </c>
      <c r="I3833" s="233"/>
      <c r="J3833" s="290" t="s">
        <v>82</v>
      </c>
      <c r="K3833" s="199" t="s">
        <v>21</v>
      </c>
      <c r="L3833" s="268"/>
      <c r="M3833" s="270"/>
      <c r="N3833" s="272"/>
    </row>
    <row r="3834" spans="2:14" ht="13.5" x14ac:dyDescent="0.25">
      <c r="B3834" s="122">
        <v>3817</v>
      </c>
      <c r="C3834" s="122" t="s">
        <v>283</v>
      </c>
      <c r="D3834" s="110" t="s">
        <v>71</v>
      </c>
      <c r="E3834" s="118">
        <v>44999</v>
      </c>
      <c r="F3834" s="289">
        <v>44999</v>
      </c>
      <c r="G3834" s="198">
        <v>12166700</v>
      </c>
      <c r="H3834" s="207">
        <v>12166700</v>
      </c>
      <c r="I3834" s="233"/>
      <c r="J3834" s="290" t="s">
        <v>82</v>
      </c>
      <c r="K3834" s="199" t="s">
        <v>21</v>
      </c>
      <c r="L3834" s="268"/>
      <c r="M3834" s="270"/>
      <c r="N3834" s="272"/>
    </row>
    <row r="3835" spans="2:14" ht="13.5" x14ac:dyDescent="0.25">
      <c r="B3835" s="122">
        <v>3818</v>
      </c>
      <c r="C3835" s="122" t="s">
        <v>283</v>
      </c>
      <c r="D3835" s="110" t="s">
        <v>71</v>
      </c>
      <c r="E3835" s="118">
        <v>45001</v>
      </c>
      <c r="F3835" s="289">
        <v>45001</v>
      </c>
      <c r="G3835" s="198">
        <v>11460000</v>
      </c>
      <c r="H3835" s="207">
        <v>11460000</v>
      </c>
      <c r="I3835" s="233"/>
      <c r="J3835" s="290" t="s">
        <v>82</v>
      </c>
      <c r="K3835" s="199" t="s">
        <v>21</v>
      </c>
      <c r="L3835" s="268"/>
      <c r="M3835" s="270"/>
      <c r="N3835" s="272"/>
    </row>
    <row r="3836" spans="2:14" ht="13.5" x14ac:dyDescent="0.25">
      <c r="B3836" s="122">
        <v>3819</v>
      </c>
      <c r="C3836" s="122" t="s">
        <v>283</v>
      </c>
      <c r="D3836" s="110" t="s">
        <v>71</v>
      </c>
      <c r="E3836" s="118">
        <v>45001</v>
      </c>
      <c r="F3836" s="289">
        <v>45001</v>
      </c>
      <c r="G3836" s="198">
        <v>4326150</v>
      </c>
      <c r="H3836" s="207">
        <v>4326150</v>
      </c>
      <c r="I3836" s="233"/>
      <c r="J3836" s="290" t="s">
        <v>82</v>
      </c>
      <c r="K3836" s="199" t="s">
        <v>21</v>
      </c>
      <c r="L3836" s="268"/>
      <c r="M3836" s="270"/>
      <c r="N3836" s="272"/>
    </row>
    <row r="3837" spans="2:14" ht="13.5" x14ac:dyDescent="0.25">
      <c r="B3837" s="122">
        <v>3820</v>
      </c>
      <c r="C3837" s="122" t="s">
        <v>283</v>
      </c>
      <c r="D3837" s="110" t="s">
        <v>71</v>
      </c>
      <c r="E3837" s="118">
        <v>45001</v>
      </c>
      <c r="F3837" s="289">
        <v>45001</v>
      </c>
      <c r="G3837" s="198">
        <v>5758650</v>
      </c>
      <c r="H3837" s="207">
        <v>5758650</v>
      </c>
      <c r="I3837" s="233"/>
      <c r="J3837" s="290" t="s">
        <v>82</v>
      </c>
      <c r="K3837" s="199" t="s">
        <v>21</v>
      </c>
      <c r="L3837" s="268"/>
      <c r="M3837" s="270"/>
      <c r="N3837" s="272"/>
    </row>
    <row r="3838" spans="2:14" ht="13.5" x14ac:dyDescent="0.25">
      <c r="B3838" s="122">
        <v>3821</v>
      </c>
      <c r="C3838" s="122" t="s">
        <v>283</v>
      </c>
      <c r="D3838" s="110" t="s">
        <v>71</v>
      </c>
      <c r="E3838" s="118">
        <v>45002</v>
      </c>
      <c r="F3838" s="289">
        <v>45002</v>
      </c>
      <c r="G3838" s="198">
        <v>4822750</v>
      </c>
      <c r="H3838" s="207">
        <v>4822750</v>
      </c>
      <c r="I3838" s="233"/>
      <c r="J3838" s="290" t="s">
        <v>82</v>
      </c>
      <c r="K3838" s="199" t="s">
        <v>21</v>
      </c>
      <c r="L3838" s="268"/>
      <c r="M3838" s="270"/>
      <c r="N3838" s="272"/>
    </row>
    <row r="3839" spans="2:14" ht="13.5" x14ac:dyDescent="0.25">
      <c r="B3839" s="122">
        <v>3822</v>
      </c>
      <c r="C3839" s="122" t="s">
        <v>283</v>
      </c>
      <c r="D3839" s="110" t="s">
        <v>71</v>
      </c>
      <c r="E3839" s="118">
        <v>45004</v>
      </c>
      <c r="F3839" s="289">
        <v>45004</v>
      </c>
      <c r="G3839" s="198">
        <v>5682250</v>
      </c>
      <c r="H3839" s="207">
        <v>5682250</v>
      </c>
      <c r="I3839" s="233"/>
      <c r="J3839" s="290" t="s">
        <v>82</v>
      </c>
      <c r="K3839" s="199" t="s">
        <v>21</v>
      </c>
      <c r="L3839" s="268"/>
      <c r="M3839" s="270"/>
      <c r="N3839" s="272"/>
    </row>
    <row r="3840" spans="2:14" ht="13.5" x14ac:dyDescent="0.25">
      <c r="B3840" s="122">
        <v>3823</v>
      </c>
      <c r="C3840" s="122" t="s">
        <v>283</v>
      </c>
      <c r="D3840" s="110" t="s">
        <v>71</v>
      </c>
      <c r="E3840" s="118">
        <v>45004</v>
      </c>
      <c r="F3840" s="289">
        <v>45004</v>
      </c>
      <c r="G3840" s="198">
        <v>1637500</v>
      </c>
      <c r="H3840" s="207">
        <v>1637500</v>
      </c>
      <c r="I3840" s="233"/>
      <c r="J3840" s="290" t="s">
        <v>82</v>
      </c>
      <c r="K3840" s="199" t="s">
        <v>21</v>
      </c>
      <c r="L3840" s="268"/>
      <c r="M3840" s="270"/>
      <c r="N3840" s="272"/>
    </row>
    <row r="3841" spans="2:14" ht="13.5" x14ac:dyDescent="0.25">
      <c r="B3841" s="122">
        <v>3824</v>
      </c>
      <c r="C3841" s="122" t="s">
        <v>283</v>
      </c>
      <c r="D3841" s="110" t="s">
        <v>71</v>
      </c>
      <c r="E3841" s="118">
        <v>45005</v>
      </c>
      <c r="F3841" s="289">
        <v>45005</v>
      </c>
      <c r="G3841" s="198">
        <v>12415000</v>
      </c>
      <c r="H3841" s="207">
        <v>12415000</v>
      </c>
      <c r="I3841" s="233"/>
      <c r="J3841" s="290" t="s">
        <v>82</v>
      </c>
      <c r="K3841" s="199" t="s">
        <v>21</v>
      </c>
      <c r="L3841" s="268"/>
      <c r="M3841" s="270"/>
      <c r="N3841" s="272"/>
    </row>
    <row r="3842" spans="2:14" ht="13.5" x14ac:dyDescent="0.25">
      <c r="B3842" s="122">
        <v>3825</v>
      </c>
      <c r="C3842" s="122" t="s">
        <v>283</v>
      </c>
      <c r="D3842" s="110" t="s">
        <v>71</v>
      </c>
      <c r="E3842" s="118">
        <v>45005</v>
      </c>
      <c r="F3842" s="289">
        <v>45005</v>
      </c>
      <c r="G3842" s="198">
        <v>5548550</v>
      </c>
      <c r="H3842" s="207">
        <v>5548550</v>
      </c>
      <c r="I3842" s="233"/>
      <c r="J3842" s="290" t="s">
        <v>82</v>
      </c>
      <c r="K3842" s="199" t="s">
        <v>21</v>
      </c>
      <c r="L3842" s="268"/>
      <c r="M3842" s="270"/>
      <c r="N3842" s="272"/>
    </row>
    <row r="3843" spans="2:14" ht="13.5" x14ac:dyDescent="0.25">
      <c r="B3843" s="122">
        <v>3826</v>
      </c>
      <c r="C3843" s="122" t="s">
        <v>283</v>
      </c>
      <c r="D3843" s="110" t="s">
        <v>71</v>
      </c>
      <c r="E3843" s="118">
        <v>45005</v>
      </c>
      <c r="F3843" s="289">
        <v>45005</v>
      </c>
      <c r="G3843" s="198">
        <v>1250000</v>
      </c>
      <c r="H3843" s="207">
        <v>1250000</v>
      </c>
      <c r="I3843" s="233"/>
      <c r="J3843" s="290" t="s">
        <v>82</v>
      </c>
      <c r="K3843" s="199" t="s">
        <v>21</v>
      </c>
      <c r="L3843" s="268"/>
      <c r="M3843" s="270"/>
      <c r="N3843" s="272"/>
    </row>
    <row r="3844" spans="2:14" ht="13.5" x14ac:dyDescent="0.25">
      <c r="B3844" s="122">
        <v>3827</v>
      </c>
      <c r="C3844" s="122" t="s">
        <v>283</v>
      </c>
      <c r="D3844" s="110" t="s">
        <v>71</v>
      </c>
      <c r="E3844" s="118">
        <v>45006</v>
      </c>
      <c r="F3844" s="289">
        <v>45006</v>
      </c>
      <c r="G3844" s="198">
        <v>14325000</v>
      </c>
      <c r="H3844" s="207">
        <v>14325000</v>
      </c>
      <c r="I3844" s="233"/>
      <c r="J3844" s="290" t="s">
        <v>82</v>
      </c>
      <c r="K3844" s="199" t="s">
        <v>21</v>
      </c>
      <c r="L3844" s="268"/>
      <c r="M3844" s="270"/>
      <c r="N3844" s="272"/>
    </row>
    <row r="3845" spans="2:14" ht="13.5" x14ac:dyDescent="0.25">
      <c r="B3845" s="122">
        <v>3828</v>
      </c>
      <c r="C3845" s="122" t="s">
        <v>283</v>
      </c>
      <c r="D3845" s="110" t="s">
        <v>71</v>
      </c>
      <c r="E3845" s="118">
        <v>45007</v>
      </c>
      <c r="F3845" s="289">
        <v>45007</v>
      </c>
      <c r="G3845" s="198">
        <v>4536250</v>
      </c>
      <c r="H3845" s="207">
        <v>4536250</v>
      </c>
      <c r="I3845" s="233"/>
      <c r="J3845" s="290" t="s">
        <v>82</v>
      </c>
      <c r="K3845" s="199" t="s">
        <v>21</v>
      </c>
      <c r="L3845" s="268"/>
      <c r="M3845" s="270"/>
      <c r="N3845" s="272"/>
    </row>
    <row r="3846" spans="2:14" ht="13.5" x14ac:dyDescent="0.25">
      <c r="B3846" s="122">
        <v>3829</v>
      </c>
      <c r="C3846" s="122" t="s">
        <v>283</v>
      </c>
      <c r="D3846" s="110" t="s">
        <v>71</v>
      </c>
      <c r="E3846" s="118">
        <v>45009</v>
      </c>
      <c r="F3846" s="289">
        <v>45009</v>
      </c>
      <c r="G3846" s="198">
        <v>12424550</v>
      </c>
      <c r="H3846" s="207">
        <v>12424550</v>
      </c>
      <c r="I3846" s="233"/>
      <c r="J3846" s="290" t="s">
        <v>82</v>
      </c>
      <c r="K3846" s="199" t="s">
        <v>21</v>
      </c>
      <c r="L3846" s="268"/>
      <c r="M3846" s="270"/>
      <c r="N3846" s="272"/>
    </row>
    <row r="3847" spans="2:14" ht="13.5" x14ac:dyDescent="0.25">
      <c r="B3847" s="122">
        <v>3830</v>
      </c>
      <c r="C3847" s="122" t="s">
        <v>283</v>
      </c>
      <c r="D3847" s="110" t="s">
        <v>71</v>
      </c>
      <c r="E3847" s="118">
        <v>45009</v>
      </c>
      <c r="F3847" s="289">
        <v>45009</v>
      </c>
      <c r="G3847" s="198">
        <v>4689050</v>
      </c>
      <c r="H3847" s="207">
        <v>4689050</v>
      </c>
      <c r="I3847" s="233"/>
      <c r="J3847" s="290" t="s">
        <v>82</v>
      </c>
      <c r="K3847" s="199" t="s">
        <v>21</v>
      </c>
      <c r="L3847" s="268"/>
      <c r="M3847" s="270"/>
      <c r="N3847" s="272"/>
    </row>
    <row r="3848" spans="2:14" ht="13.5" x14ac:dyDescent="0.25">
      <c r="B3848" s="122">
        <v>3831</v>
      </c>
      <c r="C3848" s="122" t="s">
        <v>283</v>
      </c>
      <c r="D3848" s="110" t="s">
        <v>71</v>
      </c>
      <c r="E3848" s="118">
        <v>45009</v>
      </c>
      <c r="F3848" s="289">
        <v>45009</v>
      </c>
      <c r="G3848" s="198">
        <v>14439600</v>
      </c>
      <c r="H3848" s="207">
        <v>14439600</v>
      </c>
      <c r="I3848" s="233"/>
      <c r="J3848" s="290" t="s">
        <v>82</v>
      </c>
      <c r="K3848" s="199" t="s">
        <v>21</v>
      </c>
      <c r="L3848" s="268"/>
      <c r="M3848" s="270"/>
      <c r="N3848" s="272"/>
    </row>
    <row r="3849" spans="2:14" ht="13.5" x14ac:dyDescent="0.25">
      <c r="B3849" s="122">
        <v>3832</v>
      </c>
      <c r="C3849" s="122" t="s">
        <v>283</v>
      </c>
      <c r="D3849" s="110" t="s">
        <v>71</v>
      </c>
      <c r="E3849" s="118">
        <v>45011</v>
      </c>
      <c r="F3849" s="289">
        <v>45011</v>
      </c>
      <c r="G3849" s="198">
        <v>8843300</v>
      </c>
      <c r="H3849" s="207">
        <v>8843300</v>
      </c>
      <c r="I3849" s="233"/>
      <c r="J3849" s="290" t="s">
        <v>82</v>
      </c>
      <c r="K3849" s="199" t="s">
        <v>21</v>
      </c>
      <c r="L3849" s="268"/>
      <c r="M3849" s="270"/>
      <c r="N3849" s="272"/>
    </row>
    <row r="3850" spans="2:14" ht="13.5" x14ac:dyDescent="0.25">
      <c r="B3850" s="122">
        <v>3833</v>
      </c>
      <c r="C3850" s="122" t="s">
        <v>283</v>
      </c>
      <c r="D3850" s="110" t="s">
        <v>71</v>
      </c>
      <c r="E3850" s="118">
        <v>45012</v>
      </c>
      <c r="F3850" s="289">
        <v>45012</v>
      </c>
      <c r="G3850" s="198">
        <v>2112500</v>
      </c>
      <c r="H3850" s="207">
        <v>2112500</v>
      </c>
      <c r="I3850" s="233"/>
      <c r="J3850" s="290" t="s">
        <v>82</v>
      </c>
      <c r="K3850" s="199" t="s">
        <v>21</v>
      </c>
      <c r="L3850" s="268"/>
      <c r="M3850" s="270"/>
      <c r="N3850" s="272"/>
    </row>
    <row r="3851" spans="2:14" ht="13.5" x14ac:dyDescent="0.25">
      <c r="B3851" s="122">
        <v>3834</v>
      </c>
      <c r="C3851" s="122" t="s">
        <v>283</v>
      </c>
      <c r="D3851" s="110" t="s">
        <v>71</v>
      </c>
      <c r="E3851" s="118">
        <v>45012</v>
      </c>
      <c r="F3851" s="289">
        <v>45012</v>
      </c>
      <c r="G3851" s="198">
        <v>1750000</v>
      </c>
      <c r="H3851" s="207">
        <v>1750000</v>
      </c>
      <c r="I3851" s="233"/>
      <c r="J3851" s="290" t="s">
        <v>82</v>
      </c>
      <c r="K3851" s="199" t="s">
        <v>21</v>
      </c>
      <c r="L3851" s="268"/>
      <c r="M3851" s="270"/>
      <c r="N3851" s="272"/>
    </row>
    <row r="3852" spans="2:14" ht="13.5" x14ac:dyDescent="0.25">
      <c r="B3852" s="122">
        <v>3835</v>
      </c>
      <c r="C3852" s="122" t="s">
        <v>283</v>
      </c>
      <c r="D3852" s="110" t="s">
        <v>71</v>
      </c>
      <c r="E3852" s="118">
        <v>45013</v>
      </c>
      <c r="F3852" s="289">
        <v>45013</v>
      </c>
      <c r="G3852" s="198">
        <v>1800000</v>
      </c>
      <c r="H3852" s="207">
        <v>1800000</v>
      </c>
      <c r="I3852" s="233"/>
      <c r="J3852" s="290" t="s">
        <v>82</v>
      </c>
      <c r="K3852" s="199" t="s">
        <v>21</v>
      </c>
      <c r="L3852" s="268"/>
      <c r="M3852" s="270"/>
      <c r="N3852" s="272"/>
    </row>
    <row r="3853" spans="2:14" ht="13.5" x14ac:dyDescent="0.25">
      <c r="B3853" s="122">
        <v>3836</v>
      </c>
      <c r="C3853" s="122" t="s">
        <v>283</v>
      </c>
      <c r="D3853" s="110" t="s">
        <v>71</v>
      </c>
      <c r="E3853" s="118">
        <v>45014</v>
      </c>
      <c r="F3853" s="289">
        <v>45014</v>
      </c>
      <c r="G3853" s="198">
        <v>1862500</v>
      </c>
      <c r="H3853" s="207">
        <v>1862500</v>
      </c>
      <c r="I3853" s="233"/>
      <c r="J3853" s="290" t="s">
        <v>82</v>
      </c>
      <c r="K3853" s="199" t="s">
        <v>21</v>
      </c>
      <c r="L3853" s="268"/>
      <c r="M3853" s="270"/>
      <c r="N3853" s="272"/>
    </row>
    <row r="3854" spans="2:14" ht="13.5" x14ac:dyDescent="0.25">
      <c r="B3854" s="122">
        <v>3837</v>
      </c>
      <c r="C3854" s="122" t="s">
        <v>283</v>
      </c>
      <c r="D3854" s="110" t="s">
        <v>71</v>
      </c>
      <c r="E3854" s="118">
        <v>45014</v>
      </c>
      <c r="F3854" s="289">
        <v>45014</v>
      </c>
      <c r="G3854" s="198">
        <v>1875000</v>
      </c>
      <c r="H3854" s="207">
        <v>1875000</v>
      </c>
      <c r="I3854" s="233"/>
      <c r="J3854" s="290" t="s">
        <v>82</v>
      </c>
      <c r="K3854" s="199" t="s">
        <v>21</v>
      </c>
      <c r="L3854" s="268"/>
      <c r="M3854" s="270"/>
      <c r="N3854" s="272"/>
    </row>
    <row r="3855" spans="2:14" ht="13.5" x14ac:dyDescent="0.25">
      <c r="B3855" s="122">
        <v>3838</v>
      </c>
      <c r="C3855" s="122" t="s">
        <v>283</v>
      </c>
      <c r="D3855" s="110" t="s">
        <v>71</v>
      </c>
      <c r="E3855" s="118">
        <v>45015</v>
      </c>
      <c r="F3855" s="289">
        <v>45015</v>
      </c>
      <c r="G3855" s="198">
        <v>6255250</v>
      </c>
      <c r="H3855" s="207">
        <v>6255250</v>
      </c>
      <c r="I3855" s="233"/>
      <c r="J3855" s="290" t="s">
        <v>82</v>
      </c>
      <c r="K3855" s="199" t="s">
        <v>21</v>
      </c>
      <c r="L3855" s="268"/>
      <c r="M3855" s="270"/>
      <c r="N3855" s="272"/>
    </row>
    <row r="3856" spans="2:14" ht="13.5" x14ac:dyDescent="0.25">
      <c r="B3856" s="122">
        <v>3839</v>
      </c>
      <c r="C3856" s="122" t="s">
        <v>283</v>
      </c>
      <c r="D3856" s="110" t="s">
        <v>71</v>
      </c>
      <c r="E3856" s="118">
        <v>45016</v>
      </c>
      <c r="F3856" s="289">
        <v>45016</v>
      </c>
      <c r="G3856" s="198">
        <v>12415000</v>
      </c>
      <c r="H3856" s="207">
        <v>12415000</v>
      </c>
      <c r="I3856" s="233"/>
      <c r="J3856" s="290" t="s">
        <v>82</v>
      </c>
      <c r="K3856" s="199" t="s">
        <v>21</v>
      </c>
      <c r="L3856" s="268"/>
      <c r="M3856" s="270"/>
      <c r="N3856" s="272"/>
    </row>
    <row r="3857" spans="2:14" ht="13.5" x14ac:dyDescent="0.25">
      <c r="B3857" s="122">
        <v>3840</v>
      </c>
      <c r="C3857" s="122" t="s">
        <v>614</v>
      </c>
      <c r="D3857" s="110" t="s">
        <v>367</v>
      </c>
      <c r="E3857" s="118">
        <v>44926</v>
      </c>
      <c r="F3857" s="289">
        <v>44956</v>
      </c>
      <c r="G3857" s="198">
        <v>299825</v>
      </c>
      <c r="H3857" s="207">
        <v>299825</v>
      </c>
      <c r="I3857" s="233"/>
      <c r="J3857" s="290" t="s">
        <v>342</v>
      </c>
      <c r="K3857" s="199" t="s">
        <v>21</v>
      </c>
      <c r="L3857" s="268"/>
      <c r="M3857" s="270"/>
      <c r="N3857" s="272"/>
    </row>
    <row r="3858" spans="2:14" ht="13.5" x14ac:dyDescent="0.25">
      <c r="B3858" s="122">
        <v>3841</v>
      </c>
      <c r="C3858" s="122" t="s">
        <v>614</v>
      </c>
      <c r="D3858" s="110" t="s">
        <v>367</v>
      </c>
      <c r="E3858" s="118">
        <v>44586</v>
      </c>
      <c r="F3858" s="289">
        <v>44616</v>
      </c>
      <c r="G3858" s="198">
        <v>2398600</v>
      </c>
      <c r="H3858" s="207">
        <v>2398600</v>
      </c>
      <c r="I3858" s="233"/>
      <c r="J3858" s="290" t="s">
        <v>342</v>
      </c>
      <c r="K3858" s="199" t="s">
        <v>21</v>
      </c>
      <c r="L3858" s="268"/>
      <c r="M3858" s="270"/>
      <c r="N3858" s="272"/>
    </row>
    <row r="3859" spans="2:14" ht="13.5" x14ac:dyDescent="0.25">
      <c r="B3859" s="122">
        <v>3842</v>
      </c>
      <c r="C3859" s="122" t="s">
        <v>614</v>
      </c>
      <c r="D3859" s="110" t="s">
        <v>367</v>
      </c>
      <c r="E3859" s="118">
        <v>44620</v>
      </c>
      <c r="F3859" s="289">
        <v>44650</v>
      </c>
      <c r="G3859" s="198">
        <v>5097025</v>
      </c>
      <c r="H3859" s="207">
        <v>5097025</v>
      </c>
      <c r="I3859" s="233"/>
      <c r="J3859" s="290" t="s">
        <v>342</v>
      </c>
      <c r="K3859" s="199" t="s">
        <v>21</v>
      </c>
      <c r="L3859" s="268"/>
      <c r="M3859" s="270"/>
      <c r="N3859" s="272"/>
    </row>
    <row r="3860" spans="2:14" ht="13.5" x14ac:dyDescent="0.25">
      <c r="B3860" s="122">
        <v>3843</v>
      </c>
      <c r="C3860" s="122" t="s">
        <v>614</v>
      </c>
      <c r="D3860" s="110" t="s">
        <v>367</v>
      </c>
      <c r="E3860" s="118">
        <v>45016</v>
      </c>
      <c r="F3860" s="289">
        <v>45046</v>
      </c>
      <c r="G3860" s="198">
        <v>1199300</v>
      </c>
      <c r="H3860" s="207">
        <v>1199300</v>
      </c>
      <c r="I3860" s="233"/>
      <c r="J3860" s="290" t="s">
        <v>342</v>
      </c>
      <c r="K3860" s="199" t="s">
        <v>21</v>
      </c>
      <c r="L3860" s="268"/>
      <c r="M3860" s="270"/>
      <c r="N3860" s="272"/>
    </row>
    <row r="3861" spans="2:14" ht="13.5" x14ac:dyDescent="0.25">
      <c r="B3861" s="122">
        <v>3844</v>
      </c>
      <c r="C3861" s="122" t="s">
        <v>614</v>
      </c>
      <c r="D3861" s="110" t="s">
        <v>367</v>
      </c>
      <c r="E3861" s="118">
        <v>45016</v>
      </c>
      <c r="F3861" s="289">
        <v>45046</v>
      </c>
      <c r="G3861" s="198">
        <v>599650</v>
      </c>
      <c r="H3861" s="207">
        <v>599650</v>
      </c>
      <c r="I3861" s="233"/>
      <c r="J3861" s="290" t="s">
        <v>342</v>
      </c>
      <c r="K3861" s="199" t="s">
        <v>21</v>
      </c>
      <c r="L3861" s="268"/>
      <c r="M3861" s="270"/>
      <c r="N3861" s="272"/>
    </row>
    <row r="3862" spans="2:14" ht="13.5" x14ac:dyDescent="0.25">
      <c r="B3862" s="122">
        <v>3845</v>
      </c>
      <c r="C3862" s="122" t="s">
        <v>615</v>
      </c>
      <c r="D3862" s="110" t="s">
        <v>71</v>
      </c>
      <c r="E3862" s="118">
        <v>45007</v>
      </c>
      <c r="F3862" s="289">
        <v>45007</v>
      </c>
      <c r="G3862" s="198">
        <v>491293</v>
      </c>
      <c r="H3862" s="207">
        <v>491293</v>
      </c>
      <c r="I3862" s="233"/>
      <c r="J3862" s="290" t="s">
        <v>82</v>
      </c>
      <c r="K3862" s="199" t="s">
        <v>21</v>
      </c>
      <c r="L3862" s="268"/>
      <c r="M3862" s="270"/>
      <c r="N3862" s="272"/>
    </row>
    <row r="3863" spans="2:14" ht="13.5" x14ac:dyDescent="0.25">
      <c r="B3863" s="122">
        <v>3846</v>
      </c>
      <c r="C3863" s="122" t="s">
        <v>616</v>
      </c>
      <c r="D3863" s="110" t="s">
        <v>71</v>
      </c>
      <c r="E3863" s="118">
        <v>45016</v>
      </c>
      <c r="F3863" s="289">
        <v>45016</v>
      </c>
      <c r="G3863" s="198">
        <v>3500000</v>
      </c>
      <c r="H3863" s="207">
        <v>3500000</v>
      </c>
      <c r="I3863" s="233"/>
      <c r="J3863" s="290" t="s">
        <v>82</v>
      </c>
      <c r="K3863" s="199" t="s">
        <v>21</v>
      </c>
      <c r="L3863" s="268"/>
      <c r="M3863" s="270"/>
      <c r="N3863" s="272"/>
    </row>
    <row r="3864" spans="2:14" ht="13.5" x14ac:dyDescent="0.25">
      <c r="B3864" s="122">
        <v>3847</v>
      </c>
      <c r="C3864" s="122" t="s">
        <v>97</v>
      </c>
      <c r="D3864" s="110" t="s">
        <v>71</v>
      </c>
      <c r="E3864" s="118">
        <v>44043</v>
      </c>
      <c r="F3864" s="289">
        <v>44043</v>
      </c>
      <c r="G3864" s="198">
        <v>6355732.1519999998</v>
      </c>
      <c r="H3864" s="207"/>
      <c r="I3864" s="233">
        <v>883.3</v>
      </c>
      <c r="J3864" s="290" t="s">
        <v>82</v>
      </c>
      <c r="K3864" s="199" t="s">
        <v>21</v>
      </c>
      <c r="L3864" s="268"/>
      <c r="M3864" s="270"/>
      <c r="N3864" s="272"/>
    </row>
    <row r="3865" spans="2:14" ht="13.5" x14ac:dyDescent="0.25">
      <c r="B3865" s="122">
        <v>3848</v>
      </c>
      <c r="C3865" s="122" t="s">
        <v>97</v>
      </c>
      <c r="D3865" s="110" t="s">
        <v>71</v>
      </c>
      <c r="E3865" s="118">
        <v>45016</v>
      </c>
      <c r="F3865" s="289">
        <v>45016</v>
      </c>
      <c r="G3865" s="198">
        <v>37056516</v>
      </c>
      <c r="H3865" s="207"/>
      <c r="I3865" s="233">
        <v>5150</v>
      </c>
      <c r="J3865" s="290" t="s">
        <v>82</v>
      </c>
      <c r="K3865" s="199" t="s">
        <v>21</v>
      </c>
      <c r="L3865" s="268"/>
      <c r="M3865" s="270"/>
      <c r="N3865" s="272"/>
    </row>
    <row r="3866" spans="2:14" ht="13.5" x14ac:dyDescent="0.25">
      <c r="B3866" s="122">
        <v>3849</v>
      </c>
      <c r="C3866" s="122" t="s">
        <v>193</v>
      </c>
      <c r="D3866" s="110" t="s">
        <v>71</v>
      </c>
      <c r="E3866" s="118">
        <v>44926</v>
      </c>
      <c r="F3866" s="289">
        <v>44926</v>
      </c>
      <c r="G3866" s="198">
        <v>12069</v>
      </c>
      <c r="H3866" s="207">
        <v>12069</v>
      </c>
      <c r="I3866" s="233"/>
      <c r="J3866" s="290" t="s">
        <v>82</v>
      </c>
      <c r="K3866" s="199" t="s">
        <v>21</v>
      </c>
      <c r="L3866" s="268"/>
      <c r="M3866" s="270"/>
      <c r="N3866" s="272"/>
    </row>
    <row r="3867" spans="2:14" ht="13.5" x14ac:dyDescent="0.25">
      <c r="B3867" s="122">
        <v>3850</v>
      </c>
      <c r="C3867" s="122" t="s">
        <v>193</v>
      </c>
      <c r="D3867" s="110" t="s">
        <v>71</v>
      </c>
      <c r="E3867" s="118">
        <v>44988</v>
      </c>
      <c r="F3867" s="289">
        <v>44988</v>
      </c>
      <c r="G3867" s="198">
        <v>298282</v>
      </c>
      <c r="H3867" s="207">
        <v>298282</v>
      </c>
      <c r="I3867" s="233"/>
      <c r="J3867" s="290" t="s">
        <v>82</v>
      </c>
      <c r="K3867" s="199" t="s">
        <v>21</v>
      </c>
      <c r="L3867" s="268"/>
      <c r="M3867" s="270"/>
      <c r="N3867" s="272"/>
    </row>
    <row r="3868" spans="2:14" ht="13.5" x14ac:dyDescent="0.25">
      <c r="B3868" s="122">
        <v>3851</v>
      </c>
      <c r="C3868" s="122" t="s">
        <v>193</v>
      </c>
      <c r="D3868" s="110" t="s">
        <v>71</v>
      </c>
      <c r="E3868" s="118">
        <v>44989</v>
      </c>
      <c r="F3868" s="289">
        <v>44989</v>
      </c>
      <c r="G3868" s="198">
        <v>70300</v>
      </c>
      <c r="H3868" s="207">
        <v>70300</v>
      </c>
      <c r="I3868" s="233"/>
      <c r="J3868" s="290" t="s">
        <v>82</v>
      </c>
      <c r="K3868" s="199" t="s">
        <v>21</v>
      </c>
      <c r="L3868" s="268"/>
      <c r="M3868" s="270"/>
      <c r="N3868" s="272"/>
    </row>
    <row r="3869" spans="2:14" ht="13.5" x14ac:dyDescent="0.25">
      <c r="B3869" s="122">
        <v>3852</v>
      </c>
      <c r="C3869" s="122" t="s">
        <v>222</v>
      </c>
      <c r="D3869" s="110" t="s">
        <v>71</v>
      </c>
      <c r="E3869" s="118">
        <v>44981</v>
      </c>
      <c r="F3869" s="289">
        <v>45009</v>
      </c>
      <c r="G3869" s="198">
        <v>8931999</v>
      </c>
      <c r="H3869" s="207">
        <v>8931999</v>
      </c>
      <c r="I3869" s="233"/>
      <c r="J3869" s="290" t="s">
        <v>82</v>
      </c>
      <c r="K3869" s="199" t="s">
        <v>21</v>
      </c>
      <c r="L3869" s="268"/>
      <c r="M3869" s="270"/>
      <c r="N3869" s="272"/>
    </row>
    <row r="3870" spans="2:14" ht="13.5" x14ac:dyDescent="0.25">
      <c r="B3870" s="122">
        <v>3853</v>
      </c>
      <c r="C3870" s="122" t="s">
        <v>174</v>
      </c>
      <c r="D3870" s="110" t="s">
        <v>71</v>
      </c>
      <c r="E3870" s="118">
        <v>44980</v>
      </c>
      <c r="F3870" s="289">
        <v>44980</v>
      </c>
      <c r="G3870" s="198">
        <v>7860000</v>
      </c>
      <c r="H3870" s="207">
        <v>7860000</v>
      </c>
      <c r="I3870" s="233"/>
      <c r="J3870" s="290" t="s">
        <v>82</v>
      </c>
      <c r="K3870" s="199" t="s">
        <v>21</v>
      </c>
      <c r="L3870" s="268"/>
      <c r="M3870" s="270"/>
      <c r="N3870" s="272"/>
    </row>
    <row r="3871" spans="2:14" ht="13.5" x14ac:dyDescent="0.25">
      <c r="B3871" s="122">
        <v>3854</v>
      </c>
      <c r="C3871" s="122" t="s">
        <v>174</v>
      </c>
      <c r="D3871" s="110" t="s">
        <v>71</v>
      </c>
      <c r="E3871" s="118">
        <v>44981</v>
      </c>
      <c r="F3871" s="289">
        <v>44981</v>
      </c>
      <c r="G3871" s="198">
        <v>3815000</v>
      </c>
      <c r="H3871" s="207">
        <v>3815000</v>
      </c>
      <c r="I3871" s="233"/>
      <c r="J3871" s="290" t="s">
        <v>82</v>
      </c>
      <c r="K3871" s="199" t="s">
        <v>21</v>
      </c>
      <c r="L3871" s="268"/>
      <c r="M3871" s="270"/>
      <c r="N3871" s="272"/>
    </row>
    <row r="3872" spans="2:14" ht="13.5" x14ac:dyDescent="0.25">
      <c r="B3872" s="122">
        <v>3855</v>
      </c>
      <c r="C3872" s="122" t="s">
        <v>174</v>
      </c>
      <c r="D3872" s="110" t="s">
        <v>71</v>
      </c>
      <c r="E3872" s="118">
        <v>44981</v>
      </c>
      <c r="F3872" s="289">
        <v>44981</v>
      </c>
      <c r="G3872" s="198">
        <v>3350000</v>
      </c>
      <c r="H3872" s="207">
        <v>3350000</v>
      </c>
      <c r="I3872" s="233"/>
      <c r="J3872" s="290" t="s">
        <v>82</v>
      </c>
      <c r="K3872" s="199" t="s">
        <v>21</v>
      </c>
      <c r="L3872" s="268"/>
      <c r="M3872" s="270"/>
      <c r="N3872" s="272"/>
    </row>
    <row r="3873" spans="2:14" ht="13.5" x14ac:dyDescent="0.25">
      <c r="B3873" s="122">
        <v>3856</v>
      </c>
      <c r="C3873" s="122" t="s">
        <v>174</v>
      </c>
      <c r="D3873" s="110" t="s">
        <v>71</v>
      </c>
      <c r="E3873" s="118">
        <v>44981</v>
      </c>
      <c r="F3873" s="289">
        <v>44981</v>
      </c>
      <c r="G3873" s="198">
        <v>2010000</v>
      </c>
      <c r="H3873" s="207">
        <v>2010000</v>
      </c>
      <c r="I3873" s="233"/>
      <c r="J3873" s="290" t="s">
        <v>82</v>
      </c>
      <c r="K3873" s="199" t="s">
        <v>21</v>
      </c>
      <c r="L3873" s="268"/>
      <c r="M3873" s="270"/>
      <c r="N3873" s="272"/>
    </row>
    <row r="3874" spans="2:14" ht="13.5" x14ac:dyDescent="0.25">
      <c r="B3874" s="122">
        <v>3857</v>
      </c>
      <c r="C3874" s="122" t="s">
        <v>174</v>
      </c>
      <c r="D3874" s="110" t="s">
        <v>71</v>
      </c>
      <c r="E3874" s="118">
        <v>44982</v>
      </c>
      <c r="F3874" s="289">
        <v>44982</v>
      </c>
      <c r="G3874" s="198">
        <v>7745000</v>
      </c>
      <c r="H3874" s="207">
        <v>7745000</v>
      </c>
      <c r="I3874" s="233"/>
      <c r="J3874" s="290" t="s">
        <v>82</v>
      </c>
      <c r="K3874" s="199" t="s">
        <v>21</v>
      </c>
      <c r="L3874" s="268"/>
      <c r="M3874" s="270"/>
      <c r="N3874" s="272"/>
    </row>
    <row r="3875" spans="2:14" ht="13.5" x14ac:dyDescent="0.25">
      <c r="B3875" s="122">
        <v>3858</v>
      </c>
      <c r="C3875" s="122" t="s">
        <v>174</v>
      </c>
      <c r="D3875" s="110" t="s">
        <v>71</v>
      </c>
      <c r="E3875" s="118">
        <v>44988</v>
      </c>
      <c r="F3875" s="289">
        <v>44988</v>
      </c>
      <c r="G3875" s="198">
        <v>14103062.399999999</v>
      </c>
      <c r="H3875" s="207"/>
      <c r="I3875" s="233">
        <v>1960</v>
      </c>
      <c r="J3875" s="290" t="s">
        <v>82</v>
      </c>
      <c r="K3875" s="199" t="s">
        <v>21</v>
      </c>
      <c r="L3875" s="268"/>
      <c r="M3875" s="270"/>
      <c r="N3875" s="272"/>
    </row>
    <row r="3876" spans="2:14" ht="13.5" x14ac:dyDescent="0.25">
      <c r="B3876" s="122">
        <v>3859</v>
      </c>
      <c r="C3876" s="122" t="s">
        <v>174</v>
      </c>
      <c r="D3876" s="110" t="s">
        <v>71</v>
      </c>
      <c r="E3876" s="118">
        <v>44988</v>
      </c>
      <c r="F3876" s="289">
        <v>44988</v>
      </c>
      <c r="G3876" s="198">
        <v>5949500</v>
      </c>
      <c r="H3876" s="207">
        <v>5949500</v>
      </c>
      <c r="I3876" s="233"/>
      <c r="J3876" s="290" t="s">
        <v>82</v>
      </c>
      <c r="K3876" s="199" t="s">
        <v>21</v>
      </c>
      <c r="L3876" s="268"/>
      <c r="M3876" s="270"/>
      <c r="N3876" s="272"/>
    </row>
    <row r="3877" spans="2:14" ht="13.5" x14ac:dyDescent="0.25">
      <c r="B3877" s="122">
        <v>3860</v>
      </c>
      <c r="C3877" s="122" t="s">
        <v>174</v>
      </c>
      <c r="D3877" s="110" t="s">
        <v>71</v>
      </c>
      <c r="E3877" s="118">
        <v>44992</v>
      </c>
      <c r="F3877" s="289">
        <v>44992</v>
      </c>
      <c r="G3877" s="198">
        <v>5554879.6799999997</v>
      </c>
      <c r="H3877" s="207"/>
      <c r="I3877" s="233">
        <v>772</v>
      </c>
      <c r="J3877" s="290" t="s">
        <v>82</v>
      </c>
      <c r="K3877" s="199" t="s">
        <v>21</v>
      </c>
      <c r="L3877" s="268"/>
      <c r="M3877" s="270"/>
      <c r="N3877" s="272"/>
    </row>
    <row r="3878" spans="2:14" ht="13.5" x14ac:dyDescent="0.25">
      <c r="B3878" s="122">
        <v>3861</v>
      </c>
      <c r="C3878" s="122" t="s">
        <v>174</v>
      </c>
      <c r="D3878" s="110" t="s">
        <v>71</v>
      </c>
      <c r="E3878" s="118">
        <v>44992</v>
      </c>
      <c r="F3878" s="289">
        <v>44992</v>
      </c>
      <c r="G3878" s="198">
        <v>1786000</v>
      </c>
      <c r="H3878" s="207">
        <v>1786000</v>
      </c>
      <c r="I3878" s="233"/>
      <c r="J3878" s="290" t="s">
        <v>82</v>
      </c>
      <c r="K3878" s="199" t="s">
        <v>21</v>
      </c>
      <c r="L3878" s="268"/>
      <c r="M3878" s="270"/>
      <c r="N3878" s="272"/>
    </row>
    <row r="3879" spans="2:14" ht="13.5" x14ac:dyDescent="0.25">
      <c r="B3879" s="122">
        <v>3862</v>
      </c>
      <c r="C3879" s="122" t="s">
        <v>174</v>
      </c>
      <c r="D3879" s="110" t="s">
        <v>71</v>
      </c>
      <c r="E3879" s="118">
        <v>44993</v>
      </c>
      <c r="F3879" s="289">
        <v>44993</v>
      </c>
      <c r="G3879" s="198">
        <v>397000</v>
      </c>
      <c r="H3879" s="207">
        <v>397000</v>
      </c>
      <c r="I3879" s="233"/>
      <c r="J3879" s="290" t="s">
        <v>82</v>
      </c>
      <c r="K3879" s="199" t="s">
        <v>21</v>
      </c>
      <c r="L3879" s="268"/>
      <c r="M3879" s="270"/>
      <c r="N3879" s="272"/>
    </row>
    <row r="3880" spans="2:14" ht="13.5" x14ac:dyDescent="0.25">
      <c r="B3880" s="122">
        <v>3863</v>
      </c>
      <c r="C3880" s="122" t="s">
        <v>174</v>
      </c>
      <c r="D3880" s="110" t="s">
        <v>71</v>
      </c>
      <c r="E3880" s="118">
        <v>44994</v>
      </c>
      <c r="F3880" s="289">
        <v>44994</v>
      </c>
      <c r="G3880" s="198">
        <v>3358500</v>
      </c>
      <c r="H3880" s="207">
        <v>3358500</v>
      </c>
      <c r="I3880" s="233"/>
      <c r="J3880" s="290" t="s">
        <v>82</v>
      </c>
      <c r="K3880" s="199" t="s">
        <v>21</v>
      </c>
      <c r="L3880" s="268"/>
      <c r="M3880" s="270"/>
      <c r="N3880" s="272"/>
    </row>
    <row r="3881" spans="2:14" ht="13.5" x14ac:dyDescent="0.25">
      <c r="B3881" s="122">
        <v>3864</v>
      </c>
      <c r="C3881" s="122" t="s">
        <v>174</v>
      </c>
      <c r="D3881" s="110" t="s">
        <v>71</v>
      </c>
      <c r="E3881" s="118">
        <v>44996</v>
      </c>
      <c r="F3881" s="289">
        <v>44996</v>
      </c>
      <c r="G3881" s="198">
        <v>2460000</v>
      </c>
      <c r="H3881" s="207">
        <v>2460000</v>
      </c>
      <c r="I3881" s="233"/>
      <c r="J3881" s="290" t="s">
        <v>82</v>
      </c>
      <c r="K3881" s="199" t="s">
        <v>21</v>
      </c>
      <c r="L3881" s="268"/>
      <c r="M3881" s="270"/>
      <c r="N3881" s="272"/>
    </row>
    <row r="3882" spans="2:14" ht="13.5" x14ac:dyDescent="0.25">
      <c r="B3882" s="122">
        <v>3865</v>
      </c>
      <c r="C3882" s="122" t="s">
        <v>174</v>
      </c>
      <c r="D3882" s="110" t="s">
        <v>71</v>
      </c>
      <c r="E3882" s="118">
        <v>44998</v>
      </c>
      <c r="F3882" s="289">
        <v>44998</v>
      </c>
      <c r="G3882" s="198">
        <v>760000</v>
      </c>
      <c r="H3882" s="207">
        <v>760000</v>
      </c>
      <c r="I3882" s="233"/>
      <c r="J3882" s="290" t="s">
        <v>82</v>
      </c>
      <c r="K3882" s="199" t="s">
        <v>21</v>
      </c>
      <c r="L3882" s="268"/>
      <c r="M3882" s="270"/>
      <c r="N3882" s="272"/>
    </row>
    <row r="3883" spans="2:14" ht="13.5" x14ac:dyDescent="0.25">
      <c r="B3883" s="122">
        <v>3866</v>
      </c>
      <c r="C3883" s="122" t="s">
        <v>174</v>
      </c>
      <c r="D3883" s="110" t="s">
        <v>71</v>
      </c>
      <c r="E3883" s="118">
        <v>44998</v>
      </c>
      <c r="F3883" s="289">
        <v>44998</v>
      </c>
      <c r="G3883" s="198">
        <v>630000</v>
      </c>
      <c r="H3883" s="207">
        <v>630000</v>
      </c>
      <c r="I3883" s="233"/>
      <c r="J3883" s="290" t="s">
        <v>82</v>
      </c>
      <c r="K3883" s="199" t="s">
        <v>21</v>
      </c>
      <c r="L3883" s="268"/>
      <c r="M3883" s="270"/>
      <c r="N3883" s="272"/>
    </row>
    <row r="3884" spans="2:14" ht="13.5" x14ac:dyDescent="0.25">
      <c r="B3884" s="122">
        <v>3867</v>
      </c>
      <c r="C3884" s="122" t="s">
        <v>174</v>
      </c>
      <c r="D3884" s="110" t="s">
        <v>71</v>
      </c>
      <c r="E3884" s="118">
        <v>45003</v>
      </c>
      <c r="F3884" s="289">
        <v>45003</v>
      </c>
      <c r="G3884" s="198">
        <v>1625000</v>
      </c>
      <c r="H3884" s="207">
        <v>1625000</v>
      </c>
      <c r="I3884" s="233"/>
      <c r="J3884" s="290" t="s">
        <v>82</v>
      </c>
      <c r="K3884" s="199" t="s">
        <v>21</v>
      </c>
      <c r="L3884" s="268"/>
      <c r="M3884" s="270"/>
      <c r="N3884" s="272"/>
    </row>
    <row r="3885" spans="2:14" ht="13.5" x14ac:dyDescent="0.25">
      <c r="B3885" s="122">
        <v>3868</v>
      </c>
      <c r="C3885" s="122" t="s">
        <v>174</v>
      </c>
      <c r="D3885" s="110" t="s">
        <v>71</v>
      </c>
      <c r="E3885" s="118">
        <v>45005</v>
      </c>
      <c r="F3885" s="289">
        <v>45005</v>
      </c>
      <c r="G3885" s="198">
        <v>7180000</v>
      </c>
      <c r="H3885" s="207">
        <v>7180000</v>
      </c>
      <c r="I3885" s="233"/>
      <c r="J3885" s="290" t="s">
        <v>82</v>
      </c>
      <c r="K3885" s="199" t="s">
        <v>21</v>
      </c>
      <c r="L3885" s="268"/>
      <c r="M3885" s="270"/>
      <c r="N3885" s="272"/>
    </row>
    <row r="3886" spans="2:14" ht="13.5" x14ac:dyDescent="0.25">
      <c r="B3886" s="122">
        <v>3869</v>
      </c>
      <c r="C3886" s="122" t="s">
        <v>174</v>
      </c>
      <c r="D3886" s="110" t="s">
        <v>71</v>
      </c>
      <c r="E3886" s="118">
        <v>45007</v>
      </c>
      <c r="F3886" s="289">
        <v>45007</v>
      </c>
      <c r="G3886" s="198">
        <v>1537500</v>
      </c>
      <c r="H3886" s="207">
        <v>1537500</v>
      </c>
      <c r="I3886" s="233"/>
      <c r="J3886" s="290" t="s">
        <v>82</v>
      </c>
      <c r="K3886" s="199" t="s">
        <v>21</v>
      </c>
      <c r="L3886" s="268"/>
      <c r="M3886" s="270"/>
      <c r="N3886" s="272"/>
    </row>
    <row r="3887" spans="2:14" ht="13.5" x14ac:dyDescent="0.25">
      <c r="B3887" s="122">
        <v>3870</v>
      </c>
      <c r="C3887" s="122" t="s">
        <v>174</v>
      </c>
      <c r="D3887" s="110" t="s">
        <v>71</v>
      </c>
      <c r="E3887" s="118">
        <v>45008</v>
      </c>
      <c r="F3887" s="289">
        <v>45008</v>
      </c>
      <c r="G3887" s="198">
        <v>452000</v>
      </c>
      <c r="H3887" s="207">
        <v>452000</v>
      </c>
      <c r="I3887" s="233"/>
      <c r="J3887" s="290" t="s">
        <v>82</v>
      </c>
      <c r="K3887" s="199" t="s">
        <v>21</v>
      </c>
      <c r="L3887" s="268"/>
      <c r="M3887" s="270"/>
      <c r="N3887" s="272"/>
    </row>
    <row r="3888" spans="2:14" ht="13.5" x14ac:dyDescent="0.25">
      <c r="B3888" s="122">
        <v>3871</v>
      </c>
      <c r="C3888" s="122" t="s">
        <v>174</v>
      </c>
      <c r="D3888" s="110" t="s">
        <v>71</v>
      </c>
      <c r="E3888" s="118">
        <v>45008</v>
      </c>
      <c r="F3888" s="289">
        <v>45008</v>
      </c>
      <c r="G3888" s="198">
        <v>510500</v>
      </c>
      <c r="H3888" s="207">
        <v>510500</v>
      </c>
      <c r="I3888" s="233"/>
      <c r="J3888" s="290" t="s">
        <v>82</v>
      </c>
      <c r="K3888" s="199" t="s">
        <v>21</v>
      </c>
      <c r="L3888" s="268"/>
      <c r="M3888" s="270"/>
      <c r="N3888" s="272"/>
    </row>
    <row r="3889" spans="2:14" ht="13.5" x14ac:dyDescent="0.25">
      <c r="B3889" s="122">
        <v>3872</v>
      </c>
      <c r="C3889" s="122" t="s">
        <v>174</v>
      </c>
      <c r="D3889" s="110" t="s">
        <v>71</v>
      </c>
      <c r="E3889" s="118">
        <v>45008</v>
      </c>
      <c r="F3889" s="289">
        <v>45008</v>
      </c>
      <c r="G3889" s="198">
        <v>9380000</v>
      </c>
      <c r="H3889" s="207">
        <v>9380000</v>
      </c>
      <c r="I3889" s="233"/>
      <c r="J3889" s="290" t="s">
        <v>82</v>
      </c>
      <c r="K3889" s="199" t="s">
        <v>21</v>
      </c>
      <c r="L3889" s="268"/>
      <c r="M3889" s="270"/>
      <c r="N3889" s="272"/>
    </row>
    <row r="3890" spans="2:14" ht="13.5" x14ac:dyDescent="0.25">
      <c r="B3890" s="122">
        <v>3873</v>
      </c>
      <c r="C3890" s="122" t="s">
        <v>70</v>
      </c>
      <c r="D3890" s="110" t="s">
        <v>71</v>
      </c>
      <c r="E3890" s="118">
        <v>44593</v>
      </c>
      <c r="F3890" s="289">
        <v>44593</v>
      </c>
      <c r="G3890" s="198">
        <v>636364</v>
      </c>
      <c r="H3890" s="207">
        <v>636364</v>
      </c>
      <c r="I3890" s="233"/>
      <c r="J3890" s="290" t="s">
        <v>82</v>
      </c>
      <c r="K3890" s="199" t="s">
        <v>21</v>
      </c>
      <c r="L3890" s="268"/>
      <c r="M3890" s="270"/>
      <c r="N3890" s="272"/>
    </row>
    <row r="3891" spans="2:14" ht="13.5" x14ac:dyDescent="0.25">
      <c r="B3891" s="122">
        <v>3874</v>
      </c>
      <c r="C3891" s="122" t="s">
        <v>70</v>
      </c>
      <c r="D3891" s="110" t="s">
        <v>71</v>
      </c>
      <c r="E3891" s="118">
        <v>44593</v>
      </c>
      <c r="F3891" s="289">
        <v>44593</v>
      </c>
      <c r="G3891" s="198">
        <v>318182</v>
      </c>
      <c r="H3891" s="207">
        <v>318182</v>
      </c>
      <c r="I3891" s="233"/>
      <c r="J3891" s="290" t="s">
        <v>82</v>
      </c>
      <c r="K3891" s="199" t="s">
        <v>21</v>
      </c>
      <c r="L3891" s="268"/>
      <c r="M3891" s="270"/>
      <c r="N3891" s="272"/>
    </row>
    <row r="3892" spans="2:14" ht="13.5" x14ac:dyDescent="0.25">
      <c r="B3892" s="122">
        <v>3875</v>
      </c>
      <c r="C3892" s="122" t="s">
        <v>70</v>
      </c>
      <c r="D3892" s="110" t="s">
        <v>71</v>
      </c>
      <c r="E3892" s="118">
        <v>44593</v>
      </c>
      <c r="F3892" s="289">
        <v>44593</v>
      </c>
      <c r="G3892" s="198">
        <v>10737639</v>
      </c>
      <c r="H3892" s="207">
        <v>10737639</v>
      </c>
      <c r="I3892" s="233"/>
      <c r="J3892" s="290" t="s">
        <v>82</v>
      </c>
      <c r="K3892" s="199" t="s">
        <v>21</v>
      </c>
      <c r="L3892" s="268"/>
      <c r="M3892" s="270"/>
      <c r="N3892" s="272"/>
    </row>
    <row r="3893" spans="2:14" ht="13.5" x14ac:dyDescent="0.25">
      <c r="B3893" s="122">
        <v>3876</v>
      </c>
      <c r="C3893" s="122" t="s">
        <v>70</v>
      </c>
      <c r="D3893" s="110" t="s">
        <v>71</v>
      </c>
      <c r="E3893" s="118">
        <v>44987</v>
      </c>
      <c r="F3893" s="289">
        <v>44987</v>
      </c>
      <c r="G3893" s="198">
        <v>49500</v>
      </c>
      <c r="H3893" s="207">
        <v>49500</v>
      </c>
      <c r="I3893" s="233"/>
      <c r="J3893" s="290" t="s">
        <v>82</v>
      </c>
      <c r="K3893" s="199" t="s">
        <v>21</v>
      </c>
      <c r="L3893" s="268"/>
      <c r="M3893" s="270"/>
      <c r="N3893" s="272"/>
    </row>
    <row r="3894" spans="2:14" ht="13.5" x14ac:dyDescent="0.25">
      <c r="B3894" s="122">
        <v>3877</v>
      </c>
      <c r="C3894" s="122" t="s">
        <v>70</v>
      </c>
      <c r="D3894" s="110" t="s">
        <v>71</v>
      </c>
      <c r="E3894" s="118">
        <v>45006</v>
      </c>
      <c r="F3894" s="289">
        <v>45006</v>
      </c>
      <c r="G3894" s="198">
        <v>5500000</v>
      </c>
      <c r="H3894" s="207">
        <v>5500000</v>
      </c>
      <c r="I3894" s="233"/>
      <c r="J3894" s="290" t="s">
        <v>82</v>
      </c>
      <c r="K3894" s="199" t="s">
        <v>21</v>
      </c>
      <c r="L3894" s="268"/>
      <c r="M3894" s="270"/>
      <c r="N3894" s="272"/>
    </row>
    <row r="3895" spans="2:14" ht="13.5" x14ac:dyDescent="0.25">
      <c r="B3895" s="122">
        <v>3878</v>
      </c>
      <c r="C3895" s="122" t="s">
        <v>210</v>
      </c>
      <c r="D3895" s="110" t="s">
        <v>71</v>
      </c>
      <c r="E3895" s="118">
        <v>44959</v>
      </c>
      <c r="F3895" s="289">
        <v>44959</v>
      </c>
      <c r="G3895" s="198">
        <v>895000</v>
      </c>
      <c r="H3895" s="207">
        <v>895000</v>
      </c>
      <c r="I3895" s="233"/>
      <c r="J3895" s="290" t="s">
        <v>82</v>
      </c>
      <c r="K3895" s="199" t="s">
        <v>21</v>
      </c>
      <c r="L3895" s="268"/>
      <c r="M3895" s="270"/>
      <c r="N3895" s="272"/>
    </row>
    <row r="3896" spans="2:14" ht="13.5" x14ac:dyDescent="0.25">
      <c r="B3896" s="122">
        <v>3879</v>
      </c>
      <c r="C3896" s="122" t="s">
        <v>210</v>
      </c>
      <c r="D3896" s="110" t="s">
        <v>71</v>
      </c>
      <c r="E3896" s="118">
        <v>44980</v>
      </c>
      <c r="F3896" s="289">
        <v>44980</v>
      </c>
      <c r="G3896" s="198">
        <v>2820000</v>
      </c>
      <c r="H3896" s="207">
        <v>2820000</v>
      </c>
      <c r="I3896" s="233"/>
      <c r="J3896" s="290" t="s">
        <v>82</v>
      </c>
      <c r="K3896" s="199" t="s">
        <v>21</v>
      </c>
      <c r="L3896" s="268"/>
      <c r="M3896" s="270"/>
      <c r="N3896" s="272"/>
    </row>
    <row r="3897" spans="2:14" ht="13.5" x14ac:dyDescent="0.25">
      <c r="B3897" s="122">
        <v>3880</v>
      </c>
      <c r="C3897" s="122" t="s">
        <v>210</v>
      </c>
      <c r="D3897" s="110" t="s">
        <v>71</v>
      </c>
      <c r="E3897" s="118">
        <v>45006</v>
      </c>
      <c r="F3897" s="289">
        <v>45006</v>
      </c>
      <c r="G3897" s="198">
        <v>263000</v>
      </c>
      <c r="H3897" s="207">
        <v>263000</v>
      </c>
      <c r="I3897" s="233"/>
      <c r="J3897" s="290" t="s">
        <v>82</v>
      </c>
      <c r="K3897" s="199" t="s">
        <v>21</v>
      </c>
      <c r="L3897" s="268"/>
      <c r="M3897" s="270"/>
      <c r="N3897" s="272"/>
    </row>
    <row r="3898" spans="2:14" ht="13.5" x14ac:dyDescent="0.25">
      <c r="B3898" s="122">
        <v>3881</v>
      </c>
      <c r="C3898" s="122" t="s">
        <v>617</v>
      </c>
      <c r="D3898" s="110" t="s">
        <v>71</v>
      </c>
      <c r="E3898" s="118">
        <v>45006</v>
      </c>
      <c r="F3898" s="289">
        <v>45006</v>
      </c>
      <c r="G3898" s="198">
        <v>592318</v>
      </c>
      <c r="H3898" s="207">
        <v>592318</v>
      </c>
      <c r="I3898" s="233"/>
      <c r="J3898" s="290" t="s">
        <v>82</v>
      </c>
      <c r="K3898" s="199" t="s">
        <v>21</v>
      </c>
      <c r="L3898" s="268"/>
      <c r="M3898" s="270"/>
      <c r="N3898" s="272"/>
    </row>
    <row r="3899" spans="2:14" ht="13.5" x14ac:dyDescent="0.25">
      <c r="B3899" s="122">
        <v>3882</v>
      </c>
      <c r="C3899" s="122" t="s">
        <v>252</v>
      </c>
      <c r="D3899" s="110" t="s">
        <v>71</v>
      </c>
      <c r="E3899" s="118">
        <v>45014</v>
      </c>
      <c r="F3899" s="289">
        <v>45014</v>
      </c>
      <c r="G3899" s="198">
        <v>550000</v>
      </c>
      <c r="H3899" s="207">
        <v>550000</v>
      </c>
      <c r="I3899" s="233"/>
      <c r="J3899" s="290" t="s">
        <v>82</v>
      </c>
      <c r="K3899" s="199" t="s">
        <v>21</v>
      </c>
      <c r="L3899" s="268"/>
      <c r="M3899" s="270"/>
      <c r="N3899" s="272"/>
    </row>
    <row r="3900" spans="2:14" ht="13.5" x14ac:dyDescent="0.25">
      <c r="B3900" s="122">
        <v>3883</v>
      </c>
      <c r="C3900" s="122" t="s">
        <v>618</v>
      </c>
      <c r="D3900" s="110" t="s">
        <v>71</v>
      </c>
      <c r="E3900" s="118">
        <v>45000</v>
      </c>
      <c r="F3900" s="289">
        <v>45000</v>
      </c>
      <c r="G3900" s="198">
        <v>9408000</v>
      </c>
      <c r="H3900" s="207">
        <v>9408000</v>
      </c>
      <c r="I3900" s="233"/>
      <c r="J3900" s="290" t="s">
        <v>82</v>
      </c>
      <c r="K3900" s="199" t="s">
        <v>21</v>
      </c>
      <c r="L3900" s="268"/>
      <c r="M3900" s="270"/>
      <c r="N3900" s="272"/>
    </row>
    <row r="3901" spans="2:14" ht="13.5" x14ac:dyDescent="0.25">
      <c r="B3901" s="122">
        <v>3884</v>
      </c>
      <c r="C3901" s="122" t="s">
        <v>618</v>
      </c>
      <c r="D3901" s="110" t="s">
        <v>71</v>
      </c>
      <c r="E3901" s="118">
        <v>45000</v>
      </c>
      <c r="F3901" s="289">
        <v>45000</v>
      </c>
      <c r="G3901" s="198">
        <v>10436400</v>
      </c>
      <c r="H3901" s="207">
        <v>10436400</v>
      </c>
      <c r="I3901" s="233"/>
      <c r="J3901" s="290" t="s">
        <v>82</v>
      </c>
      <c r="K3901" s="199" t="s">
        <v>21</v>
      </c>
      <c r="L3901" s="268"/>
      <c r="M3901" s="270"/>
      <c r="N3901" s="272"/>
    </row>
    <row r="3902" spans="2:14" ht="13.5" x14ac:dyDescent="0.25">
      <c r="B3902" s="122">
        <v>3885</v>
      </c>
      <c r="C3902" s="122" t="s">
        <v>618</v>
      </c>
      <c r="D3902" s="110" t="s">
        <v>71</v>
      </c>
      <c r="E3902" s="118">
        <v>45012</v>
      </c>
      <c r="F3902" s="289">
        <v>45012</v>
      </c>
      <c r="G3902" s="198">
        <v>10450800</v>
      </c>
      <c r="H3902" s="207">
        <v>10450800</v>
      </c>
      <c r="I3902" s="233"/>
      <c r="J3902" s="290" t="s">
        <v>82</v>
      </c>
      <c r="K3902" s="199" t="s">
        <v>21</v>
      </c>
      <c r="L3902" s="268"/>
      <c r="M3902" s="270"/>
      <c r="N3902" s="272"/>
    </row>
    <row r="3903" spans="2:14" ht="13.5" x14ac:dyDescent="0.25">
      <c r="B3903" s="122">
        <v>3886</v>
      </c>
      <c r="C3903" s="122" t="s">
        <v>46</v>
      </c>
      <c r="D3903" s="110" t="s">
        <v>71</v>
      </c>
      <c r="E3903" s="118">
        <v>44993</v>
      </c>
      <c r="F3903" s="289">
        <v>44993</v>
      </c>
      <c r="G3903" s="198">
        <v>1680000</v>
      </c>
      <c r="H3903" s="207">
        <v>1680000</v>
      </c>
      <c r="I3903" s="233"/>
      <c r="J3903" s="290" t="s">
        <v>82</v>
      </c>
      <c r="K3903" s="199" t="s">
        <v>21</v>
      </c>
      <c r="L3903" s="268"/>
      <c r="M3903" s="270"/>
      <c r="N3903" s="272"/>
    </row>
    <row r="3904" spans="2:14" ht="13.5" x14ac:dyDescent="0.25">
      <c r="B3904" s="122">
        <v>3887</v>
      </c>
      <c r="C3904" s="122" t="s">
        <v>46</v>
      </c>
      <c r="D3904" s="110" t="s">
        <v>71</v>
      </c>
      <c r="E3904" s="118">
        <v>44158</v>
      </c>
      <c r="F3904" s="289">
        <v>44158</v>
      </c>
      <c r="G3904" s="198">
        <v>249167618</v>
      </c>
      <c r="H3904" s="207">
        <v>249167618</v>
      </c>
      <c r="I3904" s="233"/>
      <c r="J3904" s="290" t="s">
        <v>82</v>
      </c>
      <c r="K3904" s="199" t="s">
        <v>21</v>
      </c>
      <c r="L3904" s="268"/>
      <c r="M3904" s="270"/>
      <c r="N3904" s="272"/>
    </row>
    <row r="3905" spans="2:14" ht="13.5" x14ac:dyDescent="0.25">
      <c r="B3905" s="122">
        <v>3888</v>
      </c>
      <c r="C3905" s="122" t="s">
        <v>46</v>
      </c>
      <c r="D3905" s="110" t="s">
        <v>71</v>
      </c>
      <c r="E3905" s="118">
        <v>44245</v>
      </c>
      <c r="F3905" s="289">
        <v>44245</v>
      </c>
      <c r="G3905" s="198">
        <v>31554700</v>
      </c>
      <c r="H3905" s="207">
        <v>31554700</v>
      </c>
      <c r="I3905" s="233"/>
      <c r="J3905" s="290" t="s">
        <v>82</v>
      </c>
      <c r="K3905" s="199" t="s">
        <v>21</v>
      </c>
      <c r="L3905" s="268"/>
      <c r="M3905" s="270"/>
      <c r="N3905" s="272"/>
    </row>
    <row r="3906" spans="2:14" ht="13.5" x14ac:dyDescent="0.25">
      <c r="B3906" s="122">
        <v>3889</v>
      </c>
      <c r="C3906" s="122" t="s">
        <v>46</v>
      </c>
      <c r="D3906" s="110" t="s">
        <v>71</v>
      </c>
      <c r="E3906" s="118">
        <v>44294</v>
      </c>
      <c r="F3906" s="289">
        <v>44294</v>
      </c>
      <c r="G3906" s="198">
        <v>3795007</v>
      </c>
      <c r="H3906" s="207">
        <v>3795007</v>
      </c>
      <c r="I3906" s="233"/>
      <c r="J3906" s="290" t="s">
        <v>82</v>
      </c>
      <c r="K3906" s="199" t="s">
        <v>21</v>
      </c>
      <c r="L3906" s="268"/>
      <c r="M3906" s="270"/>
      <c r="N3906" s="272"/>
    </row>
    <row r="3907" spans="2:14" ht="13.5" x14ac:dyDescent="0.25">
      <c r="B3907" s="122">
        <v>3890</v>
      </c>
      <c r="C3907" s="122" t="s">
        <v>46</v>
      </c>
      <c r="D3907" s="110" t="s">
        <v>71</v>
      </c>
      <c r="E3907" s="118">
        <v>44573</v>
      </c>
      <c r="F3907" s="289">
        <v>44573</v>
      </c>
      <c r="G3907" s="198">
        <v>4894500</v>
      </c>
      <c r="H3907" s="207">
        <v>4894500</v>
      </c>
      <c r="I3907" s="233"/>
      <c r="J3907" s="290" t="s">
        <v>82</v>
      </c>
      <c r="K3907" s="199" t="s">
        <v>21</v>
      </c>
      <c r="L3907" s="268"/>
      <c r="M3907" s="270"/>
      <c r="N3907" s="272"/>
    </row>
    <row r="3908" spans="2:14" ht="13.5" x14ac:dyDescent="0.25">
      <c r="B3908" s="122">
        <v>3891</v>
      </c>
      <c r="C3908" s="122" t="s">
        <v>46</v>
      </c>
      <c r="D3908" s="110" t="s">
        <v>71</v>
      </c>
      <c r="E3908" s="118">
        <v>44601</v>
      </c>
      <c r="F3908" s="289">
        <v>44601</v>
      </c>
      <c r="G3908" s="198">
        <v>2425222</v>
      </c>
      <c r="H3908" s="207">
        <v>2425222</v>
      </c>
      <c r="I3908" s="233"/>
      <c r="J3908" s="290" t="s">
        <v>82</v>
      </c>
      <c r="K3908" s="199" t="s">
        <v>21</v>
      </c>
      <c r="L3908" s="268"/>
      <c r="M3908" s="270"/>
      <c r="N3908" s="272"/>
    </row>
    <row r="3909" spans="2:14" ht="13.5" x14ac:dyDescent="0.25">
      <c r="B3909" s="122">
        <v>3892</v>
      </c>
      <c r="C3909" s="122" t="s">
        <v>46</v>
      </c>
      <c r="D3909" s="110" t="s">
        <v>71</v>
      </c>
      <c r="E3909" s="118">
        <v>44628</v>
      </c>
      <c r="F3909" s="289">
        <v>44628</v>
      </c>
      <c r="G3909" s="198">
        <v>547089</v>
      </c>
      <c r="H3909" s="207">
        <v>547089</v>
      </c>
      <c r="I3909" s="233"/>
      <c r="J3909" s="290" t="s">
        <v>82</v>
      </c>
      <c r="K3909" s="199" t="s">
        <v>21</v>
      </c>
      <c r="L3909" s="268"/>
      <c r="M3909" s="270"/>
      <c r="N3909" s="272"/>
    </row>
    <row r="3910" spans="2:14" ht="13.5" x14ac:dyDescent="0.25">
      <c r="B3910" s="122">
        <v>3893</v>
      </c>
      <c r="C3910" s="122" t="s">
        <v>46</v>
      </c>
      <c r="D3910" s="110" t="s">
        <v>71</v>
      </c>
      <c r="E3910" s="118">
        <v>44692</v>
      </c>
      <c r="F3910" s="289">
        <v>44692</v>
      </c>
      <c r="G3910" s="198">
        <v>1409334</v>
      </c>
      <c r="H3910" s="207">
        <v>1409334</v>
      </c>
      <c r="I3910" s="233"/>
      <c r="J3910" s="290" t="s">
        <v>82</v>
      </c>
      <c r="K3910" s="199" t="s">
        <v>21</v>
      </c>
      <c r="L3910" s="268"/>
      <c r="M3910" s="270"/>
      <c r="N3910" s="272"/>
    </row>
    <row r="3911" spans="2:14" ht="13.5" x14ac:dyDescent="0.25">
      <c r="B3911" s="122">
        <v>3894</v>
      </c>
      <c r="C3911" s="122" t="s">
        <v>46</v>
      </c>
      <c r="D3911" s="110" t="s">
        <v>71</v>
      </c>
      <c r="E3911" s="118">
        <v>44749</v>
      </c>
      <c r="F3911" s="289">
        <v>44749</v>
      </c>
      <c r="G3911" s="198">
        <v>75300</v>
      </c>
      <c r="H3911" s="207">
        <v>75300</v>
      </c>
      <c r="I3911" s="233"/>
      <c r="J3911" s="290" t="s">
        <v>82</v>
      </c>
      <c r="K3911" s="199" t="s">
        <v>21</v>
      </c>
      <c r="L3911" s="268"/>
      <c r="M3911" s="270"/>
      <c r="N3911" s="272"/>
    </row>
    <row r="3912" spans="2:14" ht="13.5" x14ac:dyDescent="0.25">
      <c r="B3912" s="122">
        <v>3895</v>
      </c>
      <c r="C3912" s="122" t="s">
        <v>46</v>
      </c>
      <c r="D3912" s="110" t="s">
        <v>71</v>
      </c>
      <c r="E3912" s="118">
        <v>44750</v>
      </c>
      <c r="F3912" s="289">
        <v>44750</v>
      </c>
      <c r="G3912" s="198">
        <v>225900</v>
      </c>
      <c r="H3912" s="207">
        <v>225900</v>
      </c>
      <c r="I3912" s="233"/>
      <c r="J3912" s="290" t="s">
        <v>82</v>
      </c>
      <c r="K3912" s="199" t="s">
        <v>21</v>
      </c>
      <c r="L3912" s="268"/>
      <c r="M3912" s="270"/>
      <c r="N3912" s="272"/>
    </row>
    <row r="3913" spans="2:14" ht="13.5" x14ac:dyDescent="0.25">
      <c r="B3913" s="122">
        <v>3896</v>
      </c>
      <c r="C3913" s="122" t="s">
        <v>46</v>
      </c>
      <c r="D3913" s="110" t="s">
        <v>71</v>
      </c>
      <c r="E3913" s="118">
        <v>44765</v>
      </c>
      <c r="F3913" s="289">
        <v>44765</v>
      </c>
      <c r="G3913" s="198">
        <v>662400</v>
      </c>
      <c r="H3913" s="207">
        <v>662400</v>
      </c>
      <c r="I3913" s="233"/>
      <c r="J3913" s="290" t="s">
        <v>82</v>
      </c>
      <c r="K3913" s="199" t="s">
        <v>21</v>
      </c>
      <c r="L3913" s="268"/>
      <c r="M3913" s="270"/>
      <c r="N3913" s="272"/>
    </row>
    <row r="3914" spans="2:14" ht="13.5" x14ac:dyDescent="0.25">
      <c r="B3914" s="122">
        <v>3897</v>
      </c>
      <c r="C3914" s="122" t="s">
        <v>46</v>
      </c>
      <c r="D3914" s="110" t="s">
        <v>71</v>
      </c>
      <c r="E3914" s="118">
        <v>44822</v>
      </c>
      <c r="F3914" s="289">
        <v>44822</v>
      </c>
      <c r="G3914" s="198">
        <v>50806</v>
      </c>
      <c r="H3914" s="207">
        <v>50806</v>
      </c>
      <c r="I3914" s="233"/>
      <c r="J3914" s="290" t="s">
        <v>82</v>
      </c>
      <c r="K3914" s="199" t="s">
        <v>21</v>
      </c>
      <c r="L3914" s="268"/>
      <c r="M3914" s="270"/>
      <c r="N3914" s="272"/>
    </row>
    <row r="3915" spans="2:14" ht="13.5" x14ac:dyDescent="0.25">
      <c r="B3915" s="122">
        <v>3898</v>
      </c>
      <c r="C3915" s="122" t="s">
        <v>46</v>
      </c>
      <c r="D3915" s="110" t="s">
        <v>71</v>
      </c>
      <c r="E3915" s="118">
        <v>44822</v>
      </c>
      <c r="F3915" s="289">
        <v>44822</v>
      </c>
      <c r="G3915" s="198">
        <v>78700</v>
      </c>
      <c r="H3915" s="207">
        <v>78700</v>
      </c>
      <c r="I3915" s="233"/>
      <c r="J3915" s="290" t="s">
        <v>82</v>
      </c>
      <c r="K3915" s="199" t="s">
        <v>21</v>
      </c>
      <c r="L3915" s="268"/>
      <c r="M3915" s="270"/>
      <c r="N3915" s="272"/>
    </row>
    <row r="3916" spans="2:14" ht="13.5" x14ac:dyDescent="0.25">
      <c r="B3916" s="122">
        <v>3899</v>
      </c>
      <c r="C3916" s="122" t="s">
        <v>46</v>
      </c>
      <c r="D3916" s="110" t="s">
        <v>71</v>
      </c>
      <c r="E3916" s="118">
        <v>44818</v>
      </c>
      <c r="F3916" s="289">
        <v>44818</v>
      </c>
      <c r="G3916" s="198">
        <v>4056074</v>
      </c>
      <c r="H3916" s="207">
        <v>4056074</v>
      </c>
      <c r="I3916" s="233"/>
      <c r="J3916" s="290" t="s">
        <v>82</v>
      </c>
      <c r="K3916" s="199" t="s">
        <v>21</v>
      </c>
      <c r="L3916" s="268"/>
      <c r="M3916" s="270"/>
      <c r="N3916" s="272"/>
    </row>
    <row r="3917" spans="2:14" ht="13.5" x14ac:dyDescent="0.25">
      <c r="B3917" s="122">
        <v>3900</v>
      </c>
      <c r="C3917" s="122" t="s">
        <v>46</v>
      </c>
      <c r="D3917" s="110" t="s">
        <v>71</v>
      </c>
      <c r="E3917" s="118">
        <v>44835</v>
      </c>
      <c r="F3917" s="289">
        <v>44835</v>
      </c>
      <c r="G3917" s="198">
        <v>63343</v>
      </c>
      <c r="H3917" s="207">
        <v>63343</v>
      </c>
      <c r="I3917" s="233"/>
      <c r="J3917" s="290" t="s">
        <v>82</v>
      </c>
      <c r="K3917" s="199" t="s">
        <v>21</v>
      </c>
      <c r="L3917" s="268"/>
      <c r="M3917" s="270"/>
      <c r="N3917" s="272"/>
    </row>
    <row r="3918" spans="2:14" ht="13.5" x14ac:dyDescent="0.25">
      <c r="B3918" s="122">
        <v>3901</v>
      </c>
      <c r="C3918" s="122" t="s">
        <v>46</v>
      </c>
      <c r="D3918" s="110" t="s">
        <v>71</v>
      </c>
      <c r="E3918" s="118">
        <v>44961</v>
      </c>
      <c r="F3918" s="289">
        <v>44961</v>
      </c>
      <c r="G3918" s="198">
        <v>2826749</v>
      </c>
      <c r="H3918" s="207">
        <v>2826749</v>
      </c>
      <c r="I3918" s="233"/>
      <c r="J3918" s="290" t="s">
        <v>82</v>
      </c>
      <c r="K3918" s="199" t="s">
        <v>21</v>
      </c>
      <c r="L3918" s="268"/>
      <c r="M3918" s="270"/>
      <c r="N3918" s="272"/>
    </row>
    <row r="3919" spans="2:14" ht="13.5" x14ac:dyDescent="0.25">
      <c r="B3919" s="122">
        <v>3902</v>
      </c>
      <c r="C3919" s="122" t="s">
        <v>46</v>
      </c>
      <c r="D3919" s="110" t="s">
        <v>71</v>
      </c>
      <c r="E3919" s="118">
        <v>44961</v>
      </c>
      <c r="F3919" s="289">
        <v>44961</v>
      </c>
      <c r="G3919" s="198">
        <v>2369000</v>
      </c>
      <c r="H3919" s="207">
        <v>2369000</v>
      </c>
      <c r="I3919" s="233"/>
      <c r="J3919" s="290" t="s">
        <v>82</v>
      </c>
      <c r="K3919" s="199" t="s">
        <v>21</v>
      </c>
      <c r="L3919" s="268"/>
      <c r="M3919" s="270"/>
      <c r="N3919" s="272"/>
    </row>
    <row r="3920" spans="2:14" ht="13.5" x14ac:dyDescent="0.25">
      <c r="B3920" s="122">
        <v>3903</v>
      </c>
      <c r="C3920" s="122" t="s">
        <v>46</v>
      </c>
      <c r="D3920" s="110" t="s">
        <v>71</v>
      </c>
      <c r="E3920" s="118">
        <v>44977</v>
      </c>
      <c r="F3920" s="289">
        <v>44977</v>
      </c>
      <c r="G3920" s="198">
        <v>45291815</v>
      </c>
      <c r="H3920" s="207">
        <v>45291815</v>
      </c>
      <c r="I3920" s="233"/>
      <c r="J3920" s="290" t="s">
        <v>82</v>
      </c>
      <c r="K3920" s="199" t="s">
        <v>21</v>
      </c>
      <c r="L3920" s="268"/>
      <c r="M3920" s="270"/>
      <c r="N3920" s="272"/>
    </row>
    <row r="3921" spans="2:14" ht="13.5" x14ac:dyDescent="0.25">
      <c r="B3921" s="122">
        <v>3904</v>
      </c>
      <c r="C3921" s="122" t="s">
        <v>46</v>
      </c>
      <c r="D3921" s="110" t="s">
        <v>71</v>
      </c>
      <c r="E3921" s="118">
        <v>44977</v>
      </c>
      <c r="F3921" s="289">
        <v>44977</v>
      </c>
      <c r="G3921" s="198">
        <v>17791283</v>
      </c>
      <c r="H3921" s="207">
        <v>17791283</v>
      </c>
      <c r="I3921" s="233"/>
      <c r="J3921" s="290" t="s">
        <v>82</v>
      </c>
      <c r="K3921" s="199" t="s">
        <v>21</v>
      </c>
      <c r="L3921" s="268"/>
      <c r="M3921" s="270"/>
      <c r="N3921" s="272"/>
    </row>
    <row r="3922" spans="2:14" ht="13.5" x14ac:dyDescent="0.25">
      <c r="B3922" s="122">
        <v>3905</v>
      </c>
      <c r="C3922" s="122" t="s">
        <v>46</v>
      </c>
      <c r="D3922" s="110" t="s">
        <v>71</v>
      </c>
      <c r="E3922" s="118">
        <v>44977</v>
      </c>
      <c r="F3922" s="289">
        <v>44977</v>
      </c>
      <c r="G3922" s="198">
        <v>2826749</v>
      </c>
      <c r="H3922" s="207">
        <v>2826749</v>
      </c>
      <c r="I3922" s="233"/>
      <c r="J3922" s="290" t="s">
        <v>82</v>
      </c>
      <c r="K3922" s="199" t="s">
        <v>21</v>
      </c>
      <c r="L3922" s="268"/>
      <c r="M3922" s="270"/>
      <c r="N3922" s="272"/>
    </row>
    <row r="3923" spans="2:14" ht="13.5" x14ac:dyDescent="0.25">
      <c r="B3923" s="122">
        <v>3906</v>
      </c>
      <c r="C3923" s="122" t="s">
        <v>46</v>
      </c>
      <c r="D3923" s="110" t="s">
        <v>71</v>
      </c>
      <c r="E3923" s="118">
        <v>44980</v>
      </c>
      <c r="F3923" s="289">
        <v>44980</v>
      </c>
      <c r="G3923" s="198">
        <v>20297343</v>
      </c>
      <c r="H3923" s="207">
        <v>20297343</v>
      </c>
      <c r="I3923" s="233"/>
      <c r="J3923" s="290" t="s">
        <v>82</v>
      </c>
      <c r="K3923" s="199" t="s">
        <v>21</v>
      </c>
      <c r="L3923" s="268"/>
      <c r="M3923" s="270"/>
      <c r="N3923" s="272"/>
    </row>
    <row r="3924" spans="2:14" ht="13.5" x14ac:dyDescent="0.25">
      <c r="B3924" s="122">
        <v>3907</v>
      </c>
      <c r="C3924" s="122" t="s">
        <v>46</v>
      </c>
      <c r="D3924" s="110" t="s">
        <v>71</v>
      </c>
      <c r="E3924" s="118">
        <v>44980</v>
      </c>
      <c r="F3924" s="289">
        <v>44980</v>
      </c>
      <c r="G3924" s="198">
        <v>40891034</v>
      </c>
      <c r="H3924" s="207">
        <v>40891034</v>
      </c>
      <c r="I3924" s="233"/>
      <c r="J3924" s="290" t="s">
        <v>82</v>
      </c>
      <c r="K3924" s="199" t="s">
        <v>21</v>
      </c>
      <c r="L3924" s="268"/>
      <c r="M3924" s="270"/>
      <c r="N3924" s="272"/>
    </row>
    <row r="3925" spans="2:14" ht="13.5" x14ac:dyDescent="0.25">
      <c r="B3925" s="122">
        <v>3908</v>
      </c>
      <c r="C3925" s="122" t="s">
        <v>46</v>
      </c>
      <c r="D3925" s="110" t="s">
        <v>71</v>
      </c>
      <c r="E3925" s="118">
        <v>45007</v>
      </c>
      <c r="F3925" s="289">
        <v>45007</v>
      </c>
      <c r="G3925" s="198">
        <v>42433831</v>
      </c>
      <c r="H3925" s="207">
        <v>42433831</v>
      </c>
      <c r="I3925" s="233"/>
      <c r="J3925" s="290" t="s">
        <v>82</v>
      </c>
      <c r="K3925" s="199" t="s">
        <v>21</v>
      </c>
      <c r="L3925" s="268"/>
      <c r="M3925" s="270"/>
      <c r="N3925" s="272"/>
    </row>
    <row r="3926" spans="2:14" ht="13.5" x14ac:dyDescent="0.25">
      <c r="B3926" s="122">
        <v>3909</v>
      </c>
      <c r="C3926" s="122" t="s">
        <v>46</v>
      </c>
      <c r="D3926" s="110" t="s">
        <v>71</v>
      </c>
      <c r="E3926" s="118">
        <v>44942</v>
      </c>
      <c r="F3926" s="289">
        <v>44942</v>
      </c>
      <c r="G3926" s="198">
        <v>1280865</v>
      </c>
      <c r="H3926" s="207">
        <v>1280865</v>
      </c>
      <c r="I3926" s="233"/>
      <c r="J3926" s="290" t="s">
        <v>82</v>
      </c>
      <c r="K3926" s="199" t="s">
        <v>21</v>
      </c>
      <c r="L3926" s="268"/>
      <c r="M3926" s="270"/>
      <c r="N3926" s="272"/>
    </row>
    <row r="3927" spans="2:14" ht="13.5" x14ac:dyDescent="0.25">
      <c r="B3927" s="122">
        <v>3910</v>
      </c>
      <c r="C3927" s="122" t="s">
        <v>46</v>
      </c>
      <c r="D3927" s="110" t="s">
        <v>71</v>
      </c>
      <c r="E3927" s="118">
        <v>44942</v>
      </c>
      <c r="F3927" s="289">
        <v>44942</v>
      </c>
      <c r="G3927" s="198">
        <v>7059343</v>
      </c>
      <c r="H3927" s="207">
        <v>7059343</v>
      </c>
      <c r="I3927" s="233"/>
      <c r="J3927" s="290" t="s">
        <v>82</v>
      </c>
      <c r="K3927" s="199" t="s">
        <v>21</v>
      </c>
      <c r="L3927" s="268"/>
      <c r="M3927" s="270"/>
      <c r="N3927" s="272"/>
    </row>
    <row r="3928" spans="2:14" ht="13.5" x14ac:dyDescent="0.25">
      <c r="B3928" s="122">
        <v>3911</v>
      </c>
      <c r="C3928" s="122" t="s">
        <v>46</v>
      </c>
      <c r="D3928" s="110" t="s">
        <v>71</v>
      </c>
      <c r="E3928" s="118">
        <v>44946</v>
      </c>
      <c r="F3928" s="289">
        <v>44946</v>
      </c>
      <c r="G3928" s="198">
        <v>32284150</v>
      </c>
      <c r="H3928" s="207">
        <v>32284150</v>
      </c>
      <c r="I3928" s="233"/>
      <c r="J3928" s="290" t="s">
        <v>82</v>
      </c>
      <c r="K3928" s="199" t="s">
        <v>21</v>
      </c>
      <c r="L3928" s="268"/>
      <c r="M3928" s="270"/>
      <c r="N3928" s="272"/>
    </row>
    <row r="3929" spans="2:14" ht="13.5" x14ac:dyDescent="0.25">
      <c r="B3929" s="122">
        <v>3912</v>
      </c>
      <c r="C3929" s="122" t="s">
        <v>46</v>
      </c>
      <c r="D3929" s="110" t="s">
        <v>71</v>
      </c>
      <c r="E3929" s="118">
        <v>44946</v>
      </c>
      <c r="F3929" s="289">
        <v>44946</v>
      </c>
      <c r="G3929" s="198">
        <v>11540227</v>
      </c>
      <c r="H3929" s="207">
        <v>11540227</v>
      </c>
      <c r="I3929" s="233"/>
      <c r="J3929" s="290" t="s">
        <v>82</v>
      </c>
      <c r="K3929" s="199" t="s">
        <v>21</v>
      </c>
      <c r="L3929" s="268"/>
      <c r="M3929" s="270"/>
      <c r="N3929" s="272"/>
    </row>
    <row r="3930" spans="2:14" ht="13.5" x14ac:dyDescent="0.25">
      <c r="B3930" s="122">
        <v>3913</v>
      </c>
      <c r="C3930" s="122" t="s">
        <v>46</v>
      </c>
      <c r="D3930" s="110" t="s">
        <v>71</v>
      </c>
      <c r="E3930" s="118">
        <v>44946</v>
      </c>
      <c r="F3930" s="289">
        <v>44946</v>
      </c>
      <c r="G3930" s="198">
        <v>17545439</v>
      </c>
      <c r="H3930" s="207">
        <v>17545439</v>
      </c>
      <c r="I3930" s="233"/>
      <c r="J3930" s="290" t="s">
        <v>82</v>
      </c>
      <c r="K3930" s="199" t="s">
        <v>21</v>
      </c>
      <c r="L3930" s="268"/>
      <c r="M3930" s="270"/>
      <c r="N3930" s="272"/>
    </row>
    <row r="3931" spans="2:14" ht="13.5" x14ac:dyDescent="0.25">
      <c r="B3931" s="122">
        <v>3914</v>
      </c>
      <c r="C3931" s="122" t="s">
        <v>46</v>
      </c>
      <c r="D3931" s="110" t="s">
        <v>71</v>
      </c>
      <c r="E3931" s="118">
        <v>44994</v>
      </c>
      <c r="F3931" s="289">
        <v>44994</v>
      </c>
      <c r="G3931" s="198">
        <v>3018858</v>
      </c>
      <c r="H3931" s="207">
        <v>3018858</v>
      </c>
      <c r="I3931" s="233"/>
      <c r="J3931" s="290" t="s">
        <v>82</v>
      </c>
      <c r="K3931" s="199" t="s">
        <v>21</v>
      </c>
      <c r="L3931" s="268"/>
      <c r="M3931" s="270"/>
      <c r="N3931" s="272"/>
    </row>
    <row r="3932" spans="2:14" ht="13.5" x14ac:dyDescent="0.25">
      <c r="B3932" s="122">
        <v>3915</v>
      </c>
      <c r="C3932" s="122" t="s">
        <v>46</v>
      </c>
      <c r="D3932" s="110" t="s">
        <v>71</v>
      </c>
      <c r="E3932" s="118">
        <v>44994</v>
      </c>
      <c r="F3932" s="289">
        <v>44994</v>
      </c>
      <c r="G3932" s="198">
        <v>46244445</v>
      </c>
      <c r="H3932" s="207">
        <v>46244445</v>
      </c>
      <c r="I3932" s="233"/>
      <c r="J3932" s="290" t="s">
        <v>82</v>
      </c>
      <c r="K3932" s="199" t="s">
        <v>21</v>
      </c>
      <c r="L3932" s="268"/>
      <c r="M3932" s="270"/>
      <c r="N3932" s="272"/>
    </row>
    <row r="3933" spans="2:14" ht="13.5" x14ac:dyDescent="0.25">
      <c r="B3933" s="122">
        <v>3916</v>
      </c>
      <c r="C3933" s="122" t="s">
        <v>46</v>
      </c>
      <c r="D3933" s="110" t="s">
        <v>71</v>
      </c>
      <c r="E3933" s="118">
        <v>45003</v>
      </c>
      <c r="F3933" s="289">
        <v>45003</v>
      </c>
      <c r="G3933" s="198">
        <v>0</v>
      </c>
      <c r="H3933" s="207"/>
      <c r="I3933" s="233"/>
      <c r="J3933" s="290" t="s">
        <v>82</v>
      </c>
      <c r="K3933" s="199" t="s">
        <v>21</v>
      </c>
      <c r="L3933" s="268"/>
      <c r="M3933" s="270"/>
      <c r="N3933" s="272"/>
    </row>
    <row r="3934" spans="2:14" ht="13.5" x14ac:dyDescent="0.25">
      <c r="B3934" s="122">
        <v>3917</v>
      </c>
      <c r="C3934" s="122" t="s">
        <v>46</v>
      </c>
      <c r="D3934" s="110" t="s">
        <v>71</v>
      </c>
      <c r="E3934" s="118">
        <v>45003</v>
      </c>
      <c r="F3934" s="289">
        <v>45003</v>
      </c>
      <c r="G3934" s="198">
        <v>5027495</v>
      </c>
      <c r="H3934" s="207">
        <v>5027495</v>
      </c>
      <c r="I3934" s="233"/>
      <c r="J3934" s="290" t="s">
        <v>82</v>
      </c>
      <c r="K3934" s="199" t="s">
        <v>21</v>
      </c>
      <c r="L3934" s="268"/>
      <c r="M3934" s="270"/>
      <c r="N3934" s="272"/>
    </row>
    <row r="3935" spans="2:14" ht="13.5" x14ac:dyDescent="0.25">
      <c r="B3935" s="122">
        <v>3918</v>
      </c>
      <c r="C3935" s="122" t="s">
        <v>46</v>
      </c>
      <c r="D3935" s="110" t="s">
        <v>71</v>
      </c>
      <c r="E3935" s="118">
        <v>45003</v>
      </c>
      <c r="F3935" s="289">
        <v>45003</v>
      </c>
      <c r="G3935" s="198">
        <v>259055</v>
      </c>
      <c r="H3935" s="207">
        <v>259055</v>
      </c>
      <c r="I3935" s="233"/>
      <c r="J3935" s="290" t="s">
        <v>82</v>
      </c>
      <c r="K3935" s="199" t="s">
        <v>21</v>
      </c>
      <c r="L3935" s="268"/>
      <c r="M3935" s="270"/>
      <c r="N3935" s="272"/>
    </row>
    <row r="3936" spans="2:14" ht="13.5" x14ac:dyDescent="0.25">
      <c r="B3936" s="122">
        <v>3919</v>
      </c>
      <c r="C3936" s="122" t="s">
        <v>46</v>
      </c>
      <c r="D3936" s="110" t="s">
        <v>71</v>
      </c>
      <c r="E3936" s="118">
        <v>45006</v>
      </c>
      <c r="F3936" s="289">
        <v>45006</v>
      </c>
      <c r="G3936" s="198">
        <v>14692139</v>
      </c>
      <c r="H3936" s="207">
        <v>14692139</v>
      </c>
      <c r="I3936" s="233"/>
      <c r="J3936" s="290" t="s">
        <v>82</v>
      </c>
      <c r="K3936" s="199" t="s">
        <v>21</v>
      </c>
      <c r="L3936" s="268"/>
      <c r="M3936" s="270"/>
      <c r="N3936" s="272"/>
    </row>
    <row r="3937" spans="2:14" ht="13.5" x14ac:dyDescent="0.25">
      <c r="B3937" s="122">
        <v>3920</v>
      </c>
      <c r="C3937" s="122" t="s">
        <v>46</v>
      </c>
      <c r="D3937" s="110" t="s">
        <v>71</v>
      </c>
      <c r="E3937" s="118">
        <v>45006</v>
      </c>
      <c r="F3937" s="289">
        <v>45006</v>
      </c>
      <c r="G3937" s="198">
        <v>56885700</v>
      </c>
      <c r="H3937" s="207">
        <v>56885700</v>
      </c>
      <c r="I3937" s="233"/>
      <c r="J3937" s="290" t="s">
        <v>82</v>
      </c>
      <c r="K3937" s="199" t="s">
        <v>21</v>
      </c>
      <c r="L3937" s="268"/>
      <c r="M3937" s="270"/>
      <c r="N3937" s="272"/>
    </row>
    <row r="3938" spans="2:14" ht="13.5" x14ac:dyDescent="0.25">
      <c r="B3938" s="122">
        <v>3921</v>
      </c>
      <c r="C3938" s="122" t="s">
        <v>46</v>
      </c>
      <c r="D3938" s="110" t="s">
        <v>71</v>
      </c>
      <c r="E3938" s="118">
        <v>45006</v>
      </c>
      <c r="F3938" s="289">
        <v>45006</v>
      </c>
      <c r="G3938" s="198">
        <v>12609865</v>
      </c>
      <c r="H3938" s="207">
        <v>12609865</v>
      </c>
      <c r="I3938" s="233"/>
      <c r="J3938" s="290" t="s">
        <v>82</v>
      </c>
      <c r="K3938" s="199" t="s">
        <v>21</v>
      </c>
      <c r="L3938" s="268"/>
      <c r="M3938" s="270"/>
      <c r="N3938" s="272"/>
    </row>
    <row r="3939" spans="2:14" ht="13.5" x14ac:dyDescent="0.25">
      <c r="B3939" s="122">
        <v>3922</v>
      </c>
      <c r="C3939" s="122" t="s">
        <v>46</v>
      </c>
      <c r="D3939" s="110" t="s">
        <v>71</v>
      </c>
      <c r="E3939" s="118">
        <v>45006</v>
      </c>
      <c r="F3939" s="289">
        <v>45006</v>
      </c>
      <c r="G3939" s="198">
        <v>14819566</v>
      </c>
      <c r="H3939" s="207">
        <v>14819566</v>
      </c>
      <c r="I3939" s="233"/>
      <c r="J3939" s="290" t="s">
        <v>82</v>
      </c>
      <c r="K3939" s="199" t="s">
        <v>21</v>
      </c>
      <c r="L3939" s="268"/>
      <c r="M3939" s="270"/>
      <c r="N3939" s="272"/>
    </row>
    <row r="3940" spans="2:14" ht="13.5" x14ac:dyDescent="0.25">
      <c r="B3940" s="122">
        <v>3923</v>
      </c>
      <c r="C3940" s="122" t="s">
        <v>46</v>
      </c>
      <c r="D3940" s="110" t="s">
        <v>71</v>
      </c>
      <c r="E3940" s="118">
        <v>45006</v>
      </c>
      <c r="F3940" s="289">
        <v>45006</v>
      </c>
      <c r="G3940" s="198">
        <v>2750000</v>
      </c>
      <c r="H3940" s="207">
        <v>2750000</v>
      </c>
      <c r="I3940" s="233"/>
      <c r="J3940" s="290" t="s">
        <v>82</v>
      </c>
      <c r="K3940" s="199" t="s">
        <v>21</v>
      </c>
      <c r="L3940" s="268"/>
      <c r="M3940" s="270"/>
      <c r="N3940" s="272"/>
    </row>
    <row r="3941" spans="2:14" ht="13.5" x14ac:dyDescent="0.25">
      <c r="B3941" s="122">
        <v>3924</v>
      </c>
      <c r="C3941" s="122" t="s">
        <v>46</v>
      </c>
      <c r="D3941" s="110" t="s">
        <v>71</v>
      </c>
      <c r="E3941" s="118">
        <v>45006</v>
      </c>
      <c r="F3941" s="289">
        <v>45006</v>
      </c>
      <c r="G3941" s="198">
        <v>2750000</v>
      </c>
      <c r="H3941" s="207">
        <v>2750000</v>
      </c>
      <c r="I3941" s="233"/>
      <c r="J3941" s="290" t="s">
        <v>82</v>
      </c>
      <c r="K3941" s="199" t="s">
        <v>21</v>
      </c>
      <c r="L3941" s="268"/>
      <c r="M3941" s="270"/>
      <c r="N3941" s="272"/>
    </row>
    <row r="3942" spans="2:14" ht="13.5" x14ac:dyDescent="0.25">
      <c r="B3942" s="122">
        <v>3925</v>
      </c>
      <c r="C3942" s="122" t="s">
        <v>46</v>
      </c>
      <c r="D3942" s="110" t="s">
        <v>71</v>
      </c>
      <c r="E3942" s="118">
        <v>45016</v>
      </c>
      <c r="F3942" s="289">
        <v>45016</v>
      </c>
      <c r="G3942" s="198">
        <v>0</v>
      </c>
      <c r="H3942" s="207"/>
      <c r="I3942" s="233"/>
      <c r="J3942" s="290" t="s">
        <v>82</v>
      </c>
      <c r="K3942" s="199" t="s">
        <v>21</v>
      </c>
      <c r="L3942" s="268"/>
      <c r="M3942" s="270"/>
      <c r="N3942" s="272"/>
    </row>
    <row r="3943" spans="2:14" ht="13.5" x14ac:dyDescent="0.25">
      <c r="B3943" s="122">
        <v>3926</v>
      </c>
      <c r="C3943" s="122" t="s">
        <v>77</v>
      </c>
      <c r="D3943" s="110" t="s">
        <v>71</v>
      </c>
      <c r="E3943" s="118">
        <v>44286</v>
      </c>
      <c r="F3943" s="289">
        <v>44316</v>
      </c>
      <c r="G3943" s="198">
        <v>229351914.32825011</v>
      </c>
      <c r="H3943" s="207"/>
      <c r="I3943" s="233">
        <v>31874.619804800001</v>
      </c>
      <c r="J3943" s="290" t="s">
        <v>82</v>
      </c>
      <c r="K3943" s="199" t="s">
        <v>21</v>
      </c>
      <c r="L3943" s="268"/>
      <c r="M3943" s="270"/>
      <c r="N3943" s="272"/>
    </row>
    <row r="3944" spans="2:14" ht="13.5" x14ac:dyDescent="0.25">
      <c r="B3944" s="122">
        <v>3927</v>
      </c>
      <c r="C3944" s="122" t="s">
        <v>77</v>
      </c>
      <c r="D3944" s="110" t="s">
        <v>71</v>
      </c>
      <c r="E3944" s="118">
        <v>44286</v>
      </c>
      <c r="F3944" s="289">
        <v>44316</v>
      </c>
      <c r="G3944" s="198">
        <v>229354650</v>
      </c>
      <c r="H3944" s="207"/>
      <c r="I3944" s="233">
        <v>31875</v>
      </c>
      <c r="J3944" s="290" t="s">
        <v>82</v>
      </c>
      <c r="K3944" s="199" t="s">
        <v>21</v>
      </c>
      <c r="L3944" s="268"/>
      <c r="M3944" s="270"/>
      <c r="N3944" s="272"/>
    </row>
    <row r="3945" spans="2:14" ht="13.5" x14ac:dyDescent="0.25">
      <c r="B3945" s="122">
        <v>3928</v>
      </c>
      <c r="C3945" s="122" t="s">
        <v>77</v>
      </c>
      <c r="D3945" s="110" t="s">
        <v>71</v>
      </c>
      <c r="E3945" s="118">
        <v>44902</v>
      </c>
      <c r="F3945" s="289">
        <v>44933</v>
      </c>
      <c r="G3945" s="198">
        <v>258300753.84959996</v>
      </c>
      <c r="H3945" s="207"/>
      <c r="I3945" s="233">
        <v>35897.839999999997</v>
      </c>
      <c r="J3945" s="290" t="s">
        <v>82</v>
      </c>
      <c r="K3945" s="199" t="s">
        <v>21</v>
      </c>
      <c r="L3945" s="268"/>
      <c r="M3945" s="270"/>
      <c r="N3945" s="272"/>
    </row>
    <row r="3946" spans="2:14" ht="13.5" x14ac:dyDescent="0.25">
      <c r="B3946" s="122">
        <v>3929</v>
      </c>
      <c r="C3946" s="122" t="s">
        <v>77</v>
      </c>
      <c r="D3946" s="110" t="s">
        <v>71</v>
      </c>
      <c r="E3946" s="118">
        <v>45008</v>
      </c>
      <c r="F3946" s="289">
        <v>45008</v>
      </c>
      <c r="G3946" s="198">
        <v>3269310</v>
      </c>
      <c r="H3946" s="207">
        <v>3269310</v>
      </c>
      <c r="I3946" s="233"/>
      <c r="J3946" s="290" t="s">
        <v>82</v>
      </c>
      <c r="K3946" s="199" t="s">
        <v>21</v>
      </c>
      <c r="L3946" s="268"/>
      <c r="M3946" s="270"/>
      <c r="N3946" s="272"/>
    </row>
    <row r="3947" spans="2:14" ht="13.5" x14ac:dyDescent="0.25">
      <c r="B3947" s="122">
        <v>3930</v>
      </c>
      <c r="C3947" s="122" t="s">
        <v>619</v>
      </c>
      <c r="D3947" s="110" t="s">
        <v>71</v>
      </c>
      <c r="E3947" s="118">
        <v>44987</v>
      </c>
      <c r="F3947" s="289">
        <v>44987</v>
      </c>
      <c r="G3947" s="198">
        <v>7900700</v>
      </c>
      <c r="H3947" s="207">
        <v>7900700</v>
      </c>
      <c r="I3947" s="233"/>
      <c r="J3947" s="290" t="s">
        <v>82</v>
      </c>
      <c r="K3947" s="199" t="s">
        <v>21</v>
      </c>
      <c r="L3947" s="268"/>
      <c r="M3947" s="270"/>
      <c r="N3947" s="272"/>
    </row>
    <row r="3948" spans="2:14" ht="13.5" x14ac:dyDescent="0.25">
      <c r="B3948" s="122">
        <v>3931</v>
      </c>
      <c r="C3948" s="122" t="s">
        <v>269</v>
      </c>
      <c r="D3948" s="110" t="s">
        <v>71</v>
      </c>
      <c r="E3948" s="118">
        <v>44993</v>
      </c>
      <c r="F3948" s="289">
        <v>44993</v>
      </c>
      <c r="G3948" s="198">
        <v>112000</v>
      </c>
      <c r="H3948" s="207">
        <v>112000</v>
      </c>
      <c r="I3948" s="233"/>
      <c r="J3948" s="290" t="s">
        <v>82</v>
      </c>
      <c r="K3948" s="199" t="s">
        <v>21</v>
      </c>
      <c r="L3948" s="268"/>
      <c r="M3948" s="270"/>
      <c r="N3948" s="272"/>
    </row>
    <row r="3949" spans="2:14" ht="13.5" x14ac:dyDescent="0.25">
      <c r="B3949" s="122">
        <v>3932</v>
      </c>
      <c r="C3949" s="122" t="s">
        <v>269</v>
      </c>
      <c r="D3949" s="110" t="s">
        <v>71</v>
      </c>
      <c r="E3949" s="118">
        <v>44998</v>
      </c>
      <c r="F3949" s="289">
        <v>44998</v>
      </c>
      <c r="G3949" s="198">
        <v>184500</v>
      </c>
      <c r="H3949" s="207">
        <v>184500</v>
      </c>
      <c r="I3949" s="233"/>
      <c r="J3949" s="290" t="s">
        <v>82</v>
      </c>
      <c r="K3949" s="199" t="s">
        <v>21</v>
      </c>
      <c r="L3949" s="268"/>
      <c r="M3949" s="270"/>
      <c r="N3949" s="272"/>
    </row>
    <row r="3950" spans="2:14" ht="13.5" x14ac:dyDescent="0.25">
      <c r="B3950" s="122">
        <v>3933</v>
      </c>
      <c r="C3950" s="122" t="s">
        <v>269</v>
      </c>
      <c r="D3950" s="110" t="s">
        <v>71</v>
      </c>
      <c r="E3950" s="118">
        <v>45002</v>
      </c>
      <c r="F3950" s="289">
        <v>45002</v>
      </c>
      <c r="G3950" s="198">
        <v>418000</v>
      </c>
      <c r="H3950" s="207">
        <v>418000</v>
      </c>
      <c r="I3950" s="233"/>
      <c r="J3950" s="290" t="s">
        <v>82</v>
      </c>
      <c r="K3950" s="199" t="s">
        <v>21</v>
      </c>
      <c r="L3950" s="268"/>
      <c r="M3950" s="270"/>
      <c r="N3950" s="272"/>
    </row>
    <row r="3951" spans="2:14" ht="13.5" x14ac:dyDescent="0.25">
      <c r="B3951" s="122">
        <v>3934</v>
      </c>
      <c r="C3951" s="122" t="s">
        <v>269</v>
      </c>
      <c r="D3951" s="110" t="s">
        <v>71</v>
      </c>
      <c r="E3951" s="118">
        <v>45002</v>
      </c>
      <c r="F3951" s="289">
        <v>45002</v>
      </c>
      <c r="G3951" s="198">
        <v>395585</v>
      </c>
      <c r="H3951" s="207">
        <v>395585</v>
      </c>
      <c r="I3951" s="233"/>
      <c r="J3951" s="290" t="s">
        <v>82</v>
      </c>
      <c r="K3951" s="199" t="s">
        <v>21</v>
      </c>
      <c r="L3951" s="268"/>
      <c r="M3951" s="270"/>
      <c r="N3951" s="272"/>
    </row>
    <row r="3952" spans="2:14" ht="13.5" x14ac:dyDescent="0.25">
      <c r="B3952" s="122">
        <v>3935</v>
      </c>
      <c r="C3952" s="122" t="s">
        <v>269</v>
      </c>
      <c r="D3952" s="110" t="s">
        <v>71</v>
      </c>
      <c r="E3952" s="118">
        <v>45006</v>
      </c>
      <c r="F3952" s="289">
        <v>45006</v>
      </c>
      <c r="G3952" s="198">
        <v>1757500</v>
      </c>
      <c r="H3952" s="207">
        <v>1757500</v>
      </c>
      <c r="I3952" s="233"/>
      <c r="J3952" s="290" t="s">
        <v>82</v>
      </c>
      <c r="K3952" s="199" t="s">
        <v>21</v>
      </c>
      <c r="L3952" s="268"/>
      <c r="M3952" s="270"/>
      <c r="N3952" s="272"/>
    </row>
    <row r="3953" spans="2:14" ht="13.5" x14ac:dyDescent="0.25">
      <c r="B3953" s="122">
        <v>3936</v>
      </c>
      <c r="C3953" s="122" t="s">
        <v>269</v>
      </c>
      <c r="D3953" s="110" t="s">
        <v>71</v>
      </c>
      <c r="E3953" s="118">
        <v>45013</v>
      </c>
      <c r="F3953" s="289">
        <v>45013</v>
      </c>
      <c r="G3953" s="198">
        <v>1674410</v>
      </c>
      <c r="H3953" s="207">
        <v>1674410</v>
      </c>
      <c r="I3953" s="233"/>
      <c r="J3953" s="290" t="s">
        <v>82</v>
      </c>
      <c r="K3953" s="199" t="s">
        <v>21</v>
      </c>
      <c r="L3953" s="268"/>
      <c r="M3953" s="270"/>
      <c r="N3953" s="272"/>
    </row>
    <row r="3954" spans="2:14" ht="13.5" x14ac:dyDescent="0.25">
      <c r="B3954" s="122">
        <v>3937</v>
      </c>
      <c r="C3954" s="122" t="s">
        <v>620</v>
      </c>
      <c r="D3954" s="110" t="s">
        <v>71</v>
      </c>
      <c r="E3954" s="118">
        <v>45000</v>
      </c>
      <c r="F3954" s="289">
        <v>45000</v>
      </c>
      <c r="G3954" s="198">
        <v>928000</v>
      </c>
      <c r="H3954" s="207">
        <v>928000</v>
      </c>
      <c r="I3954" s="233"/>
      <c r="J3954" s="290" t="s">
        <v>82</v>
      </c>
      <c r="K3954" s="199" t="s">
        <v>21</v>
      </c>
      <c r="L3954" s="268"/>
      <c r="M3954" s="270"/>
      <c r="N3954" s="272"/>
    </row>
    <row r="3955" spans="2:14" ht="13.5" x14ac:dyDescent="0.25">
      <c r="B3955" s="122">
        <v>3938</v>
      </c>
      <c r="C3955" s="122" t="s">
        <v>620</v>
      </c>
      <c r="D3955" s="110" t="s">
        <v>71</v>
      </c>
      <c r="E3955" s="118">
        <v>45006</v>
      </c>
      <c r="F3955" s="289">
        <v>45006</v>
      </c>
      <c r="G3955" s="198">
        <v>258000</v>
      </c>
      <c r="H3955" s="207">
        <v>258000</v>
      </c>
      <c r="I3955" s="233"/>
      <c r="J3955" s="290" t="s">
        <v>82</v>
      </c>
      <c r="K3955" s="199" t="s">
        <v>21</v>
      </c>
      <c r="L3955" s="268"/>
      <c r="M3955" s="270"/>
      <c r="N3955" s="272"/>
    </row>
    <row r="3956" spans="2:14" ht="13.5" x14ac:dyDescent="0.25">
      <c r="B3956" s="122">
        <v>3939</v>
      </c>
      <c r="C3956" s="122" t="s">
        <v>620</v>
      </c>
      <c r="D3956" s="110" t="s">
        <v>71</v>
      </c>
      <c r="E3956" s="118">
        <v>45008</v>
      </c>
      <c r="F3956" s="289">
        <v>45008</v>
      </c>
      <c r="G3956" s="198">
        <v>3202500</v>
      </c>
      <c r="H3956" s="207">
        <v>3202500</v>
      </c>
      <c r="I3956" s="233"/>
      <c r="J3956" s="290" t="s">
        <v>82</v>
      </c>
      <c r="K3956" s="199" t="s">
        <v>21</v>
      </c>
      <c r="L3956" s="268"/>
      <c r="M3956" s="270"/>
      <c r="N3956" s="272"/>
    </row>
    <row r="3957" spans="2:14" ht="13.5" x14ac:dyDescent="0.25">
      <c r="B3957" s="122">
        <v>3940</v>
      </c>
      <c r="C3957" s="122" t="s">
        <v>620</v>
      </c>
      <c r="D3957" s="110" t="s">
        <v>71</v>
      </c>
      <c r="E3957" s="118">
        <v>45015</v>
      </c>
      <c r="F3957" s="289">
        <v>45015</v>
      </c>
      <c r="G3957" s="198">
        <v>2080000</v>
      </c>
      <c r="H3957" s="207">
        <v>2080000</v>
      </c>
      <c r="I3957" s="233"/>
      <c r="J3957" s="290" t="s">
        <v>82</v>
      </c>
      <c r="K3957" s="199" t="s">
        <v>21</v>
      </c>
      <c r="L3957" s="268"/>
      <c r="M3957" s="270"/>
      <c r="N3957" s="272"/>
    </row>
    <row r="3958" spans="2:14" ht="13.5" x14ac:dyDescent="0.25">
      <c r="B3958" s="122">
        <v>3941</v>
      </c>
      <c r="C3958" s="122" t="s">
        <v>621</v>
      </c>
      <c r="D3958" s="110" t="s">
        <v>71</v>
      </c>
      <c r="E3958" s="118">
        <v>44981</v>
      </c>
      <c r="F3958" s="289">
        <v>44981</v>
      </c>
      <c r="G3958" s="198">
        <v>3630000</v>
      </c>
      <c r="H3958" s="207">
        <v>3630000</v>
      </c>
      <c r="I3958" s="233"/>
      <c r="J3958" s="290" t="s">
        <v>82</v>
      </c>
      <c r="K3958" s="199" t="s">
        <v>21</v>
      </c>
      <c r="L3958" s="268"/>
      <c r="M3958" s="270"/>
      <c r="N3958" s="272"/>
    </row>
    <row r="3959" spans="2:14" ht="13.5" x14ac:dyDescent="0.25">
      <c r="B3959" s="122">
        <v>3942</v>
      </c>
      <c r="C3959" s="122" t="s">
        <v>621</v>
      </c>
      <c r="D3959" s="110" t="s">
        <v>71</v>
      </c>
      <c r="E3959" s="118">
        <v>44981</v>
      </c>
      <c r="F3959" s="289">
        <v>44981</v>
      </c>
      <c r="G3959" s="198">
        <v>980000</v>
      </c>
      <c r="H3959" s="207">
        <v>980000</v>
      </c>
      <c r="I3959" s="233"/>
      <c r="J3959" s="290" t="s">
        <v>82</v>
      </c>
      <c r="K3959" s="199" t="s">
        <v>21</v>
      </c>
      <c r="L3959" s="268"/>
      <c r="M3959" s="270"/>
      <c r="N3959" s="272"/>
    </row>
    <row r="3960" spans="2:14" ht="13.5" x14ac:dyDescent="0.25">
      <c r="B3960" s="122">
        <v>3943</v>
      </c>
      <c r="C3960" s="122" t="s">
        <v>621</v>
      </c>
      <c r="D3960" s="110" t="s">
        <v>71</v>
      </c>
      <c r="E3960" s="118">
        <v>44988</v>
      </c>
      <c r="F3960" s="289">
        <v>44988</v>
      </c>
      <c r="G3960" s="198">
        <v>1362000</v>
      </c>
      <c r="H3960" s="207">
        <v>1362000</v>
      </c>
      <c r="I3960" s="233"/>
      <c r="J3960" s="290" t="s">
        <v>82</v>
      </c>
      <c r="K3960" s="199" t="s">
        <v>21</v>
      </c>
      <c r="L3960" s="268"/>
      <c r="M3960" s="270"/>
      <c r="N3960" s="272"/>
    </row>
    <row r="3961" spans="2:14" ht="13.5" x14ac:dyDescent="0.25">
      <c r="B3961" s="122">
        <v>3944</v>
      </c>
      <c r="C3961" s="122" t="s">
        <v>621</v>
      </c>
      <c r="D3961" s="110" t="s">
        <v>71</v>
      </c>
      <c r="E3961" s="118">
        <v>44994</v>
      </c>
      <c r="F3961" s="289">
        <v>44994</v>
      </c>
      <c r="G3961" s="198">
        <v>2200000</v>
      </c>
      <c r="H3961" s="207">
        <v>2200000</v>
      </c>
      <c r="I3961" s="233"/>
      <c r="J3961" s="290" t="s">
        <v>82</v>
      </c>
      <c r="K3961" s="199" t="s">
        <v>21</v>
      </c>
      <c r="L3961" s="268"/>
      <c r="M3961" s="270"/>
      <c r="N3961" s="272"/>
    </row>
    <row r="3962" spans="2:14" ht="13.5" x14ac:dyDescent="0.25">
      <c r="B3962" s="122">
        <v>3945</v>
      </c>
      <c r="C3962" s="122" t="s">
        <v>621</v>
      </c>
      <c r="D3962" s="110" t="s">
        <v>71</v>
      </c>
      <c r="E3962" s="118">
        <v>44994</v>
      </c>
      <c r="F3962" s="289">
        <v>44994</v>
      </c>
      <c r="G3962" s="198">
        <v>1960000</v>
      </c>
      <c r="H3962" s="207">
        <v>1960000</v>
      </c>
      <c r="I3962" s="233"/>
      <c r="J3962" s="290" t="s">
        <v>82</v>
      </c>
      <c r="K3962" s="199" t="s">
        <v>21</v>
      </c>
      <c r="L3962" s="268"/>
      <c r="M3962" s="270"/>
      <c r="N3962" s="272"/>
    </row>
    <row r="3963" spans="2:14" ht="13.5" x14ac:dyDescent="0.25">
      <c r="B3963" s="122">
        <v>3946</v>
      </c>
      <c r="C3963" s="122" t="s">
        <v>621</v>
      </c>
      <c r="D3963" s="110" t="s">
        <v>71</v>
      </c>
      <c r="E3963" s="118">
        <v>44999</v>
      </c>
      <c r="F3963" s="289">
        <v>44999</v>
      </c>
      <c r="G3963" s="198">
        <v>1320000</v>
      </c>
      <c r="H3963" s="207">
        <v>1320000</v>
      </c>
      <c r="I3963" s="233"/>
      <c r="J3963" s="290" t="s">
        <v>82</v>
      </c>
      <c r="K3963" s="199" t="s">
        <v>21</v>
      </c>
      <c r="L3963" s="268"/>
      <c r="M3963" s="270"/>
      <c r="N3963" s="272"/>
    </row>
    <row r="3964" spans="2:14" ht="13.5" x14ac:dyDescent="0.25">
      <c r="B3964" s="122">
        <v>3947</v>
      </c>
      <c r="C3964" s="122" t="s">
        <v>621</v>
      </c>
      <c r="D3964" s="110" t="s">
        <v>71</v>
      </c>
      <c r="E3964" s="118">
        <v>45008</v>
      </c>
      <c r="F3964" s="289">
        <v>45008</v>
      </c>
      <c r="G3964" s="198">
        <v>1850000</v>
      </c>
      <c r="H3964" s="207">
        <v>1850000</v>
      </c>
      <c r="I3964" s="233"/>
      <c r="J3964" s="290" t="s">
        <v>82</v>
      </c>
      <c r="K3964" s="199" t="s">
        <v>21</v>
      </c>
      <c r="L3964" s="268"/>
      <c r="M3964" s="270"/>
      <c r="N3964" s="272"/>
    </row>
    <row r="3965" spans="2:14" ht="13.5" x14ac:dyDescent="0.25">
      <c r="B3965" s="122">
        <v>3948</v>
      </c>
      <c r="C3965" s="122" t="s">
        <v>621</v>
      </c>
      <c r="D3965" s="110" t="s">
        <v>71</v>
      </c>
      <c r="E3965" s="118">
        <v>45012</v>
      </c>
      <c r="F3965" s="289">
        <v>45012</v>
      </c>
      <c r="G3965" s="198">
        <v>17800000</v>
      </c>
      <c r="H3965" s="207">
        <v>17800000</v>
      </c>
      <c r="I3965" s="233"/>
      <c r="J3965" s="290" t="s">
        <v>82</v>
      </c>
      <c r="K3965" s="199" t="s">
        <v>21</v>
      </c>
      <c r="L3965" s="268"/>
      <c r="M3965" s="270"/>
      <c r="N3965" s="272"/>
    </row>
    <row r="3966" spans="2:14" ht="13.5" x14ac:dyDescent="0.25">
      <c r="B3966" s="122">
        <v>3949</v>
      </c>
      <c r="C3966" s="122" t="s">
        <v>621</v>
      </c>
      <c r="D3966" s="110" t="s">
        <v>71</v>
      </c>
      <c r="E3966" s="118">
        <v>45013</v>
      </c>
      <c r="F3966" s="289">
        <v>45013</v>
      </c>
      <c r="G3966" s="198">
        <v>2750000</v>
      </c>
      <c r="H3966" s="207">
        <v>2750000</v>
      </c>
      <c r="I3966" s="233"/>
      <c r="J3966" s="290" t="s">
        <v>82</v>
      </c>
      <c r="K3966" s="199" t="s">
        <v>21</v>
      </c>
      <c r="L3966" s="268"/>
      <c r="M3966" s="270"/>
      <c r="N3966" s="272"/>
    </row>
    <row r="3967" spans="2:14" ht="13.5" x14ac:dyDescent="0.25">
      <c r="B3967" s="122">
        <v>3950</v>
      </c>
      <c r="C3967" s="122" t="s">
        <v>300</v>
      </c>
      <c r="D3967" s="110" t="s">
        <v>71</v>
      </c>
      <c r="E3967" s="118">
        <v>45001</v>
      </c>
      <c r="F3967" s="289">
        <v>45001</v>
      </c>
      <c r="G3967" s="198">
        <v>817500</v>
      </c>
      <c r="H3967" s="207">
        <v>817500</v>
      </c>
      <c r="I3967" s="233"/>
      <c r="J3967" s="290" t="s">
        <v>82</v>
      </c>
      <c r="K3967" s="199" t="s">
        <v>21</v>
      </c>
      <c r="L3967" s="268"/>
      <c r="M3967" s="270"/>
      <c r="N3967" s="272"/>
    </row>
    <row r="3968" spans="2:14" ht="13.5" x14ac:dyDescent="0.25">
      <c r="B3968" s="122">
        <v>3951</v>
      </c>
      <c r="C3968" s="122" t="s">
        <v>300</v>
      </c>
      <c r="D3968" s="110" t="s">
        <v>71</v>
      </c>
      <c r="E3968" s="118">
        <v>45002</v>
      </c>
      <c r="F3968" s="289">
        <v>45002</v>
      </c>
      <c r="G3968" s="198">
        <v>545000</v>
      </c>
      <c r="H3968" s="207">
        <v>545000</v>
      </c>
      <c r="I3968" s="233"/>
      <c r="J3968" s="290" t="s">
        <v>82</v>
      </c>
      <c r="K3968" s="199" t="s">
        <v>21</v>
      </c>
      <c r="L3968" s="268"/>
      <c r="M3968" s="270"/>
      <c r="N3968" s="272"/>
    </row>
    <row r="3969" spans="2:14" ht="13.5" x14ac:dyDescent="0.25">
      <c r="B3969" s="122">
        <v>3952</v>
      </c>
      <c r="C3969" s="122" t="s">
        <v>126</v>
      </c>
      <c r="D3969" s="110" t="s">
        <v>71</v>
      </c>
      <c r="E3969" s="118">
        <v>44992</v>
      </c>
      <c r="F3969" s="289">
        <v>45023</v>
      </c>
      <c r="G3969" s="198">
        <v>99500</v>
      </c>
      <c r="H3969" s="207">
        <v>99500</v>
      </c>
      <c r="I3969" s="233"/>
      <c r="J3969" s="290" t="s">
        <v>82</v>
      </c>
      <c r="K3969" s="199" t="s">
        <v>21</v>
      </c>
      <c r="L3969" s="268"/>
      <c r="M3969" s="270"/>
      <c r="N3969" s="272"/>
    </row>
    <row r="3970" spans="2:14" ht="13.5" x14ac:dyDescent="0.25">
      <c r="B3970" s="122">
        <v>3953</v>
      </c>
      <c r="C3970" s="122" t="s">
        <v>126</v>
      </c>
      <c r="D3970" s="110" t="s">
        <v>71</v>
      </c>
      <c r="E3970" s="118">
        <v>45005</v>
      </c>
      <c r="F3970" s="289">
        <v>45036</v>
      </c>
      <c r="G3970" s="198">
        <v>77000</v>
      </c>
      <c r="H3970" s="207">
        <v>77000</v>
      </c>
      <c r="I3970" s="233"/>
      <c r="J3970" s="290" t="s">
        <v>82</v>
      </c>
      <c r="K3970" s="199" t="s">
        <v>21</v>
      </c>
      <c r="L3970" s="268"/>
      <c r="M3970" s="270"/>
      <c r="N3970" s="272"/>
    </row>
    <row r="3971" spans="2:14" ht="13.5" x14ac:dyDescent="0.25">
      <c r="B3971" s="122">
        <v>3954</v>
      </c>
      <c r="C3971" s="122" t="s">
        <v>126</v>
      </c>
      <c r="D3971" s="110" t="s">
        <v>71</v>
      </c>
      <c r="E3971" s="118">
        <v>45009</v>
      </c>
      <c r="F3971" s="289">
        <v>45040</v>
      </c>
      <c r="G3971" s="198">
        <v>33000</v>
      </c>
      <c r="H3971" s="207">
        <v>33000</v>
      </c>
      <c r="I3971" s="233"/>
      <c r="J3971" s="290" t="s">
        <v>82</v>
      </c>
      <c r="K3971" s="199" t="s">
        <v>21</v>
      </c>
      <c r="L3971" s="268"/>
      <c r="M3971" s="270"/>
      <c r="N3971" s="272"/>
    </row>
    <row r="3972" spans="2:14" ht="13.5" x14ac:dyDescent="0.25">
      <c r="B3972" s="122">
        <v>3955</v>
      </c>
      <c r="C3972" s="122" t="s">
        <v>622</v>
      </c>
      <c r="D3972" s="110" t="s">
        <v>367</v>
      </c>
      <c r="E3972" s="118">
        <v>45016</v>
      </c>
      <c r="F3972" s="289">
        <v>45046</v>
      </c>
      <c r="G3972" s="198">
        <v>287026</v>
      </c>
      <c r="H3972" s="207">
        <v>287026</v>
      </c>
      <c r="I3972" s="233"/>
      <c r="J3972" s="290" t="s">
        <v>342</v>
      </c>
      <c r="K3972" s="199" t="s">
        <v>21</v>
      </c>
      <c r="L3972" s="268"/>
      <c r="M3972" s="270"/>
      <c r="N3972" s="272"/>
    </row>
    <row r="3973" spans="2:14" ht="13.5" x14ac:dyDescent="0.25">
      <c r="B3973" s="122">
        <v>3956</v>
      </c>
      <c r="C3973" s="122" t="s">
        <v>623</v>
      </c>
      <c r="D3973" s="110" t="s">
        <v>71</v>
      </c>
      <c r="E3973" s="118">
        <v>44986</v>
      </c>
      <c r="F3973" s="289">
        <v>44986</v>
      </c>
      <c r="G3973" s="198">
        <v>1050000</v>
      </c>
      <c r="H3973" s="207">
        <v>1050000</v>
      </c>
      <c r="I3973" s="233"/>
      <c r="J3973" s="290" t="s">
        <v>82</v>
      </c>
      <c r="K3973" s="199" t="s">
        <v>21</v>
      </c>
      <c r="L3973" s="268"/>
      <c r="M3973" s="270"/>
      <c r="N3973" s="272"/>
    </row>
    <row r="3974" spans="2:14" ht="13.5" x14ac:dyDescent="0.25">
      <c r="B3974" s="122">
        <v>3957</v>
      </c>
      <c r="C3974" s="122" t="s">
        <v>623</v>
      </c>
      <c r="D3974" s="110" t="s">
        <v>71</v>
      </c>
      <c r="E3974" s="118">
        <v>44986</v>
      </c>
      <c r="F3974" s="289">
        <v>44986</v>
      </c>
      <c r="G3974" s="198">
        <v>1050000</v>
      </c>
      <c r="H3974" s="207">
        <v>1050000</v>
      </c>
      <c r="I3974" s="233"/>
      <c r="J3974" s="290" t="s">
        <v>82</v>
      </c>
      <c r="K3974" s="199" t="s">
        <v>21</v>
      </c>
      <c r="L3974" s="268"/>
      <c r="M3974" s="270"/>
      <c r="N3974" s="272"/>
    </row>
    <row r="3975" spans="2:14" ht="13.5" x14ac:dyDescent="0.25">
      <c r="B3975" s="122">
        <v>3958</v>
      </c>
      <c r="C3975" s="122" t="s">
        <v>179</v>
      </c>
      <c r="D3975" s="110" t="s">
        <v>71</v>
      </c>
      <c r="E3975" s="118">
        <v>45014</v>
      </c>
      <c r="F3975" s="289">
        <v>45014</v>
      </c>
      <c r="G3975" s="198">
        <v>407229</v>
      </c>
      <c r="H3975" s="207">
        <v>407229</v>
      </c>
      <c r="I3975" s="233"/>
      <c r="J3975" s="290" t="s">
        <v>82</v>
      </c>
      <c r="K3975" s="199" t="s">
        <v>21</v>
      </c>
      <c r="L3975" s="268"/>
      <c r="M3975" s="270"/>
      <c r="N3975" s="272"/>
    </row>
    <row r="3976" spans="2:14" ht="13.5" x14ac:dyDescent="0.25">
      <c r="B3976" s="122">
        <v>3959</v>
      </c>
      <c r="C3976" s="122" t="s">
        <v>624</v>
      </c>
      <c r="D3976" s="110" t="s">
        <v>367</v>
      </c>
      <c r="E3976" s="118">
        <v>45014</v>
      </c>
      <c r="F3976" s="289">
        <v>45044</v>
      </c>
      <c r="G3976" s="198">
        <v>15110</v>
      </c>
      <c r="H3976" s="207">
        <v>15110</v>
      </c>
      <c r="I3976" s="233"/>
      <c r="J3976" s="290" t="s">
        <v>342</v>
      </c>
      <c r="K3976" s="199" t="s">
        <v>21</v>
      </c>
      <c r="L3976" s="268"/>
      <c r="M3976" s="270"/>
      <c r="N3976" s="272"/>
    </row>
    <row r="3977" spans="2:14" ht="13.5" x14ac:dyDescent="0.25">
      <c r="B3977" s="122">
        <v>3960</v>
      </c>
      <c r="C3977" s="122" t="s">
        <v>625</v>
      </c>
      <c r="D3977" s="110" t="s">
        <v>71</v>
      </c>
      <c r="E3977" s="118">
        <v>44944</v>
      </c>
      <c r="F3977" s="289">
        <v>44944</v>
      </c>
      <c r="G3977" s="198">
        <v>78177</v>
      </c>
      <c r="H3977" s="207">
        <v>78177</v>
      </c>
      <c r="I3977" s="233"/>
      <c r="J3977" s="290" t="s">
        <v>82</v>
      </c>
      <c r="K3977" s="199" t="s">
        <v>21</v>
      </c>
      <c r="L3977" s="268"/>
      <c r="M3977" s="270"/>
      <c r="N3977" s="272"/>
    </row>
    <row r="3978" spans="2:14" ht="13.5" x14ac:dyDescent="0.25">
      <c r="B3978" s="122">
        <v>3961</v>
      </c>
      <c r="C3978" s="122" t="s">
        <v>626</v>
      </c>
      <c r="D3978" s="110" t="s">
        <v>71</v>
      </c>
      <c r="E3978" s="118">
        <v>44998</v>
      </c>
      <c r="F3978" s="289">
        <v>45029</v>
      </c>
      <c r="G3978" s="198">
        <v>610676.99280000001</v>
      </c>
      <c r="H3978" s="207"/>
      <c r="I3978" s="233">
        <v>84.87</v>
      </c>
      <c r="J3978" s="290" t="s">
        <v>82</v>
      </c>
      <c r="K3978" s="199" t="s">
        <v>21</v>
      </c>
      <c r="L3978" s="268"/>
      <c r="M3978" s="270"/>
      <c r="N3978" s="272"/>
    </row>
    <row r="3979" spans="2:14" ht="13.5" x14ac:dyDescent="0.25">
      <c r="B3979" s="122">
        <v>3962</v>
      </c>
      <c r="C3979" s="122" t="s">
        <v>626</v>
      </c>
      <c r="D3979" s="110" t="s">
        <v>71</v>
      </c>
      <c r="E3979" s="118">
        <v>44998</v>
      </c>
      <c r="F3979" s="289">
        <v>45029</v>
      </c>
      <c r="G3979" s="198">
        <v>1327918.452</v>
      </c>
      <c r="H3979" s="207"/>
      <c r="I3979" s="233">
        <v>184.55</v>
      </c>
      <c r="J3979" s="290" t="s">
        <v>82</v>
      </c>
      <c r="K3979" s="199" t="s">
        <v>21</v>
      </c>
      <c r="L3979" s="268"/>
      <c r="M3979" s="270"/>
      <c r="N3979" s="272"/>
    </row>
    <row r="3980" spans="2:14" ht="13.5" x14ac:dyDescent="0.25">
      <c r="B3980" s="122">
        <v>3963</v>
      </c>
      <c r="C3980" s="122" t="s">
        <v>626</v>
      </c>
      <c r="D3980" s="110" t="s">
        <v>71</v>
      </c>
      <c r="E3980" s="118">
        <v>44998</v>
      </c>
      <c r="F3980" s="289">
        <v>45029</v>
      </c>
      <c r="G3980" s="198">
        <v>4051751.779387116</v>
      </c>
      <c r="H3980" s="207"/>
      <c r="I3980" s="233">
        <v>563.09993265000003</v>
      </c>
      <c r="J3980" s="290" t="s">
        <v>82</v>
      </c>
      <c r="K3980" s="199" t="s">
        <v>21</v>
      </c>
      <c r="L3980" s="268"/>
      <c r="M3980" s="270"/>
      <c r="N3980" s="272"/>
    </row>
    <row r="3981" spans="2:14" ht="13.5" x14ac:dyDescent="0.25">
      <c r="B3981" s="122">
        <v>3964</v>
      </c>
      <c r="C3981" s="122" t="s">
        <v>627</v>
      </c>
      <c r="D3981" s="110" t="s">
        <v>71</v>
      </c>
      <c r="E3981" s="118">
        <v>44993</v>
      </c>
      <c r="F3981" s="289">
        <v>44993</v>
      </c>
      <c r="G3981" s="198">
        <v>3826017</v>
      </c>
      <c r="H3981" s="207">
        <v>3826017</v>
      </c>
      <c r="I3981" s="233"/>
      <c r="J3981" s="290" t="s">
        <v>82</v>
      </c>
      <c r="K3981" s="199" t="s">
        <v>21</v>
      </c>
      <c r="L3981" s="268"/>
      <c r="M3981" s="270"/>
      <c r="N3981" s="272"/>
    </row>
    <row r="3982" spans="2:14" ht="13.5" x14ac:dyDescent="0.25">
      <c r="B3982" s="122">
        <v>3965</v>
      </c>
      <c r="C3982" s="122" t="s">
        <v>627</v>
      </c>
      <c r="D3982" s="110" t="s">
        <v>71</v>
      </c>
      <c r="E3982" s="118">
        <v>44999</v>
      </c>
      <c r="F3982" s="289">
        <v>44999</v>
      </c>
      <c r="G3982" s="198">
        <v>260000</v>
      </c>
      <c r="H3982" s="207">
        <v>260000</v>
      </c>
      <c r="I3982" s="233"/>
      <c r="J3982" s="290" t="s">
        <v>82</v>
      </c>
      <c r="K3982" s="199" t="s">
        <v>21</v>
      </c>
      <c r="L3982" s="268"/>
      <c r="M3982" s="270"/>
      <c r="N3982" s="272"/>
    </row>
    <row r="3983" spans="2:14" ht="13.5" x14ac:dyDescent="0.25">
      <c r="B3983" s="122">
        <v>3966</v>
      </c>
      <c r="C3983" s="122" t="s">
        <v>627</v>
      </c>
      <c r="D3983" s="110" t="s">
        <v>71</v>
      </c>
      <c r="E3983" s="118">
        <v>45005</v>
      </c>
      <c r="F3983" s="289">
        <v>45005</v>
      </c>
      <c r="G3983" s="198">
        <v>9540000</v>
      </c>
      <c r="H3983" s="207">
        <v>9540000</v>
      </c>
      <c r="I3983" s="233"/>
      <c r="J3983" s="290" t="s">
        <v>82</v>
      </c>
      <c r="K3983" s="199" t="s">
        <v>21</v>
      </c>
      <c r="L3983" s="268"/>
      <c r="M3983" s="270"/>
      <c r="N3983" s="272"/>
    </row>
    <row r="3984" spans="2:14" ht="13.5" x14ac:dyDescent="0.25">
      <c r="B3984" s="122">
        <v>3967</v>
      </c>
      <c r="C3984" s="122" t="s">
        <v>627</v>
      </c>
      <c r="D3984" s="110" t="s">
        <v>71</v>
      </c>
      <c r="E3984" s="118">
        <v>45005</v>
      </c>
      <c r="F3984" s="289">
        <v>45005</v>
      </c>
      <c r="G3984" s="198">
        <v>460000</v>
      </c>
      <c r="H3984" s="207">
        <v>460000</v>
      </c>
      <c r="I3984" s="233"/>
      <c r="J3984" s="290" t="s">
        <v>82</v>
      </c>
      <c r="K3984" s="199" t="s">
        <v>21</v>
      </c>
      <c r="L3984" s="268"/>
      <c r="M3984" s="270"/>
      <c r="N3984" s="272"/>
    </row>
    <row r="3985" spans="2:14" ht="13.5" x14ac:dyDescent="0.25">
      <c r="B3985" s="122">
        <v>3968</v>
      </c>
      <c r="C3985" s="122" t="s">
        <v>627</v>
      </c>
      <c r="D3985" s="110" t="s">
        <v>71</v>
      </c>
      <c r="E3985" s="118">
        <v>45005</v>
      </c>
      <c r="F3985" s="289">
        <v>45005</v>
      </c>
      <c r="G3985" s="198">
        <v>-330000</v>
      </c>
      <c r="H3985" s="207">
        <v>-330000</v>
      </c>
      <c r="I3985" s="233"/>
      <c r="J3985" s="290" t="s">
        <v>82</v>
      </c>
      <c r="K3985" s="199" t="s">
        <v>21</v>
      </c>
      <c r="L3985" s="268"/>
      <c r="M3985" s="270"/>
      <c r="N3985" s="272"/>
    </row>
    <row r="3986" spans="2:14" ht="13.5" x14ac:dyDescent="0.25">
      <c r="B3986" s="122">
        <v>3969</v>
      </c>
      <c r="C3986" s="122" t="s">
        <v>627</v>
      </c>
      <c r="D3986" s="110" t="s">
        <v>71</v>
      </c>
      <c r="E3986" s="118">
        <v>45006</v>
      </c>
      <c r="F3986" s="289">
        <v>45006</v>
      </c>
      <c r="G3986" s="198">
        <v>700000</v>
      </c>
      <c r="H3986" s="207">
        <v>700000</v>
      </c>
      <c r="I3986" s="233"/>
      <c r="J3986" s="290" t="s">
        <v>82</v>
      </c>
      <c r="K3986" s="199" t="s">
        <v>21</v>
      </c>
      <c r="L3986" s="268"/>
      <c r="M3986" s="270"/>
      <c r="N3986" s="272"/>
    </row>
    <row r="3987" spans="2:14" ht="13.5" x14ac:dyDescent="0.25">
      <c r="B3987" s="122">
        <v>3970</v>
      </c>
      <c r="C3987" s="122" t="s">
        <v>627</v>
      </c>
      <c r="D3987" s="110" t="s">
        <v>71</v>
      </c>
      <c r="E3987" s="118">
        <v>45007</v>
      </c>
      <c r="F3987" s="289">
        <v>45007</v>
      </c>
      <c r="G3987" s="198">
        <v>9800000</v>
      </c>
      <c r="H3987" s="207">
        <v>9800000</v>
      </c>
      <c r="I3987" s="233"/>
      <c r="J3987" s="290" t="s">
        <v>82</v>
      </c>
      <c r="K3987" s="199" t="s">
        <v>21</v>
      </c>
      <c r="L3987" s="268"/>
      <c r="M3987" s="270"/>
      <c r="N3987" s="272"/>
    </row>
    <row r="3988" spans="2:14" ht="13.5" x14ac:dyDescent="0.25">
      <c r="B3988" s="122">
        <v>3971</v>
      </c>
      <c r="C3988" s="122" t="s">
        <v>627</v>
      </c>
      <c r="D3988" s="110" t="s">
        <v>71</v>
      </c>
      <c r="E3988" s="118">
        <v>45013</v>
      </c>
      <c r="F3988" s="289">
        <v>45013</v>
      </c>
      <c r="G3988" s="198">
        <v>900000</v>
      </c>
      <c r="H3988" s="207">
        <v>900000</v>
      </c>
      <c r="I3988" s="233"/>
      <c r="J3988" s="290" t="s">
        <v>82</v>
      </c>
      <c r="K3988" s="199" t="s">
        <v>21</v>
      </c>
      <c r="L3988" s="268"/>
      <c r="M3988" s="270"/>
      <c r="N3988" s="272"/>
    </row>
    <row r="3989" spans="2:14" ht="13.5" x14ac:dyDescent="0.25">
      <c r="B3989" s="122">
        <v>3972</v>
      </c>
      <c r="C3989" s="122" t="s">
        <v>627</v>
      </c>
      <c r="D3989" s="110" t="s">
        <v>71</v>
      </c>
      <c r="E3989" s="118">
        <v>45013</v>
      </c>
      <c r="F3989" s="289">
        <v>45013</v>
      </c>
      <c r="G3989" s="198">
        <v>831000</v>
      </c>
      <c r="H3989" s="207">
        <v>831000</v>
      </c>
      <c r="I3989" s="233"/>
      <c r="J3989" s="290" t="s">
        <v>82</v>
      </c>
      <c r="K3989" s="199" t="s">
        <v>21</v>
      </c>
      <c r="L3989" s="268"/>
      <c r="M3989" s="270"/>
      <c r="N3989" s="272"/>
    </row>
    <row r="3990" spans="2:14" ht="13.5" x14ac:dyDescent="0.25">
      <c r="B3990" s="122">
        <v>3973</v>
      </c>
      <c r="C3990" s="122" t="s">
        <v>627</v>
      </c>
      <c r="D3990" s="110" t="s">
        <v>71</v>
      </c>
      <c r="E3990" s="118">
        <v>45014</v>
      </c>
      <c r="F3990" s="289">
        <v>45014</v>
      </c>
      <c r="G3990" s="198">
        <v>920000</v>
      </c>
      <c r="H3990" s="207">
        <v>920000</v>
      </c>
      <c r="I3990" s="233"/>
      <c r="J3990" s="290" t="s">
        <v>82</v>
      </c>
      <c r="K3990" s="199" t="s">
        <v>21</v>
      </c>
      <c r="L3990" s="268"/>
      <c r="M3990" s="270"/>
      <c r="N3990" s="272"/>
    </row>
    <row r="3991" spans="2:14" ht="13.5" x14ac:dyDescent="0.25">
      <c r="B3991" s="122">
        <v>3974</v>
      </c>
      <c r="C3991" s="122" t="s">
        <v>628</v>
      </c>
      <c r="D3991" s="110" t="s">
        <v>71</v>
      </c>
      <c r="E3991" s="118">
        <v>44860</v>
      </c>
      <c r="F3991" s="289">
        <v>45042</v>
      </c>
      <c r="G3991" s="198">
        <v>444667</v>
      </c>
      <c r="H3991" s="207">
        <v>444667</v>
      </c>
      <c r="I3991" s="233"/>
      <c r="J3991" s="290" t="s">
        <v>82</v>
      </c>
      <c r="K3991" s="199" t="s">
        <v>21</v>
      </c>
      <c r="L3991" s="268"/>
      <c r="M3991" s="270"/>
      <c r="N3991" s="272"/>
    </row>
    <row r="3992" spans="2:14" ht="13.5" x14ac:dyDescent="0.25">
      <c r="B3992" s="122">
        <v>3975</v>
      </c>
      <c r="C3992" s="122" t="s">
        <v>628</v>
      </c>
      <c r="D3992" s="110" t="s">
        <v>71</v>
      </c>
      <c r="E3992" s="118">
        <v>44889</v>
      </c>
      <c r="F3992" s="289">
        <v>45040</v>
      </c>
      <c r="G3992" s="198">
        <v>575000</v>
      </c>
      <c r="H3992" s="207">
        <v>575000</v>
      </c>
      <c r="I3992" s="233"/>
      <c r="J3992" s="290" t="s">
        <v>82</v>
      </c>
      <c r="K3992" s="199" t="s">
        <v>21</v>
      </c>
      <c r="L3992" s="268"/>
      <c r="M3992" s="270"/>
      <c r="N3992" s="272"/>
    </row>
    <row r="3993" spans="2:14" ht="13.5" x14ac:dyDescent="0.25">
      <c r="B3993" s="122">
        <v>3976</v>
      </c>
      <c r="C3993" s="122" t="s">
        <v>629</v>
      </c>
      <c r="D3993" s="110" t="s">
        <v>71</v>
      </c>
      <c r="E3993" s="118">
        <v>45012</v>
      </c>
      <c r="F3993" s="289">
        <v>45012</v>
      </c>
      <c r="G3993" s="198">
        <v>221677475.292</v>
      </c>
      <c r="H3993" s="207"/>
      <c r="I3993" s="233">
        <v>30808.05</v>
      </c>
      <c r="J3993" s="290" t="s">
        <v>82</v>
      </c>
      <c r="K3993" s="199" t="s">
        <v>21</v>
      </c>
      <c r="L3993" s="268"/>
      <c r="M3993" s="270"/>
      <c r="N3993" s="272"/>
    </row>
    <row r="3994" spans="2:14" ht="13.5" x14ac:dyDescent="0.25">
      <c r="B3994" s="122">
        <v>3977</v>
      </c>
      <c r="C3994" s="122" t="s">
        <v>147</v>
      </c>
      <c r="D3994" s="110" t="s">
        <v>71</v>
      </c>
      <c r="E3994" s="118">
        <v>44445</v>
      </c>
      <c r="F3994" s="289">
        <v>45022</v>
      </c>
      <c r="G3994" s="198">
        <v>22455</v>
      </c>
      <c r="H3994" s="207">
        <v>22455</v>
      </c>
      <c r="I3994" s="233"/>
      <c r="J3994" s="290" t="s">
        <v>82</v>
      </c>
      <c r="K3994" s="199" t="s">
        <v>21</v>
      </c>
      <c r="L3994" s="268"/>
      <c r="M3994" s="270"/>
      <c r="N3994" s="272"/>
    </row>
    <row r="3995" spans="2:14" ht="13.5" x14ac:dyDescent="0.25">
      <c r="B3995" s="122">
        <v>3978</v>
      </c>
      <c r="C3995" s="122" t="s">
        <v>147</v>
      </c>
      <c r="D3995" s="110" t="s">
        <v>71</v>
      </c>
      <c r="E3995" s="118">
        <v>44445</v>
      </c>
      <c r="F3995" s="289">
        <v>45022</v>
      </c>
      <c r="G3995" s="198">
        <v>17386</v>
      </c>
      <c r="H3995" s="207">
        <v>17386</v>
      </c>
      <c r="I3995" s="233"/>
      <c r="J3995" s="290" t="s">
        <v>82</v>
      </c>
      <c r="K3995" s="199" t="s">
        <v>21</v>
      </c>
      <c r="L3995" s="268"/>
      <c r="M3995" s="270"/>
      <c r="N3995" s="272"/>
    </row>
    <row r="3996" spans="2:14" ht="13.5" x14ac:dyDescent="0.25">
      <c r="B3996" s="122">
        <v>3979</v>
      </c>
      <c r="C3996" s="122" t="s">
        <v>147</v>
      </c>
      <c r="D3996" s="110" t="s">
        <v>71</v>
      </c>
      <c r="E3996" s="118">
        <v>44505</v>
      </c>
      <c r="F3996" s="289">
        <v>45021</v>
      </c>
      <c r="G3996" s="198">
        <v>12856</v>
      </c>
      <c r="H3996" s="207">
        <v>12856</v>
      </c>
      <c r="I3996" s="233"/>
      <c r="J3996" s="290" t="s">
        <v>82</v>
      </c>
      <c r="K3996" s="199" t="s">
        <v>21</v>
      </c>
      <c r="L3996" s="268"/>
      <c r="M3996" s="270"/>
      <c r="N3996" s="272"/>
    </row>
    <row r="3997" spans="2:14" ht="13.5" x14ac:dyDescent="0.25">
      <c r="B3997" s="122">
        <v>3980</v>
      </c>
      <c r="C3997" s="122" t="s">
        <v>147</v>
      </c>
      <c r="D3997" s="110" t="s">
        <v>71</v>
      </c>
      <c r="E3997" s="118">
        <v>44505</v>
      </c>
      <c r="F3997" s="289">
        <v>45021</v>
      </c>
      <c r="G3997" s="198">
        <v>336411</v>
      </c>
      <c r="H3997" s="207">
        <v>336411</v>
      </c>
      <c r="I3997" s="233"/>
      <c r="J3997" s="290" t="s">
        <v>82</v>
      </c>
      <c r="K3997" s="199" t="s">
        <v>21</v>
      </c>
      <c r="L3997" s="268"/>
      <c r="M3997" s="270"/>
      <c r="N3997" s="272"/>
    </row>
    <row r="3998" spans="2:14" ht="13.5" x14ac:dyDescent="0.25">
      <c r="B3998" s="122">
        <v>3981</v>
      </c>
      <c r="C3998" s="122" t="s">
        <v>147</v>
      </c>
      <c r="D3998" s="110" t="s">
        <v>71</v>
      </c>
      <c r="E3998" s="118">
        <v>44505</v>
      </c>
      <c r="F3998" s="289">
        <v>45021</v>
      </c>
      <c r="G3998" s="198">
        <v>19111</v>
      </c>
      <c r="H3998" s="207">
        <v>19111</v>
      </c>
      <c r="I3998" s="233"/>
      <c r="J3998" s="290" t="s">
        <v>82</v>
      </c>
      <c r="K3998" s="199" t="s">
        <v>21</v>
      </c>
      <c r="L3998" s="268"/>
      <c r="M3998" s="270"/>
      <c r="N3998" s="272"/>
    </row>
    <row r="3999" spans="2:14" ht="13.5" x14ac:dyDescent="0.25">
      <c r="B3999" s="122">
        <v>3982</v>
      </c>
      <c r="C3999" s="122" t="s">
        <v>147</v>
      </c>
      <c r="D3999" s="110" t="s">
        <v>71</v>
      </c>
      <c r="E3999" s="118">
        <v>44505</v>
      </c>
      <c r="F3999" s="289">
        <v>45021</v>
      </c>
      <c r="G3999" s="198">
        <v>22658</v>
      </c>
      <c r="H3999" s="207">
        <v>22658</v>
      </c>
      <c r="I3999" s="233"/>
      <c r="J3999" s="290" t="s">
        <v>82</v>
      </c>
      <c r="K3999" s="199" t="s">
        <v>21</v>
      </c>
      <c r="L3999" s="268"/>
      <c r="M3999" s="270"/>
      <c r="N3999" s="272"/>
    </row>
    <row r="4000" spans="2:14" ht="13.5" x14ac:dyDescent="0.25">
      <c r="B4000" s="122">
        <v>3983</v>
      </c>
      <c r="C4000" s="122" t="s">
        <v>147</v>
      </c>
      <c r="D4000" s="110" t="s">
        <v>71</v>
      </c>
      <c r="E4000" s="118">
        <v>44536</v>
      </c>
      <c r="F4000" s="289">
        <v>45022</v>
      </c>
      <c r="G4000" s="198">
        <v>18920</v>
      </c>
      <c r="H4000" s="207">
        <v>18920</v>
      </c>
      <c r="I4000" s="233"/>
      <c r="J4000" s="290" t="s">
        <v>82</v>
      </c>
      <c r="K4000" s="199" t="s">
        <v>21</v>
      </c>
      <c r="L4000" s="268"/>
      <c r="M4000" s="270"/>
      <c r="N4000" s="272"/>
    </row>
    <row r="4001" spans="2:14" ht="13.5" x14ac:dyDescent="0.25">
      <c r="B4001" s="122">
        <v>3984</v>
      </c>
      <c r="C4001" s="122" t="s">
        <v>147</v>
      </c>
      <c r="D4001" s="110" t="s">
        <v>71</v>
      </c>
      <c r="E4001" s="118">
        <v>44536</v>
      </c>
      <c r="F4001" s="289">
        <v>45022</v>
      </c>
      <c r="G4001" s="198">
        <v>6130</v>
      </c>
      <c r="H4001" s="207">
        <v>6130</v>
      </c>
      <c r="I4001" s="233"/>
      <c r="J4001" s="290" t="s">
        <v>82</v>
      </c>
      <c r="K4001" s="199" t="s">
        <v>21</v>
      </c>
      <c r="L4001" s="268"/>
      <c r="M4001" s="270"/>
      <c r="N4001" s="272"/>
    </row>
    <row r="4002" spans="2:14" ht="13.5" x14ac:dyDescent="0.25">
      <c r="B4002" s="122">
        <v>3985</v>
      </c>
      <c r="C4002" s="122" t="s">
        <v>147</v>
      </c>
      <c r="D4002" s="110" t="s">
        <v>71</v>
      </c>
      <c r="E4002" s="118">
        <v>44539</v>
      </c>
      <c r="F4002" s="289">
        <v>45025</v>
      </c>
      <c r="G4002" s="198">
        <v>19487</v>
      </c>
      <c r="H4002" s="207">
        <v>19487</v>
      </c>
      <c r="I4002" s="233"/>
      <c r="J4002" s="290" t="s">
        <v>82</v>
      </c>
      <c r="K4002" s="199" t="s">
        <v>21</v>
      </c>
      <c r="L4002" s="268"/>
      <c r="M4002" s="270"/>
      <c r="N4002" s="272"/>
    </row>
    <row r="4003" spans="2:14" ht="13.5" x14ac:dyDescent="0.25">
      <c r="B4003" s="122">
        <v>3986</v>
      </c>
      <c r="C4003" s="122" t="s">
        <v>147</v>
      </c>
      <c r="D4003" s="110" t="s">
        <v>71</v>
      </c>
      <c r="E4003" s="118">
        <v>44539</v>
      </c>
      <c r="F4003" s="289">
        <v>45025</v>
      </c>
      <c r="G4003" s="198">
        <v>13291</v>
      </c>
      <c r="H4003" s="207">
        <v>13291</v>
      </c>
      <c r="I4003" s="233"/>
      <c r="J4003" s="290" t="s">
        <v>82</v>
      </c>
      <c r="K4003" s="199" t="s">
        <v>21</v>
      </c>
      <c r="L4003" s="268"/>
      <c r="M4003" s="270"/>
      <c r="N4003" s="272"/>
    </row>
    <row r="4004" spans="2:14" ht="13.5" x14ac:dyDescent="0.25">
      <c r="B4004" s="122">
        <v>3987</v>
      </c>
      <c r="C4004" s="122" t="s">
        <v>147</v>
      </c>
      <c r="D4004" s="110" t="s">
        <v>71</v>
      </c>
      <c r="E4004" s="118">
        <v>44750</v>
      </c>
      <c r="F4004" s="289">
        <v>45024</v>
      </c>
      <c r="G4004" s="198">
        <v>25329</v>
      </c>
      <c r="H4004" s="207">
        <v>25329</v>
      </c>
      <c r="I4004" s="233"/>
      <c r="J4004" s="290" t="s">
        <v>82</v>
      </c>
      <c r="K4004" s="199" t="s">
        <v>21</v>
      </c>
      <c r="L4004" s="268"/>
      <c r="M4004" s="270"/>
      <c r="N4004" s="272"/>
    </row>
    <row r="4005" spans="2:14" ht="13.5" x14ac:dyDescent="0.25">
      <c r="B4005" s="122">
        <v>3988</v>
      </c>
      <c r="C4005" s="122" t="s">
        <v>147</v>
      </c>
      <c r="D4005" s="110" t="s">
        <v>71</v>
      </c>
      <c r="E4005" s="118">
        <v>44840</v>
      </c>
      <c r="F4005" s="289">
        <v>45022</v>
      </c>
      <c r="G4005" s="198">
        <v>9493</v>
      </c>
      <c r="H4005" s="207">
        <v>9493</v>
      </c>
      <c r="I4005" s="233"/>
      <c r="J4005" s="290" t="s">
        <v>82</v>
      </c>
      <c r="K4005" s="199" t="s">
        <v>21</v>
      </c>
      <c r="L4005" s="268"/>
      <c r="M4005" s="270"/>
      <c r="N4005" s="272"/>
    </row>
    <row r="4006" spans="2:14" ht="13.5" x14ac:dyDescent="0.25">
      <c r="B4006" s="122">
        <v>3989</v>
      </c>
      <c r="C4006" s="122" t="s">
        <v>147</v>
      </c>
      <c r="D4006" s="110" t="s">
        <v>71</v>
      </c>
      <c r="E4006" s="118">
        <v>44845</v>
      </c>
      <c r="F4006" s="289">
        <v>45027</v>
      </c>
      <c r="G4006" s="198">
        <v>23156</v>
      </c>
      <c r="H4006" s="207">
        <v>23156</v>
      </c>
      <c r="I4006" s="233"/>
      <c r="J4006" s="290" t="s">
        <v>82</v>
      </c>
      <c r="K4006" s="199" t="s">
        <v>21</v>
      </c>
      <c r="L4006" s="268"/>
      <c r="M4006" s="270"/>
      <c r="N4006" s="272"/>
    </row>
    <row r="4007" spans="2:14" ht="13.5" x14ac:dyDescent="0.25">
      <c r="B4007" s="122">
        <v>3990</v>
      </c>
      <c r="C4007" s="122" t="s">
        <v>147</v>
      </c>
      <c r="D4007" s="110" t="s">
        <v>71</v>
      </c>
      <c r="E4007" s="118">
        <v>44868</v>
      </c>
      <c r="F4007" s="289">
        <v>45019</v>
      </c>
      <c r="G4007" s="198">
        <v>21408</v>
      </c>
      <c r="H4007" s="207">
        <v>21408</v>
      </c>
      <c r="I4007" s="233"/>
      <c r="J4007" s="290" t="s">
        <v>82</v>
      </c>
      <c r="K4007" s="199" t="s">
        <v>21</v>
      </c>
      <c r="L4007" s="268"/>
      <c r="M4007" s="270"/>
      <c r="N4007" s="272"/>
    </row>
    <row r="4008" spans="2:14" ht="13.5" x14ac:dyDescent="0.25">
      <c r="B4008" s="122">
        <v>3991</v>
      </c>
      <c r="C4008" s="122" t="s">
        <v>147</v>
      </c>
      <c r="D4008" s="110" t="s">
        <v>71</v>
      </c>
      <c r="E4008" s="118">
        <v>44929</v>
      </c>
      <c r="F4008" s="289">
        <v>45019</v>
      </c>
      <c r="G4008" s="198">
        <v>225598</v>
      </c>
      <c r="H4008" s="207">
        <v>225598</v>
      </c>
      <c r="I4008" s="233"/>
      <c r="J4008" s="290" t="s">
        <v>82</v>
      </c>
      <c r="K4008" s="199" t="s">
        <v>21</v>
      </c>
      <c r="L4008" s="268"/>
      <c r="M4008" s="270"/>
      <c r="N4008" s="272"/>
    </row>
    <row r="4009" spans="2:14" ht="13.5" x14ac:dyDescent="0.25">
      <c r="B4009" s="122">
        <v>3992</v>
      </c>
      <c r="C4009" s="122" t="s">
        <v>147</v>
      </c>
      <c r="D4009" s="110" t="s">
        <v>71</v>
      </c>
      <c r="E4009" s="118">
        <v>44929</v>
      </c>
      <c r="F4009" s="289">
        <v>45019</v>
      </c>
      <c r="G4009" s="198">
        <v>101924</v>
      </c>
      <c r="H4009" s="207">
        <v>101924</v>
      </c>
      <c r="I4009" s="233"/>
      <c r="J4009" s="290" t="s">
        <v>82</v>
      </c>
      <c r="K4009" s="199" t="s">
        <v>21</v>
      </c>
      <c r="L4009" s="268"/>
      <c r="M4009" s="270"/>
      <c r="N4009" s="272"/>
    </row>
    <row r="4010" spans="2:14" ht="13.5" x14ac:dyDescent="0.25">
      <c r="B4010" s="122">
        <v>3993</v>
      </c>
      <c r="C4010" s="122" t="s">
        <v>147</v>
      </c>
      <c r="D4010" s="110" t="s">
        <v>71</v>
      </c>
      <c r="E4010" s="118">
        <v>44935</v>
      </c>
      <c r="F4010" s="289">
        <v>45025</v>
      </c>
      <c r="G4010" s="198">
        <v>26448</v>
      </c>
      <c r="H4010" s="207">
        <v>26448</v>
      </c>
      <c r="I4010" s="233"/>
      <c r="J4010" s="290" t="s">
        <v>82</v>
      </c>
      <c r="K4010" s="199" t="s">
        <v>21</v>
      </c>
      <c r="L4010" s="268"/>
      <c r="M4010" s="270"/>
      <c r="N4010" s="272"/>
    </row>
    <row r="4011" spans="2:14" ht="13.5" x14ac:dyDescent="0.25">
      <c r="B4011" s="122">
        <v>3994</v>
      </c>
      <c r="C4011" s="122" t="s">
        <v>147</v>
      </c>
      <c r="D4011" s="110" t="s">
        <v>71</v>
      </c>
      <c r="E4011" s="118">
        <v>44935</v>
      </c>
      <c r="F4011" s="289">
        <v>45025</v>
      </c>
      <c r="G4011" s="198">
        <v>19777</v>
      </c>
      <c r="H4011" s="207">
        <v>19777</v>
      </c>
      <c r="I4011" s="233"/>
      <c r="J4011" s="290" t="s">
        <v>82</v>
      </c>
      <c r="K4011" s="199" t="s">
        <v>21</v>
      </c>
      <c r="L4011" s="268"/>
      <c r="M4011" s="270"/>
      <c r="N4011" s="272"/>
    </row>
    <row r="4012" spans="2:14" ht="13.5" x14ac:dyDescent="0.25">
      <c r="B4012" s="122">
        <v>3995</v>
      </c>
      <c r="C4012" s="122" t="s">
        <v>147</v>
      </c>
      <c r="D4012" s="110" t="s">
        <v>71</v>
      </c>
      <c r="E4012" s="118">
        <v>44946</v>
      </c>
      <c r="F4012" s="289">
        <v>45036</v>
      </c>
      <c r="G4012" s="198">
        <v>58425</v>
      </c>
      <c r="H4012" s="207">
        <v>58425</v>
      </c>
      <c r="I4012" s="233"/>
      <c r="J4012" s="290" t="s">
        <v>82</v>
      </c>
      <c r="K4012" s="199" t="s">
        <v>21</v>
      </c>
      <c r="L4012" s="268"/>
      <c r="M4012" s="270"/>
      <c r="N4012" s="272"/>
    </row>
    <row r="4013" spans="2:14" ht="13.5" x14ac:dyDescent="0.25">
      <c r="B4013" s="122">
        <v>3996</v>
      </c>
      <c r="C4013" s="122" t="s">
        <v>147</v>
      </c>
      <c r="D4013" s="110" t="s">
        <v>71</v>
      </c>
      <c r="E4013" s="118">
        <v>44965</v>
      </c>
      <c r="F4013" s="289">
        <v>45024</v>
      </c>
      <c r="G4013" s="198">
        <v>361235</v>
      </c>
      <c r="H4013" s="207">
        <v>361235</v>
      </c>
      <c r="I4013" s="233"/>
      <c r="J4013" s="290" t="s">
        <v>82</v>
      </c>
      <c r="K4013" s="199" t="s">
        <v>21</v>
      </c>
      <c r="L4013" s="268"/>
      <c r="M4013" s="270"/>
      <c r="N4013" s="272"/>
    </row>
    <row r="4014" spans="2:14" ht="13.5" x14ac:dyDescent="0.25">
      <c r="B4014" s="122">
        <v>3997</v>
      </c>
      <c r="C4014" s="122" t="s">
        <v>147</v>
      </c>
      <c r="D4014" s="110" t="s">
        <v>71</v>
      </c>
      <c r="E4014" s="118">
        <v>44965</v>
      </c>
      <c r="F4014" s="289">
        <v>45024</v>
      </c>
      <c r="G4014" s="198">
        <v>180341</v>
      </c>
      <c r="H4014" s="207">
        <v>180341</v>
      </c>
      <c r="I4014" s="233"/>
      <c r="J4014" s="290" t="s">
        <v>82</v>
      </c>
      <c r="K4014" s="199" t="s">
        <v>21</v>
      </c>
      <c r="L4014" s="268"/>
      <c r="M4014" s="270"/>
      <c r="N4014" s="272"/>
    </row>
    <row r="4015" spans="2:14" ht="13.5" x14ac:dyDescent="0.25">
      <c r="B4015" s="122">
        <v>3998</v>
      </c>
      <c r="C4015" s="122" t="s">
        <v>147</v>
      </c>
      <c r="D4015" s="110" t="s">
        <v>71</v>
      </c>
      <c r="E4015" s="118">
        <v>44965</v>
      </c>
      <c r="F4015" s="289">
        <v>45024</v>
      </c>
      <c r="G4015" s="198">
        <v>3272</v>
      </c>
      <c r="H4015" s="207">
        <v>3272</v>
      </c>
      <c r="I4015" s="233"/>
      <c r="J4015" s="290" t="s">
        <v>82</v>
      </c>
      <c r="K4015" s="199" t="s">
        <v>21</v>
      </c>
      <c r="L4015" s="268"/>
      <c r="M4015" s="270"/>
      <c r="N4015" s="272"/>
    </row>
    <row r="4016" spans="2:14" ht="13.5" x14ac:dyDescent="0.25">
      <c r="B4016" s="122">
        <v>3999</v>
      </c>
      <c r="C4016" s="122" t="s">
        <v>147</v>
      </c>
      <c r="D4016" s="110" t="s">
        <v>71</v>
      </c>
      <c r="E4016" s="118">
        <v>44965</v>
      </c>
      <c r="F4016" s="289">
        <v>45024</v>
      </c>
      <c r="G4016" s="198">
        <v>24693</v>
      </c>
      <c r="H4016" s="207">
        <v>24693</v>
      </c>
      <c r="I4016" s="233"/>
      <c r="J4016" s="290" t="s">
        <v>82</v>
      </c>
      <c r="K4016" s="199" t="s">
        <v>21</v>
      </c>
      <c r="L4016" s="268"/>
      <c r="M4016" s="270"/>
      <c r="N4016" s="272"/>
    </row>
    <row r="4017" spans="2:14" ht="13.5" x14ac:dyDescent="0.25">
      <c r="B4017" s="122">
        <v>4000</v>
      </c>
      <c r="C4017" s="122" t="s">
        <v>147</v>
      </c>
      <c r="D4017" s="110" t="s">
        <v>71</v>
      </c>
      <c r="E4017" s="118">
        <v>44965</v>
      </c>
      <c r="F4017" s="289">
        <v>45024</v>
      </c>
      <c r="G4017" s="198">
        <v>5202</v>
      </c>
      <c r="H4017" s="207">
        <v>5202</v>
      </c>
      <c r="I4017" s="233"/>
      <c r="J4017" s="290" t="s">
        <v>82</v>
      </c>
      <c r="K4017" s="199" t="s">
        <v>21</v>
      </c>
      <c r="L4017" s="268"/>
      <c r="M4017" s="270"/>
      <c r="N4017" s="272"/>
    </row>
    <row r="4018" spans="2:14" ht="13.5" x14ac:dyDescent="0.25">
      <c r="B4018" s="122">
        <v>4001</v>
      </c>
      <c r="C4018" s="122" t="s">
        <v>147</v>
      </c>
      <c r="D4018" s="110" t="s">
        <v>71</v>
      </c>
      <c r="E4018" s="118">
        <v>44965</v>
      </c>
      <c r="F4018" s="289">
        <v>45024</v>
      </c>
      <c r="G4018" s="198">
        <v>18562</v>
      </c>
      <c r="H4018" s="207">
        <v>18562</v>
      </c>
      <c r="I4018" s="233"/>
      <c r="J4018" s="290" t="s">
        <v>82</v>
      </c>
      <c r="K4018" s="199" t="s">
        <v>21</v>
      </c>
      <c r="L4018" s="268"/>
      <c r="M4018" s="270"/>
      <c r="N4018" s="272"/>
    </row>
    <row r="4019" spans="2:14" ht="13.5" x14ac:dyDescent="0.25">
      <c r="B4019" s="122">
        <v>4002</v>
      </c>
      <c r="C4019" s="122" t="s">
        <v>147</v>
      </c>
      <c r="D4019" s="110" t="s">
        <v>71</v>
      </c>
      <c r="E4019" s="118">
        <v>44965</v>
      </c>
      <c r="F4019" s="289">
        <v>45024</v>
      </c>
      <c r="G4019" s="198">
        <v>43931</v>
      </c>
      <c r="H4019" s="207">
        <v>43931</v>
      </c>
      <c r="I4019" s="233"/>
      <c r="J4019" s="290" t="s">
        <v>82</v>
      </c>
      <c r="K4019" s="199" t="s">
        <v>21</v>
      </c>
      <c r="L4019" s="268"/>
      <c r="M4019" s="270"/>
      <c r="N4019" s="272"/>
    </row>
    <row r="4020" spans="2:14" ht="13.5" x14ac:dyDescent="0.25">
      <c r="B4020" s="122">
        <v>4003</v>
      </c>
      <c r="C4020" s="122" t="s">
        <v>147</v>
      </c>
      <c r="D4020" s="110" t="s">
        <v>71</v>
      </c>
      <c r="E4020" s="118">
        <v>44965</v>
      </c>
      <c r="F4020" s="289">
        <v>45024</v>
      </c>
      <c r="G4020" s="198">
        <v>43832</v>
      </c>
      <c r="H4020" s="207">
        <v>43832</v>
      </c>
      <c r="I4020" s="233"/>
      <c r="J4020" s="290" t="s">
        <v>82</v>
      </c>
      <c r="K4020" s="199" t="s">
        <v>21</v>
      </c>
      <c r="L4020" s="268"/>
      <c r="M4020" s="270"/>
      <c r="N4020" s="272"/>
    </row>
    <row r="4021" spans="2:14" ht="13.5" x14ac:dyDescent="0.25">
      <c r="B4021" s="122">
        <v>4004</v>
      </c>
      <c r="C4021" s="122" t="s">
        <v>147</v>
      </c>
      <c r="D4021" s="110" t="s">
        <v>71</v>
      </c>
      <c r="E4021" s="118">
        <v>44965</v>
      </c>
      <c r="F4021" s="289">
        <v>45024</v>
      </c>
      <c r="G4021" s="198">
        <v>114413</v>
      </c>
      <c r="H4021" s="207">
        <v>114413</v>
      </c>
      <c r="I4021" s="233"/>
      <c r="J4021" s="290" t="s">
        <v>82</v>
      </c>
      <c r="K4021" s="199" t="s">
        <v>21</v>
      </c>
      <c r="L4021" s="268"/>
      <c r="M4021" s="270"/>
      <c r="N4021" s="272"/>
    </row>
    <row r="4022" spans="2:14" ht="13.5" x14ac:dyDescent="0.25">
      <c r="B4022" s="122">
        <v>4005</v>
      </c>
      <c r="C4022" s="122" t="s">
        <v>147</v>
      </c>
      <c r="D4022" s="110" t="s">
        <v>71</v>
      </c>
      <c r="E4022" s="118">
        <v>44965</v>
      </c>
      <c r="F4022" s="289">
        <v>45024</v>
      </c>
      <c r="G4022" s="198">
        <v>21824</v>
      </c>
      <c r="H4022" s="207">
        <v>21824</v>
      </c>
      <c r="I4022" s="233"/>
      <c r="J4022" s="290" t="s">
        <v>82</v>
      </c>
      <c r="K4022" s="199" t="s">
        <v>21</v>
      </c>
      <c r="L4022" s="268"/>
      <c r="M4022" s="270"/>
      <c r="N4022" s="272"/>
    </row>
    <row r="4023" spans="2:14" ht="13.5" x14ac:dyDescent="0.25">
      <c r="B4023" s="122">
        <v>4006</v>
      </c>
      <c r="C4023" s="122" t="s">
        <v>147</v>
      </c>
      <c r="D4023" s="110" t="s">
        <v>71</v>
      </c>
      <c r="E4023" s="118">
        <v>44965</v>
      </c>
      <c r="F4023" s="289">
        <v>45024</v>
      </c>
      <c r="G4023" s="198">
        <v>10543</v>
      </c>
      <c r="H4023" s="207">
        <v>10543</v>
      </c>
      <c r="I4023" s="233"/>
      <c r="J4023" s="290" t="s">
        <v>82</v>
      </c>
      <c r="K4023" s="199" t="s">
        <v>21</v>
      </c>
      <c r="L4023" s="268"/>
      <c r="M4023" s="270"/>
      <c r="N4023" s="272"/>
    </row>
    <row r="4024" spans="2:14" ht="13.5" x14ac:dyDescent="0.25">
      <c r="B4024" s="122">
        <v>4007</v>
      </c>
      <c r="C4024" s="122" t="s">
        <v>147</v>
      </c>
      <c r="D4024" s="110" t="s">
        <v>71</v>
      </c>
      <c r="E4024" s="118">
        <v>44992</v>
      </c>
      <c r="F4024" s="289">
        <v>45023</v>
      </c>
      <c r="G4024" s="198">
        <v>22207</v>
      </c>
      <c r="H4024" s="207">
        <v>22207</v>
      </c>
      <c r="I4024" s="233"/>
      <c r="J4024" s="290" t="s">
        <v>82</v>
      </c>
      <c r="K4024" s="199" t="s">
        <v>21</v>
      </c>
      <c r="L4024" s="268"/>
      <c r="M4024" s="270"/>
      <c r="N4024" s="272"/>
    </row>
    <row r="4025" spans="2:14" ht="13.5" x14ac:dyDescent="0.25">
      <c r="B4025" s="122">
        <v>4008</v>
      </c>
      <c r="C4025" s="122" t="s">
        <v>147</v>
      </c>
      <c r="D4025" s="110" t="s">
        <v>71</v>
      </c>
      <c r="E4025" s="118">
        <v>44992</v>
      </c>
      <c r="F4025" s="289">
        <v>45023</v>
      </c>
      <c r="G4025" s="198">
        <v>34445</v>
      </c>
      <c r="H4025" s="207">
        <v>34445</v>
      </c>
      <c r="I4025" s="233"/>
      <c r="J4025" s="290" t="s">
        <v>82</v>
      </c>
      <c r="K4025" s="199" t="s">
        <v>21</v>
      </c>
      <c r="L4025" s="268"/>
      <c r="M4025" s="270"/>
      <c r="N4025" s="272"/>
    </row>
    <row r="4026" spans="2:14" ht="13.5" x14ac:dyDescent="0.25">
      <c r="B4026" s="122">
        <v>4009</v>
      </c>
      <c r="C4026" s="122" t="s">
        <v>147</v>
      </c>
      <c r="D4026" s="110" t="s">
        <v>71</v>
      </c>
      <c r="E4026" s="118">
        <v>44992</v>
      </c>
      <c r="F4026" s="289">
        <v>45023</v>
      </c>
      <c r="G4026" s="198">
        <v>21674</v>
      </c>
      <c r="H4026" s="207">
        <v>21674</v>
      </c>
      <c r="I4026" s="233"/>
      <c r="J4026" s="290" t="s">
        <v>82</v>
      </c>
      <c r="K4026" s="199" t="s">
        <v>21</v>
      </c>
      <c r="L4026" s="268"/>
      <c r="M4026" s="270"/>
      <c r="N4026" s="272"/>
    </row>
    <row r="4027" spans="2:14" ht="13.5" x14ac:dyDescent="0.25">
      <c r="B4027" s="122">
        <v>4010</v>
      </c>
      <c r="C4027" s="122" t="s">
        <v>147</v>
      </c>
      <c r="D4027" s="110" t="s">
        <v>71</v>
      </c>
      <c r="E4027" s="118">
        <v>44992</v>
      </c>
      <c r="F4027" s="289">
        <v>45023</v>
      </c>
      <c r="G4027" s="198">
        <v>25638</v>
      </c>
      <c r="H4027" s="207">
        <v>25638</v>
      </c>
      <c r="I4027" s="233"/>
      <c r="J4027" s="290" t="s">
        <v>82</v>
      </c>
      <c r="K4027" s="199" t="s">
        <v>21</v>
      </c>
      <c r="L4027" s="268"/>
      <c r="M4027" s="270"/>
      <c r="N4027" s="272"/>
    </row>
    <row r="4028" spans="2:14" ht="13.5" x14ac:dyDescent="0.25">
      <c r="B4028" s="122">
        <v>4011</v>
      </c>
      <c r="C4028" s="122" t="s">
        <v>147</v>
      </c>
      <c r="D4028" s="110" t="s">
        <v>71</v>
      </c>
      <c r="E4028" s="118">
        <v>44992</v>
      </c>
      <c r="F4028" s="289">
        <v>45023</v>
      </c>
      <c r="G4028" s="198">
        <v>17475</v>
      </c>
      <c r="H4028" s="207">
        <v>17475</v>
      </c>
      <c r="I4028" s="233"/>
      <c r="J4028" s="290" t="s">
        <v>82</v>
      </c>
      <c r="K4028" s="199" t="s">
        <v>21</v>
      </c>
      <c r="L4028" s="268"/>
      <c r="M4028" s="270"/>
      <c r="N4028" s="272"/>
    </row>
    <row r="4029" spans="2:14" ht="13.5" x14ac:dyDescent="0.25">
      <c r="B4029" s="122">
        <v>4012</v>
      </c>
      <c r="C4029" s="122" t="s">
        <v>147</v>
      </c>
      <c r="D4029" s="110" t="s">
        <v>71</v>
      </c>
      <c r="E4029" s="118">
        <v>44992</v>
      </c>
      <c r="F4029" s="289">
        <v>45023</v>
      </c>
      <c r="G4029" s="198">
        <v>19816</v>
      </c>
      <c r="H4029" s="207">
        <v>19816</v>
      </c>
      <c r="I4029" s="233"/>
      <c r="J4029" s="290" t="s">
        <v>82</v>
      </c>
      <c r="K4029" s="199" t="s">
        <v>21</v>
      </c>
      <c r="L4029" s="268"/>
      <c r="M4029" s="270"/>
      <c r="N4029" s="272"/>
    </row>
    <row r="4030" spans="2:14" ht="13.5" x14ac:dyDescent="0.25">
      <c r="B4030" s="122">
        <v>4013</v>
      </c>
      <c r="C4030" s="122" t="s">
        <v>147</v>
      </c>
      <c r="D4030" s="110" t="s">
        <v>71</v>
      </c>
      <c r="E4030" s="118">
        <v>44992</v>
      </c>
      <c r="F4030" s="289">
        <v>45023</v>
      </c>
      <c r="G4030" s="198">
        <v>3601</v>
      </c>
      <c r="H4030" s="207">
        <v>3601</v>
      </c>
      <c r="I4030" s="233"/>
      <c r="J4030" s="290" t="s">
        <v>82</v>
      </c>
      <c r="K4030" s="199" t="s">
        <v>21</v>
      </c>
      <c r="L4030" s="268"/>
      <c r="M4030" s="270"/>
      <c r="N4030" s="272"/>
    </row>
    <row r="4031" spans="2:14" ht="13.5" x14ac:dyDescent="0.25">
      <c r="B4031" s="122">
        <v>4014</v>
      </c>
      <c r="C4031" s="122" t="s">
        <v>147</v>
      </c>
      <c r="D4031" s="110" t="s">
        <v>71</v>
      </c>
      <c r="E4031" s="118">
        <v>44992</v>
      </c>
      <c r="F4031" s="289">
        <v>45023</v>
      </c>
      <c r="G4031" s="198">
        <v>35788</v>
      </c>
      <c r="H4031" s="207">
        <v>35788</v>
      </c>
      <c r="I4031" s="233"/>
      <c r="J4031" s="290" t="s">
        <v>82</v>
      </c>
      <c r="K4031" s="199" t="s">
        <v>21</v>
      </c>
      <c r="L4031" s="268"/>
      <c r="M4031" s="270"/>
      <c r="N4031" s="272"/>
    </row>
    <row r="4032" spans="2:14" ht="13.5" x14ac:dyDescent="0.25">
      <c r="B4032" s="122">
        <v>4015</v>
      </c>
      <c r="C4032" s="122" t="s">
        <v>147</v>
      </c>
      <c r="D4032" s="110" t="s">
        <v>71</v>
      </c>
      <c r="E4032" s="118">
        <v>44992</v>
      </c>
      <c r="F4032" s="289">
        <v>45023</v>
      </c>
      <c r="G4032" s="198">
        <v>6377</v>
      </c>
      <c r="H4032" s="207">
        <v>6377</v>
      </c>
      <c r="I4032" s="233"/>
      <c r="J4032" s="290" t="s">
        <v>82</v>
      </c>
      <c r="K4032" s="199" t="s">
        <v>21</v>
      </c>
      <c r="L4032" s="268"/>
      <c r="M4032" s="270"/>
      <c r="N4032" s="272"/>
    </row>
    <row r="4033" spans="2:14" ht="13.5" x14ac:dyDescent="0.25">
      <c r="B4033" s="122">
        <v>4016</v>
      </c>
      <c r="C4033" s="122" t="s">
        <v>147</v>
      </c>
      <c r="D4033" s="110" t="s">
        <v>71</v>
      </c>
      <c r="E4033" s="118">
        <v>44995</v>
      </c>
      <c r="F4033" s="289">
        <v>45026</v>
      </c>
      <c r="G4033" s="198">
        <v>133506</v>
      </c>
      <c r="H4033" s="207">
        <v>133506</v>
      </c>
      <c r="I4033" s="233"/>
      <c r="J4033" s="290" t="s">
        <v>82</v>
      </c>
      <c r="K4033" s="199" t="s">
        <v>21</v>
      </c>
      <c r="L4033" s="268"/>
      <c r="M4033" s="270"/>
      <c r="N4033" s="272"/>
    </row>
    <row r="4034" spans="2:14" ht="13.5" x14ac:dyDescent="0.25">
      <c r="B4034" s="122">
        <v>4017</v>
      </c>
      <c r="C4034" s="122" t="s">
        <v>109</v>
      </c>
      <c r="D4034" s="110" t="s">
        <v>71</v>
      </c>
      <c r="E4034" s="118">
        <v>44987</v>
      </c>
      <c r="F4034" s="289">
        <v>44987</v>
      </c>
      <c r="G4034" s="198">
        <v>239000</v>
      </c>
      <c r="H4034" s="207">
        <v>239000</v>
      </c>
      <c r="I4034" s="233"/>
      <c r="J4034" s="290" t="s">
        <v>82</v>
      </c>
      <c r="K4034" s="199" t="s">
        <v>21</v>
      </c>
      <c r="L4034" s="268"/>
      <c r="M4034" s="270"/>
      <c r="N4034" s="272"/>
    </row>
    <row r="4035" spans="2:14" ht="13.5" x14ac:dyDescent="0.25">
      <c r="B4035" s="122">
        <v>4018</v>
      </c>
      <c r="C4035" s="122" t="s">
        <v>109</v>
      </c>
      <c r="D4035" s="110" t="s">
        <v>71</v>
      </c>
      <c r="E4035" s="118">
        <v>44987</v>
      </c>
      <c r="F4035" s="289">
        <v>44987</v>
      </c>
      <c r="G4035" s="198">
        <v>737500</v>
      </c>
      <c r="H4035" s="207">
        <v>737500</v>
      </c>
      <c r="I4035" s="233"/>
      <c r="J4035" s="290" t="s">
        <v>82</v>
      </c>
      <c r="K4035" s="199" t="s">
        <v>21</v>
      </c>
      <c r="L4035" s="268"/>
      <c r="M4035" s="270"/>
      <c r="N4035" s="272"/>
    </row>
    <row r="4036" spans="2:14" ht="13.5" x14ac:dyDescent="0.25">
      <c r="B4036" s="122">
        <v>4019</v>
      </c>
      <c r="C4036" s="122" t="s">
        <v>109</v>
      </c>
      <c r="D4036" s="110" t="s">
        <v>71</v>
      </c>
      <c r="E4036" s="118">
        <v>44987</v>
      </c>
      <c r="F4036" s="289">
        <v>44987</v>
      </c>
      <c r="G4036" s="198">
        <v>770000</v>
      </c>
      <c r="H4036" s="207">
        <v>770000</v>
      </c>
      <c r="I4036" s="233"/>
      <c r="J4036" s="290" t="s">
        <v>82</v>
      </c>
      <c r="K4036" s="199" t="s">
        <v>21</v>
      </c>
      <c r="L4036" s="268"/>
      <c r="M4036" s="270"/>
      <c r="N4036" s="272"/>
    </row>
    <row r="4037" spans="2:14" ht="13.5" x14ac:dyDescent="0.25">
      <c r="B4037" s="122">
        <v>4020</v>
      </c>
      <c r="C4037" s="122" t="s">
        <v>109</v>
      </c>
      <c r="D4037" s="110" t="s">
        <v>71</v>
      </c>
      <c r="E4037" s="118">
        <v>44987</v>
      </c>
      <c r="F4037" s="289">
        <v>44987</v>
      </c>
      <c r="G4037" s="198">
        <v>578400</v>
      </c>
      <c r="H4037" s="207">
        <v>578400</v>
      </c>
      <c r="I4037" s="233"/>
      <c r="J4037" s="290" t="s">
        <v>82</v>
      </c>
      <c r="K4037" s="199" t="s">
        <v>21</v>
      </c>
      <c r="L4037" s="268"/>
      <c r="M4037" s="270"/>
      <c r="N4037" s="272"/>
    </row>
    <row r="4038" spans="2:14" ht="13.5" x14ac:dyDescent="0.25">
      <c r="B4038" s="122">
        <v>4021</v>
      </c>
      <c r="C4038" s="122" t="s">
        <v>109</v>
      </c>
      <c r="D4038" s="110" t="s">
        <v>71</v>
      </c>
      <c r="E4038" s="118">
        <v>44992</v>
      </c>
      <c r="F4038" s="289">
        <v>44992</v>
      </c>
      <c r="G4038" s="198">
        <v>758000</v>
      </c>
      <c r="H4038" s="207">
        <v>758000</v>
      </c>
      <c r="I4038" s="233"/>
      <c r="J4038" s="290" t="s">
        <v>82</v>
      </c>
      <c r="K4038" s="199" t="s">
        <v>21</v>
      </c>
      <c r="L4038" s="268"/>
      <c r="M4038" s="270"/>
      <c r="N4038" s="272"/>
    </row>
    <row r="4039" spans="2:14" ht="13.5" x14ac:dyDescent="0.25">
      <c r="B4039" s="122">
        <v>4022</v>
      </c>
      <c r="C4039" s="122" t="s">
        <v>109</v>
      </c>
      <c r="D4039" s="110" t="s">
        <v>71</v>
      </c>
      <c r="E4039" s="118">
        <v>44994</v>
      </c>
      <c r="F4039" s="289">
        <v>44994</v>
      </c>
      <c r="G4039" s="198">
        <v>337500</v>
      </c>
      <c r="H4039" s="207">
        <v>337500</v>
      </c>
      <c r="I4039" s="233"/>
      <c r="J4039" s="290" t="s">
        <v>82</v>
      </c>
      <c r="K4039" s="199" t="s">
        <v>21</v>
      </c>
      <c r="L4039" s="268"/>
      <c r="M4039" s="270"/>
      <c r="N4039" s="272"/>
    </row>
    <row r="4040" spans="2:14" ht="13.5" x14ac:dyDescent="0.25">
      <c r="B4040" s="122">
        <v>4023</v>
      </c>
      <c r="C4040" s="122" t="s">
        <v>109</v>
      </c>
      <c r="D4040" s="110" t="s">
        <v>71</v>
      </c>
      <c r="E4040" s="118">
        <v>45000</v>
      </c>
      <c r="F4040" s="289">
        <v>45000</v>
      </c>
      <c r="G4040" s="198">
        <v>705000</v>
      </c>
      <c r="H4040" s="207">
        <v>705000</v>
      </c>
      <c r="I4040" s="233"/>
      <c r="J4040" s="290" t="s">
        <v>82</v>
      </c>
      <c r="K4040" s="199" t="s">
        <v>21</v>
      </c>
      <c r="L4040" s="268"/>
      <c r="M4040" s="270"/>
      <c r="N4040" s="272"/>
    </row>
    <row r="4041" spans="2:14" ht="13.5" x14ac:dyDescent="0.25">
      <c r="B4041" s="122">
        <v>4024</v>
      </c>
      <c r="C4041" s="122" t="s">
        <v>109</v>
      </c>
      <c r="D4041" s="110" t="s">
        <v>71</v>
      </c>
      <c r="E4041" s="118">
        <v>45002</v>
      </c>
      <c r="F4041" s="289">
        <v>45002</v>
      </c>
      <c r="G4041" s="198">
        <v>434000</v>
      </c>
      <c r="H4041" s="207">
        <v>434000</v>
      </c>
      <c r="I4041" s="233"/>
      <c r="J4041" s="290" t="s">
        <v>82</v>
      </c>
      <c r="K4041" s="199" t="s">
        <v>21</v>
      </c>
      <c r="L4041" s="268"/>
      <c r="M4041" s="270"/>
      <c r="N4041" s="272"/>
    </row>
    <row r="4042" spans="2:14" ht="13.5" x14ac:dyDescent="0.25">
      <c r="B4042" s="122">
        <v>4025</v>
      </c>
      <c r="C4042" s="122" t="s">
        <v>109</v>
      </c>
      <c r="D4042" s="110" t="s">
        <v>71</v>
      </c>
      <c r="E4042" s="118">
        <v>45002</v>
      </c>
      <c r="F4042" s="289">
        <v>45002</v>
      </c>
      <c r="G4042" s="198">
        <v>2670000</v>
      </c>
      <c r="H4042" s="207">
        <v>2670000</v>
      </c>
      <c r="I4042" s="233"/>
      <c r="J4042" s="290" t="s">
        <v>82</v>
      </c>
      <c r="K4042" s="199" t="s">
        <v>21</v>
      </c>
      <c r="L4042" s="268"/>
      <c r="M4042" s="270"/>
      <c r="N4042" s="272"/>
    </row>
    <row r="4043" spans="2:14" ht="13.5" x14ac:dyDescent="0.25">
      <c r="B4043" s="122">
        <v>4026</v>
      </c>
      <c r="C4043" s="122" t="s">
        <v>109</v>
      </c>
      <c r="D4043" s="110" t="s">
        <v>71</v>
      </c>
      <c r="E4043" s="118">
        <v>45002</v>
      </c>
      <c r="F4043" s="289">
        <v>45002</v>
      </c>
      <c r="G4043" s="198">
        <v>120000</v>
      </c>
      <c r="H4043" s="207">
        <v>120000</v>
      </c>
      <c r="I4043" s="233"/>
      <c r="J4043" s="290" t="s">
        <v>82</v>
      </c>
      <c r="K4043" s="199" t="s">
        <v>21</v>
      </c>
      <c r="L4043" s="268"/>
      <c r="M4043" s="270"/>
      <c r="N4043" s="272"/>
    </row>
    <row r="4044" spans="2:14" ht="13.5" x14ac:dyDescent="0.25">
      <c r="B4044" s="122">
        <v>4027</v>
      </c>
      <c r="C4044" s="122" t="s">
        <v>109</v>
      </c>
      <c r="D4044" s="110" t="s">
        <v>71</v>
      </c>
      <c r="E4044" s="118">
        <v>45003</v>
      </c>
      <c r="F4044" s="289">
        <v>45003</v>
      </c>
      <c r="G4044" s="198">
        <v>405000</v>
      </c>
      <c r="H4044" s="207">
        <v>405000</v>
      </c>
      <c r="I4044" s="233"/>
      <c r="J4044" s="290" t="s">
        <v>82</v>
      </c>
      <c r="K4044" s="199" t="s">
        <v>21</v>
      </c>
      <c r="L4044" s="268"/>
      <c r="M4044" s="270"/>
      <c r="N4044" s="272"/>
    </row>
    <row r="4045" spans="2:14" ht="13.5" x14ac:dyDescent="0.25">
      <c r="B4045" s="122">
        <v>4028</v>
      </c>
      <c r="C4045" s="122" t="s">
        <v>109</v>
      </c>
      <c r="D4045" s="110" t="s">
        <v>71</v>
      </c>
      <c r="E4045" s="118">
        <v>45007</v>
      </c>
      <c r="F4045" s="289">
        <v>45007</v>
      </c>
      <c r="G4045" s="198">
        <v>966900</v>
      </c>
      <c r="H4045" s="207">
        <v>966900</v>
      </c>
      <c r="I4045" s="233"/>
      <c r="J4045" s="290" t="s">
        <v>82</v>
      </c>
      <c r="K4045" s="199" t="s">
        <v>21</v>
      </c>
      <c r="L4045" s="268"/>
      <c r="M4045" s="270"/>
      <c r="N4045" s="272"/>
    </row>
    <row r="4046" spans="2:14" ht="13.5" x14ac:dyDescent="0.25">
      <c r="B4046" s="122">
        <v>4029</v>
      </c>
      <c r="C4046" s="122" t="s">
        <v>109</v>
      </c>
      <c r="D4046" s="110" t="s">
        <v>71</v>
      </c>
      <c r="E4046" s="118">
        <v>45007</v>
      </c>
      <c r="F4046" s="289">
        <v>45007</v>
      </c>
      <c r="G4046" s="198">
        <v>105000</v>
      </c>
      <c r="H4046" s="207">
        <v>105000</v>
      </c>
      <c r="I4046" s="233"/>
      <c r="J4046" s="290" t="s">
        <v>82</v>
      </c>
      <c r="K4046" s="199" t="s">
        <v>21</v>
      </c>
      <c r="L4046" s="268"/>
      <c r="M4046" s="270"/>
      <c r="N4046" s="272"/>
    </row>
    <row r="4047" spans="2:14" ht="13.5" x14ac:dyDescent="0.25">
      <c r="B4047" s="122">
        <v>4030</v>
      </c>
      <c r="C4047" s="122" t="s">
        <v>109</v>
      </c>
      <c r="D4047" s="110" t="s">
        <v>71</v>
      </c>
      <c r="E4047" s="118">
        <v>45007</v>
      </c>
      <c r="F4047" s="289">
        <v>45007</v>
      </c>
      <c r="G4047" s="198">
        <v>102000</v>
      </c>
      <c r="H4047" s="207">
        <v>102000</v>
      </c>
      <c r="I4047" s="233"/>
      <c r="J4047" s="290" t="s">
        <v>82</v>
      </c>
      <c r="K4047" s="199" t="s">
        <v>21</v>
      </c>
      <c r="L4047" s="268"/>
      <c r="M4047" s="270"/>
      <c r="N4047" s="272"/>
    </row>
    <row r="4048" spans="2:14" ht="13.5" x14ac:dyDescent="0.25">
      <c r="B4048" s="122">
        <v>4031</v>
      </c>
      <c r="C4048" s="122" t="s">
        <v>109</v>
      </c>
      <c r="D4048" s="110" t="s">
        <v>71</v>
      </c>
      <c r="E4048" s="118">
        <v>45007</v>
      </c>
      <c r="F4048" s="289">
        <v>45007</v>
      </c>
      <c r="G4048" s="198">
        <v>2670000</v>
      </c>
      <c r="H4048" s="207">
        <v>2670000</v>
      </c>
      <c r="I4048" s="233"/>
      <c r="J4048" s="290" t="s">
        <v>82</v>
      </c>
      <c r="K4048" s="199" t="s">
        <v>21</v>
      </c>
      <c r="L4048" s="268"/>
      <c r="M4048" s="270"/>
      <c r="N4048" s="272"/>
    </row>
    <row r="4049" spans="2:14" ht="13.5" x14ac:dyDescent="0.25">
      <c r="B4049" s="122">
        <v>4032</v>
      </c>
      <c r="C4049" s="122" t="s">
        <v>109</v>
      </c>
      <c r="D4049" s="110" t="s">
        <v>71</v>
      </c>
      <c r="E4049" s="118">
        <v>45008</v>
      </c>
      <c r="F4049" s="289">
        <v>45008</v>
      </c>
      <c r="G4049" s="198">
        <v>886000</v>
      </c>
      <c r="H4049" s="207">
        <v>886000</v>
      </c>
      <c r="I4049" s="233"/>
      <c r="J4049" s="290" t="s">
        <v>82</v>
      </c>
      <c r="K4049" s="199" t="s">
        <v>21</v>
      </c>
      <c r="L4049" s="268"/>
      <c r="M4049" s="270"/>
      <c r="N4049" s="272"/>
    </row>
    <row r="4050" spans="2:14" ht="13.5" x14ac:dyDescent="0.25">
      <c r="B4050" s="122">
        <v>4033</v>
      </c>
      <c r="C4050" s="122" t="s">
        <v>109</v>
      </c>
      <c r="D4050" s="110" t="s">
        <v>71</v>
      </c>
      <c r="E4050" s="118">
        <v>45008</v>
      </c>
      <c r="F4050" s="289">
        <v>45008</v>
      </c>
      <c r="G4050" s="198">
        <v>3894500</v>
      </c>
      <c r="H4050" s="207">
        <v>3894500</v>
      </c>
      <c r="I4050" s="233"/>
      <c r="J4050" s="290" t="s">
        <v>82</v>
      </c>
      <c r="K4050" s="199" t="s">
        <v>21</v>
      </c>
      <c r="L4050" s="268"/>
      <c r="M4050" s="270"/>
      <c r="N4050" s="272"/>
    </row>
    <row r="4051" spans="2:14" ht="13.5" x14ac:dyDescent="0.25">
      <c r="B4051" s="122">
        <v>4034</v>
      </c>
      <c r="C4051" s="122" t="s">
        <v>109</v>
      </c>
      <c r="D4051" s="110" t="s">
        <v>71</v>
      </c>
      <c r="E4051" s="118">
        <v>45013</v>
      </c>
      <c r="F4051" s="289">
        <v>45013</v>
      </c>
      <c r="G4051" s="198">
        <v>4500000</v>
      </c>
      <c r="H4051" s="207">
        <v>4500000</v>
      </c>
      <c r="I4051" s="233"/>
      <c r="J4051" s="290" t="s">
        <v>82</v>
      </c>
      <c r="K4051" s="199" t="s">
        <v>21</v>
      </c>
      <c r="L4051" s="268"/>
      <c r="M4051" s="270"/>
      <c r="N4051" s="272"/>
    </row>
    <row r="4052" spans="2:14" ht="13.5" x14ac:dyDescent="0.25">
      <c r="B4052" s="122">
        <v>4035</v>
      </c>
      <c r="C4052" s="122" t="s">
        <v>109</v>
      </c>
      <c r="D4052" s="110" t="s">
        <v>71</v>
      </c>
      <c r="E4052" s="118">
        <v>45013</v>
      </c>
      <c r="F4052" s="289">
        <v>45013</v>
      </c>
      <c r="G4052" s="198">
        <v>2212900</v>
      </c>
      <c r="H4052" s="207">
        <v>2212900</v>
      </c>
      <c r="I4052" s="233"/>
      <c r="J4052" s="290" t="s">
        <v>82</v>
      </c>
      <c r="K4052" s="199" t="s">
        <v>21</v>
      </c>
      <c r="L4052" s="268"/>
      <c r="M4052" s="270"/>
      <c r="N4052" s="272"/>
    </row>
    <row r="4053" spans="2:14" ht="13.5" x14ac:dyDescent="0.25">
      <c r="B4053" s="122">
        <v>4036</v>
      </c>
      <c r="C4053" s="122" t="s">
        <v>109</v>
      </c>
      <c r="D4053" s="110" t="s">
        <v>71</v>
      </c>
      <c r="E4053" s="118">
        <v>45013</v>
      </c>
      <c r="F4053" s="289">
        <v>45013</v>
      </c>
      <c r="G4053" s="198">
        <v>6512400</v>
      </c>
      <c r="H4053" s="207">
        <v>6512400</v>
      </c>
      <c r="I4053" s="233"/>
      <c r="J4053" s="290" t="s">
        <v>82</v>
      </c>
      <c r="K4053" s="199" t="s">
        <v>21</v>
      </c>
      <c r="L4053" s="268"/>
      <c r="M4053" s="270"/>
      <c r="N4053" s="272"/>
    </row>
    <row r="4054" spans="2:14" ht="13.5" x14ac:dyDescent="0.25">
      <c r="B4054" s="122">
        <v>4037</v>
      </c>
      <c r="C4054" s="122" t="s">
        <v>130</v>
      </c>
      <c r="D4054" s="110" t="s">
        <v>71</v>
      </c>
      <c r="E4054" s="118">
        <v>44993</v>
      </c>
      <c r="F4054" s="289">
        <v>44993</v>
      </c>
      <c r="G4054" s="198">
        <v>1890000</v>
      </c>
      <c r="H4054" s="207">
        <v>1890000</v>
      </c>
      <c r="I4054" s="233"/>
      <c r="J4054" s="290" t="s">
        <v>82</v>
      </c>
      <c r="K4054" s="199" t="s">
        <v>21</v>
      </c>
      <c r="L4054" s="268"/>
      <c r="M4054" s="270"/>
      <c r="N4054" s="272"/>
    </row>
    <row r="4055" spans="2:14" ht="13.5" x14ac:dyDescent="0.25">
      <c r="B4055" s="122">
        <v>4038</v>
      </c>
      <c r="C4055" s="122" t="s">
        <v>130</v>
      </c>
      <c r="D4055" s="110" t="s">
        <v>71</v>
      </c>
      <c r="E4055" s="118">
        <v>44993</v>
      </c>
      <c r="F4055" s="289">
        <v>44993</v>
      </c>
      <c r="G4055" s="198">
        <v>920000</v>
      </c>
      <c r="H4055" s="207">
        <v>920000</v>
      </c>
      <c r="I4055" s="233"/>
      <c r="J4055" s="290" t="s">
        <v>82</v>
      </c>
      <c r="K4055" s="199" t="s">
        <v>21</v>
      </c>
      <c r="L4055" s="268"/>
      <c r="M4055" s="270"/>
      <c r="N4055" s="272"/>
    </row>
    <row r="4056" spans="2:14" ht="13.5" x14ac:dyDescent="0.25">
      <c r="B4056" s="122">
        <v>4039</v>
      </c>
      <c r="C4056" s="122" t="s">
        <v>130</v>
      </c>
      <c r="D4056" s="110" t="s">
        <v>71</v>
      </c>
      <c r="E4056" s="118">
        <v>44993</v>
      </c>
      <c r="F4056" s="289">
        <v>44993</v>
      </c>
      <c r="G4056" s="198">
        <v>990000</v>
      </c>
      <c r="H4056" s="207">
        <v>990000</v>
      </c>
      <c r="I4056" s="233"/>
      <c r="J4056" s="290" t="s">
        <v>82</v>
      </c>
      <c r="K4056" s="199" t="s">
        <v>21</v>
      </c>
      <c r="L4056" s="268"/>
      <c r="M4056" s="270"/>
      <c r="N4056" s="272"/>
    </row>
    <row r="4057" spans="2:14" ht="13.5" x14ac:dyDescent="0.25">
      <c r="B4057" s="122">
        <v>4040</v>
      </c>
      <c r="C4057" s="122" t="s">
        <v>130</v>
      </c>
      <c r="D4057" s="110" t="s">
        <v>71</v>
      </c>
      <c r="E4057" s="118">
        <v>45000</v>
      </c>
      <c r="F4057" s="289">
        <v>45000</v>
      </c>
      <c r="G4057" s="198">
        <v>990000</v>
      </c>
      <c r="H4057" s="207">
        <v>990000</v>
      </c>
      <c r="I4057" s="233"/>
      <c r="J4057" s="290" t="s">
        <v>82</v>
      </c>
      <c r="K4057" s="199" t="s">
        <v>21</v>
      </c>
      <c r="L4057" s="268"/>
      <c r="M4057" s="270"/>
      <c r="N4057" s="272"/>
    </row>
    <row r="4058" spans="2:14" ht="13.5" x14ac:dyDescent="0.25">
      <c r="B4058" s="122">
        <v>4041</v>
      </c>
      <c r="C4058" s="122" t="s">
        <v>130</v>
      </c>
      <c r="D4058" s="110" t="s">
        <v>71</v>
      </c>
      <c r="E4058" s="118">
        <v>45007</v>
      </c>
      <c r="F4058" s="289">
        <v>45007</v>
      </c>
      <c r="G4058" s="198">
        <v>24970000</v>
      </c>
      <c r="H4058" s="207">
        <v>24970000</v>
      </c>
      <c r="I4058" s="233"/>
      <c r="J4058" s="290" t="s">
        <v>82</v>
      </c>
      <c r="K4058" s="199" t="s">
        <v>21</v>
      </c>
      <c r="L4058" s="268"/>
      <c r="M4058" s="270"/>
      <c r="N4058" s="272"/>
    </row>
    <row r="4059" spans="2:14" ht="13.5" x14ac:dyDescent="0.25">
      <c r="B4059" s="122">
        <v>4042</v>
      </c>
      <c r="C4059" s="122" t="s">
        <v>120</v>
      </c>
      <c r="D4059" s="110" t="s">
        <v>71</v>
      </c>
      <c r="E4059" s="118">
        <v>44996</v>
      </c>
      <c r="F4059" s="289">
        <v>44996</v>
      </c>
      <c r="G4059" s="198">
        <v>1050000</v>
      </c>
      <c r="H4059" s="207">
        <v>1050000</v>
      </c>
      <c r="I4059" s="233"/>
      <c r="J4059" s="290" t="s">
        <v>82</v>
      </c>
      <c r="K4059" s="199" t="s">
        <v>21</v>
      </c>
      <c r="L4059" s="268"/>
      <c r="M4059" s="270"/>
      <c r="N4059" s="272"/>
    </row>
    <row r="4060" spans="2:14" ht="13.5" x14ac:dyDescent="0.25">
      <c r="B4060" s="122">
        <v>4043</v>
      </c>
      <c r="C4060" s="122" t="s">
        <v>120</v>
      </c>
      <c r="D4060" s="110" t="s">
        <v>71</v>
      </c>
      <c r="E4060" s="118">
        <v>44999</v>
      </c>
      <c r="F4060" s="289">
        <v>44999</v>
      </c>
      <c r="G4060" s="198">
        <v>1575000</v>
      </c>
      <c r="H4060" s="207">
        <v>1575000</v>
      </c>
      <c r="I4060" s="233"/>
      <c r="J4060" s="290" t="s">
        <v>82</v>
      </c>
      <c r="K4060" s="199" t="s">
        <v>21</v>
      </c>
      <c r="L4060" s="268"/>
      <c r="M4060" s="270"/>
      <c r="N4060" s="272"/>
    </row>
    <row r="4061" spans="2:14" ht="13.5" x14ac:dyDescent="0.25">
      <c r="B4061" s="122">
        <v>4044</v>
      </c>
      <c r="C4061" s="122" t="s">
        <v>120</v>
      </c>
      <c r="D4061" s="110" t="s">
        <v>71</v>
      </c>
      <c r="E4061" s="118">
        <v>45001</v>
      </c>
      <c r="F4061" s="289">
        <v>45001</v>
      </c>
      <c r="G4061" s="198">
        <v>1050000</v>
      </c>
      <c r="H4061" s="207">
        <v>1050000</v>
      </c>
      <c r="I4061" s="233"/>
      <c r="J4061" s="290" t="s">
        <v>82</v>
      </c>
      <c r="K4061" s="199" t="s">
        <v>21</v>
      </c>
      <c r="L4061" s="268"/>
      <c r="M4061" s="270"/>
      <c r="N4061" s="272"/>
    </row>
    <row r="4062" spans="2:14" ht="13.5" x14ac:dyDescent="0.25">
      <c r="B4062" s="122">
        <v>4045</v>
      </c>
      <c r="C4062" s="122" t="s">
        <v>120</v>
      </c>
      <c r="D4062" s="110" t="s">
        <v>71</v>
      </c>
      <c r="E4062" s="118">
        <v>45002</v>
      </c>
      <c r="F4062" s="289">
        <v>45002</v>
      </c>
      <c r="G4062" s="198">
        <v>2478000</v>
      </c>
      <c r="H4062" s="207">
        <v>2478000</v>
      </c>
      <c r="I4062" s="233"/>
      <c r="J4062" s="290" t="s">
        <v>82</v>
      </c>
      <c r="K4062" s="199" t="s">
        <v>21</v>
      </c>
      <c r="L4062" s="268"/>
      <c r="M4062" s="270"/>
      <c r="N4062" s="272"/>
    </row>
    <row r="4063" spans="2:14" ht="13.5" x14ac:dyDescent="0.25">
      <c r="B4063" s="122">
        <v>4046</v>
      </c>
      <c r="C4063" s="122" t="s">
        <v>120</v>
      </c>
      <c r="D4063" s="110" t="s">
        <v>71</v>
      </c>
      <c r="E4063" s="118">
        <v>45006</v>
      </c>
      <c r="F4063" s="289">
        <v>45006</v>
      </c>
      <c r="G4063" s="198">
        <v>1575000</v>
      </c>
      <c r="H4063" s="207">
        <v>1575000</v>
      </c>
      <c r="I4063" s="233"/>
      <c r="J4063" s="290" t="s">
        <v>82</v>
      </c>
      <c r="K4063" s="199" t="s">
        <v>21</v>
      </c>
      <c r="L4063" s="268"/>
      <c r="M4063" s="270"/>
      <c r="N4063" s="272"/>
    </row>
    <row r="4064" spans="2:14" ht="13.5" x14ac:dyDescent="0.25">
      <c r="B4064" s="122">
        <v>4047</v>
      </c>
      <c r="C4064" s="122" t="s">
        <v>120</v>
      </c>
      <c r="D4064" s="110" t="s">
        <v>71</v>
      </c>
      <c r="E4064" s="118">
        <v>45007</v>
      </c>
      <c r="F4064" s="289">
        <v>45007</v>
      </c>
      <c r="G4064" s="198">
        <v>1050000</v>
      </c>
      <c r="H4064" s="207">
        <v>1050000</v>
      </c>
      <c r="I4064" s="233"/>
      <c r="J4064" s="290" t="s">
        <v>82</v>
      </c>
      <c r="K4064" s="199" t="s">
        <v>21</v>
      </c>
      <c r="L4064" s="268"/>
      <c r="M4064" s="270"/>
      <c r="N4064" s="272"/>
    </row>
    <row r="4065" spans="2:14" ht="13.5" x14ac:dyDescent="0.25">
      <c r="B4065" s="122">
        <v>4048</v>
      </c>
      <c r="C4065" s="122" t="s">
        <v>120</v>
      </c>
      <c r="D4065" s="110" t="s">
        <v>71</v>
      </c>
      <c r="E4065" s="118">
        <v>45009</v>
      </c>
      <c r="F4065" s="289">
        <v>45009</v>
      </c>
      <c r="G4065" s="198">
        <v>2544500</v>
      </c>
      <c r="H4065" s="207">
        <v>2544500</v>
      </c>
      <c r="I4065" s="233"/>
      <c r="J4065" s="290" t="s">
        <v>82</v>
      </c>
      <c r="K4065" s="199" t="s">
        <v>21</v>
      </c>
      <c r="L4065" s="268"/>
      <c r="M4065" s="270"/>
      <c r="N4065" s="272"/>
    </row>
    <row r="4066" spans="2:14" ht="13.5" x14ac:dyDescent="0.25">
      <c r="B4066" s="122">
        <v>4049</v>
      </c>
      <c r="C4066" s="122" t="s">
        <v>120</v>
      </c>
      <c r="D4066" s="110" t="s">
        <v>71</v>
      </c>
      <c r="E4066" s="118">
        <v>45010</v>
      </c>
      <c r="F4066" s="289">
        <v>45010</v>
      </c>
      <c r="G4066" s="198">
        <v>1050000</v>
      </c>
      <c r="H4066" s="207">
        <v>1050000</v>
      </c>
      <c r="I4066" s="233"/>
      <c r="J4066" s="290" t="s">
        <v>82</v>
      </c>
      <c r="K4066" s="199" t="s">
        <v>21</v>
      </c>
      <c r="L4066" s="268"/>
      <c r="M4066" s="270"/>
      <c r="N4066" s="272"/>
    </row>
    <row r="4067" spans="2:14" ht="13.5" x14ac:dyDescent="0.25">
      <c r="B4067" s="122">
        <v>4050</v>
      </c>
      <c r="C4067" s="122" t="s">
        <v>120</v>
      </c>
      <c r="D4067" s="110" t="s">
        <v>71</v>
      </c>
      <c r="E4067" s="118">
        <v>45013</v>
      </c>
      <c r="F4067" s="289">
        <v>45013</v>
      </c>
      <c r="G4067" s="198">
        <v>1597500</v>
      </c>
      <c r="H4067" s="207">
        <v>1597500</v>
      </c>
      <c r="I4067" s="233"/>
      <c r="J4067" s="290" t="s">
        <v>82</v>
      </c>
      <c r="K4067" s="199" t="s">
        <v>21</v>
      </c>
      <c r="L4067" s="268"/>
      <c r="M4067" s="270"/>
      <c r="N4067" s="272"/>
    </row>
    <row r="4068" spans="2:14" ht="13.5" x14ac:dyDescent="0.25">
      <c r="B4068" s="122">
        <v>4051</v>
      </c>
      <c r="C4068" s="122" t="s">
        <v>120</v>
      </c>
      <c r="D4068" s="110" t="s">
        <v>71</v>
      </c>
      <c r="E4068" s="118">
        <v>45016</v>
      </c>
      <c r="F4068" s="289">
        <v>45016</v>
      </c>
      <c r="G4068" s="198">
        <v>1065000</v>
      </c>
      <c r="H4068" s="207">
        <v>1065000</v>
      </c>
      <c r="I4068" s="233"/>
      <c r="J4068" s="290" t="s">
        <v>82</v>
      </c>
      <c r="K4068" s="199" t="s">
        <v>21</v>
      </c>
      <c r="L4068" s="268"/>
      <c r="M4068" s="270"/>
      <c r="N4068" s="272"/>
    </row>
    <row r="4069" spans="2:14" ht="13.5" x14ac:dyDescent="0.25">
      <c r="B4069" s="122">
        <v>4052</v>
      </c>
      <c r="C4069" s="122" t="s">
        <v>120</v>
      </c>
      <c r="D4069" s="110" t="s">
        <v>71</v>
      </c>
      <c r="E4069" s="118">
        <v>45016</v>
      </c>
      <c r="F4069" s="289">
        <v>45016</v>
      </c>
      <c r="G4069" s="198">
        <v>2609250</v>
      </c>
      <c r="H4069" s="207">
        <v>2609250</v>
      </c>
      <c r="I4069" s="233"/>
      <c r="J4069" s="290" t="s">
        <v>82</v>
      </c>
      <c r="K4069" s="199" t="s">
        <v>21</v>
      </c>
      <c r="L4069" s="268"/>
      <c r="M4069" s="270"/>
      <c r="N4069" s="272"/>
    </row>
    <row r="4070" spans="2:14" ht="13.5" x14ac:dyDescent="0.25">
      <c r="B4070" s="122">
        <v>4053</v>
      </c>
      <c r="C4070" s="122" t="s">
        <v>630</v>
      </c>
      <c r="D4070" s="110" t="s">
        <v>71</v>
      </c>
      <c r="E4070" s="118">
        <v>45011</v>
      </c>
      <c r="F4070" s="289">
        <v>45042</v>
      </c>
      <c r="G4070" s="198">
        <v>42000</v>
      </c>
      <c r="H4070" s="207">
        <v>42000</v>
      </c>
      <c r="I4070" s="233"/>
      <c r="J4070" s="290" t="s">
        <v>82</v>
      </c>
      <c r="K4070" s="199" t="s">
        <v>21</v>
      </c>
      <c r="L4070" s="268"/>
      <c r="M4070" s="270"/>
      <c r="N4070" s="272"/>
    </row>
    <row r="4071" spans="2:14" ht="13.5" x14ac:dyDescent="0.25">
      <c r="B4071" s="122">
        <v>4054</v>
      </c>
      <c r="C4071" s="122" t="s">
        <v>631</v>
      </c>
      <c r="D4071" s="110" t="s">
        <v>71</v>
      </c>
      <c r="E4071" s="118">
        <v>45002</v>
      </c>
      <c r="F4071" s="289">
        <v>45002</v>
      </c>
      <c r="G4071" s="198">
        <v>196178</v>
      </c>
      <c r="H4071" s="207">
        <v>196178</v>
      </c>
      <c r="I4071" s="233"/>
      <c r="J4071" s="290" t="s">
        <v>82</v>
      </c>
      <c r="K4071" s="199" t="s">
        <v>21</v>
      </c>
      <c r="L4071" s="268"/>
      <c r="M4071" s="270"/>
      <c r="N4071" s="272"/>
    </row>
    <row r="4072" spans="2:14" ht="13.5" x14ac:dyDescent="0.25">
      <c r="B4072" s="122">
        <v>4055</v>
      </c>
      <c r="C4072" s="122" t="s">
        <v>631</v>
      </c>
      <c r="D4072" s="110" t="s">
        <v>71</v>
      </c>
      <c r="E4072" s="118">
        <v>45002</v>
      </c>
      <c r="F4072" s="289">
        <v>45002</v>
      </c>
      <c r="G4072" s="198">
        <v>196178</v>
      </c>
      <c r="H4072" s="207">
        <v>196178</v>
      </c>
      <c r="I4072" s="233"/>
      <c r="J4072" s="290" t="s">
        <v>82</v>
      </c>
      <c r="K4072" s="199" t="s">
        <v>21</v>
      </c>
      <c r="L4072" s="268"/>
      <c r="M4072" s="270"/>
      <c r="N4072" s="272"/>
    </row>
    <row r="4073" spans="2:14" ht="13.5" x14ac:dyDescent="0.25">
      <c r="B4073" s="122">
        <v>4056</v>
      </c>
      <c r="C4073" s="122" t="s">
        <v>311</v>
      </c>
      <c r="D4073" s="110" t="s">
        <v>71</v>
      </c>
      <c r="E4073" s="118">
        <v>44980</v>
      </c>
      <c r="F4073" s="289">
        <v>44980</v>
      </c>
      <c r="G4073" s="198">
        <v>4169650</v>
      </c>
      <c r="H4073" s="207">
        <v>4169650</v>
      </c>
      <c r="I4073" s="233"/>
      <c r="J4073" s="290" t="s">
        <v>82</v>
      </c>
      <c r="K4073" s="199" t="s">
        <v>21</v>
      </c>
      <c r="L4073" s="268"/>
      <c r="M4073" s="270"/>
      <c r="N4073" s="272"/>
    </row>
    <row r="4074" spans="2:14" ht="13.5" x14ac:dyDescent="0.25">
      <c r="B4074" s="122">
        <v>4057</v>
      </c>
      <c r="C4074" s="122" t="s">
        <v>311</v>
      </c>
      <c r="D4074" s="110" t="s">
        <v>71</v>
      </c>
      <c r="E4074" s="118">
        <v>44993</v>
      </c>
      <c r="F4074" s="289">
        <v>44993</v>
      </c>
      <c r="G4074" s="198">
        <v>550000</v>
      </c>
      <c r="H4074" s="207">
        <v>550000</v>
      </c>
      <c r="I4074" s="233"/>
      <c r="J4074" s="290" t="s">
        <v>82</v>
      </c>
      <c r="K4074" s="199" t="s">
        <v>21</v>
      </c>
      <c r="L4074" s="268"/>
      <c r="M4074" s="270"/>
      <c r="N4074" s="272"/>
    </row>
    <row r="4075" spans="2:14" ht="13.5" x14ac:dyDescent="0.25">
      <c r="B4075" s="122">
        <v>4058</v>
      </c>
      <c r="C4075" s="122" t="s">
        <v>317</v>
      </c>
      <c r="D4075" s="110" t="s">
        <v>71</v>
      </c>
      <c r="E4075" s="118">
        <v>44603</v>
      </c>
      <c r="F4075" s="289">
        <v>44603</v>
      </c>
      <c r="G4075" s="198">
        <v>1000000</v>
      </c>
      <c r="H4075" s="207">
        <v>1000000</v>
      </c>
      <c r="I4075" s="233"/>
      <c r="J4075" s="290" t="s">
        <v>82</v>
      </c>
      <c r="K4075" s="199" t="s">
        <v>21</v>
      </c>
      <c r="L4075" s="268"/>
      <c r="M4075" s="270"/>
      <c r="N4075" s="272"/>
    </row>
    <row r="4076" spans="2:14" ht="13.5" x14ac:dyDescent="0.25">
      <c r="B4076" s="122">
        <v>4059</v>
      </c>
      <c r="C4076" s="122" t="s">
        <v>226</v>
      </c>
      <c r="D4076" s="110" t="s">
        <v>71</v>
      </c>
      <c r="E4076" s="118">
        <v>44957</v>
      </c>
      <c r="F4076" s="289">
        <v>44985</v>
      </c>
      <c r="G4076" s="198">
        <v>307595</v>
      </c>
      <c r="H4076" s="207">
        <v>307595</v>
      </c>
      <c r="I4076" s="233"/>
      <c r="J4076" s="290" t="s">
        <v>82</v>
      </c>
      <c r="K4076" s="199" t="s">
        <v>21</v>
      </c>
      <c r="L4076" s="268"/>
      <c r="M4076" s="270"/>
      <c r="N4076" s="272"/>
    </row>
    <row r="4077" spans="2:14" ht="13.5" x14ac:dyDescent="0.25">
      <c r="B4077" s="122">
        <v>4060</v>
      </c>
      <c r="C4077" s="122" t="s">
        <v>226</v>
      </c>
      <c r="D4077" s="110" t="s">
        <v>71</v>
      </c>
      <c r="E4077" s="118">
        <v>44957</v>
      </c>
      <c r="F4077" s="289">
        <v>44985</v>
      </c>
      <c r="G4077" s="198">
        <v>307595</v>
      </c>
      <c r="H4077" s="207">
        <v>307595</v>
      </c>
      <c r="I4077" s="233"/>
      <c r="J4077" s="290" t="s">
        <v>82</v>
      </c>
      <c r="K4077" s="199" t="s">
        <v>21</v>
      </c>
      <c r="L4077" s="268"/>
      <c r="M4077" s="270"/>
      <c r="N4077" s="272"/>
    </row>
    <row r="4078" spans="2:14" ht="13.5" x14ac:dyDescent="0.25">
      <c r="B4078" s="122">
        <v>4061</v>
      </c>
      <c r="C4078" s="122" t="s">
        <v>226</v>
      </c>
      <c r="D4078" s="110" t="s">
        <v>71</v>
      </c>
      <c r="E4078" s="118">
        <v>44978</v>
      </c>
      <c r="F4078" s="289">
        <v>45006</v>
      </c>
      <c r="G4078" s="198">
        <v>1114101</v>
      </c>
      <c r="H4078" s="207">
        <v>1114101</v>
      </c>
      <c r="I4078" s="233"/>
      <c r="J4078" s="290" t="s">
        <v>82</v>
      </c>
      <c r="K4078" s="199" t="s">
        <v>21</v>
      </c>
      <c r="L4078" s="268"/>
      <c r="M4078" s="270"/>
      <c r="N4078" s="272"/>
    </row>
    <row r="4079" spans="2:14" ht="13.5" x14ac:dyDescent="0.25">
      <c r="B4079" s="122">
        <v>4062</v>
      </c>
      <c r="C4079" s="122" t="s">
        <v>226</v>
      </c>
      <c r="D4079" s="110" t="s">
        <v>71</v>
      </c>
      <c r="E4079" s="118">
        <v>44978</v>
      </c>
      <c r="F4079" s="289">
        <v>45006</v>
      </c>
      <c r="G4079" s="198">
        <v>1114852</v>
      </c>
      <c r="H4079" s="207">
        <v>1114852</v>
      </c>
      <c r="I4079" s="233"/>
      <c r="J4079" s="290" t="s">
        <v>82</v>
      </c>
      <c r="K4079" s="199" t="s">
        <v>21</v>
      </c>
      <c r="L4079" s="268"/>
      <c r="M4079" s="270"/>
      <c r="N4079" s="272"/>
    </row>
    <row r="4080" spans="2:14" ht="13.5" x14ac:dyDescent="0.25">
      <c r="B4080" s="122">
        <v>4063</v>
      </c>
      <c r="C4080" s="122" t="s">
        <v>226</v>
      </c>
      <c r="D4080" s="110" t="s">
        <v>71</v>
      </c>
      <c r="E4080" s="118">
        <v>44978</v>
      </c>
      <c r="F4080" s="289">
        <v>45006</v>
      </c>
      <c r="G4080" s="198">
        <v>768867</v>
      </c>
      <c r="H4080" s="207">
        <v>768867</v>
      </c>
      <c r="I4080" s="233"/>
      <c r="J4080" s="290" t="s">
        <v>82</v>
      </c>
      <c r="K4080" s="199" t="s">
        <v>21</v>
      </c>
      <c r="L4080" s="268"/>
      <c r="M4080" s="270"/>
      <c r="N4080" s="272"/>
    </row>
    <row r="4081" spans="2:14" ht="13.5" x14ac:dyDescent="0.25">
      <c r="B4081" s="122">
        <v>4064</v>
      </c>
      <c r="C4081" s="122" t="s">
        <v>226</v>
      </c>
      <c r="D4081" s="110" t="s">
        <v>71</v>
      </c>
      <c r="E4081" s="118">
        <v>44978</v>
      </c>
      <c r="F4081" s="289">
        <v>45006</v>
      </c>
      <c r="G4081" s="198">
        <v>461248</v>
      </c>
      <c r="H4081" s="207">
        <v>461248</v>
      </c>
      <c r="I4081" s="233"/>
      <c r="J4081" s="290" t="s">
        <v>82</v>
      </c>
      <c r="K4081" s="199" t="s">
        <v>21</v>
      </c>
      <c r="L4081" s="268"/>
      <c r="M4081" s="270"/>
      <c r="N4081" s="272"/>
    </row>
    <row r="4082" spans="2:14" ht="13.5" x14ac:dyDescent="0.25">
      <c r="B4082" s="122">
        <v>4065</v>
      </c>
      <c r="C4082" s="122" t="s">
        <v>226</v>
      </c>
      <c r="D4082" s="110" t="s">
        <v>71</v>
      </c>
      <c r="E4082" s="118">
        <v>44979</v>
      </c>
      <c r="F4082" s="289">
        <v>45007</v>
      </c>
      <c r="G4082" s="198">
        <v>835790</v>
      </c>
      <c r="H4082" s="207">
        <v>835790</v>
      </c>
      <c r="I4082" s="233"/>
      <c r="J4082" s="290" t="s">
        <v>82</v>
      </c>
      <c r="K4082" s="199" t="s">
        <v>21</v>
      </c>
      <c r="L4082" s="268"/>
      <c r="M4082" s="270"/>
      <c r="N4082" s="272"/>
    </row>
    <row r="4083" spans="2:14" ht="13.5" x14ac:dyDescent="0.25">
      <c r="B4083" s="122">
        <v>4066</v>
      </c>
      <c r="C4083" s="122" t="s">
        <v>226</v>
      </c>
      <c r="D4083" s="110" t="s">
        <v>71</v>
      </c>
      <c r="E4083" s="118">
        <v>44979</v>
      </c>
      <c r="F4083" s="289">
        <v>45007</v>
      </c>
      <c r="G4083" s="198">
        <v>1052874</v>
      </c>
      <c r="H4083" s="207">
        <v>1052874</v>
      </c>
      <c r="I4083" s="233"/>
      <c r="J4083" s="290" t="s">
        <v>82</v>
      </c>
      <c r="K4083" s="199" t="s">
        <v>21</v>
      </c>
      <c r="L4083" s="268"/>
      <c r="M4083" s="270"/>
      <c r="N4083" s="272"/>
    </row>
    <row r="4084" spans="2:14" ht="13.5" x14ac:dyDescent="0.25">
      <c r="B4084" s="122">
        <v>4067</v>
      </c>
      <c r="C4084" s="122" t="s">
        <v>226</v>
      </c>
      <c r="D4084" s="110" t="s">
        <v>71</v>
      </c>
      <c r="E4084" s="118">
        <v>44979</v>
      </c>
      <c r="F4084" s="289">
        <v>45007</v>
      </c>
      <c r="G4084" s="198">
        <v>1054907</v>
      </c>
      <c r="H4084" s="207">
        <v>1054907</v>
      </c>
      <c r="I4084" s="233"/>
      <c r="J4084" s="290" t="s">
        <v>82</v>
      </c>
      <c r="K4084" s="199" t="s">
        <v>21</v>
      </c>
      <c r="L4084" s="268"/>
      <c r="M4084" s="270"/>
      <c r="N4084" s="272"/>
    </row>
    <row r="4085" spans="2:14" ht="13.5" x14ac:dyDescent="0.25">
      <c r="B4085" s="122">
        <v>4068</v>
      </c>
      <c r="C4085" s="122" t="s">
        <v>226</v>
      </c>
      <c r="D4085" s="110" t="s">
        <v>71</v>
      </c>
      <c r="E4085" s="118">
        <v>44980</v>
      </c>
      <c r="F4085" s="289">
        <v>45008</v>
      </c>
      <c r="G4085" s="198">
        <v>1053558</v>
      </c>
      <c r="H4085" s="207">
        <v>1053558</v>
      </c>
      <c r="I4085" s="233"/>
      <c r="J4085" s="290" t="s">
        <v>82</v>
      </c>
      <c r="K4085" s="199" t="s">
        <v>21</v>
      </c>
      <c r="L4085" s="268"/>
      <c r="M4085" s="270"/>
      <c r="N4085" s="272"/>
    </row>
    <row r="4086" spans="2:14" ht="13.5" x14ac:dyDescent="0.25">
      <c r="B4086" s="122">
        <v>4069</v>
      </c>
      <c r="C4086" s="122" t="s">
        <v>226</v>
      </c>
      <c r="D4086" s="110" t="s">
        <v>71</v>
      </c>
      <c r="E4086" s="118">
        <v>44980</v>
      </c>
      <c r="F4086" s="289">
        <v>45008</v>
      </c>
      <c r="G4086" s="198">
        <v>1053558</v>
      </c>
      <c r="H4086" s="207">
        <v>1053558</v>
      </c>
      <c r="I4086" s="233"/>
      <c r="J4086" s="290" t="s">
        <v>82</v>
      </c>
      <c r="K4086" s="199" t="s">
        <v>21</v>
      </c>
      <c r="L4086" s="268"/>
      <c r="M4086" s="270"/>
      <c r="N4086" s="272"/>
    </row>
    <row r="4087" spans="2:14" ht="13.5" x14ac:dyDescent="0.25">
      <c r="B4087" s="122">
        <v>4070</v>
      </c>
      <c r="C4087" s="122" t="s">
        <v>226</v>
      </c>
      <c r="D4087" s="110" t="s">
        <v>71</v>
      </c>
      <c r="E4087" s="118">
        <v>44980</v>
      </c>
      <c r="F4087" s="289">
        <v>45008</v>
      </c>
      <c r="G4087" s="198">
        <v>1053558</v>
      </c>
      <c r="H4087" s="207">
        <v>1053558</v>
      </c>
      <c r="I4087" s="233"/>
      <c r="J4087" s="290" t="s">
        <v>82</v>
      </c>
      <c r="K4087" s="199" t="s">
        <v>21</v>
      </c>
      <c r="L4087" s="268"/>
      <c r="M4087" s="270"/>
      <c r="N4087" s="272"/>
    </row>
    <row r="4088" spans="2:14" ht="13.5" x14ac:dyDescent="0.25">
      <c r="B4088" s="122">
        <v>4071</v>
      </c>
      <c r="C4088" s="122" t="s">
        <v>226</v>
      </c>
      <c r="D4088" s="110" t="s">
        <v>71</v>
      </c>
      <c r="E4088" s="118">
        <v>44981</v>
      </c>
      <c r="F4088" s="289">
        <v>45009</v>
      </c>
      <c r="G4088" s="198">
        <v>1050170</v>
      </c>
      <c r="H4088" s="207">
        <v>1050170</v>
      </c>
      <c r="I4088" s="233"/>
      <c r="J4088" s="290" t="s">
        <v>82</v>
      </c>
      <c r="K4088" s="199" t="s">
        <v>21</v>
      </c>
      <c r="L4088" s="268"/>
      <c r="M4088" s="270"/>
      <c r="N4088" s="272"/>
    </row>
    <row r="4089" spans="2:14" ht="13.5" x14ac:dyDescent="0.25">
      <c r="B4089" s="122">
        <v>4072</v>
      </c>
      <c r="C4089" s="122" t="s">
        <v>226</v>
      </c>
      <c r="D4089" s="110" t="s">
        <v>71</v>
      </c>
      <c r="E4089" s="118">
        <v>44981</v>
      </c>
      <c r="F4089" s="289">
        <v>45009</v>
      </c>
      <c r="G4089" s="198">
        <v>1050170</v>
      </c>
      <c r="H4089" s="207">
        <v>1050170</v>
      </c>
      <c r="I4089" s="233"/>
      <c r="J4089" s="290" t="s">
        <v>82</v>
      </c>
      <c r="K4089" s="199" t="s">
        <v>21</v>
      </c>
      <c r="L4089" s="268"/>
      <c r="M4089" s="270"/>
      <c r="N4089" s="272"/>
    </row>
    <row r="4090" spans="2:14" ht="13.5" x14ac:dyDescent="0.25">
      <c r="B4090" s="122">
        <v>4073</v>
      </c>
      <c r="C4090" s="122" t="s">
        <v>226</v>
      </c>
      <c r="D4090" s="110" t="s">
        <v>71</v>
      </c>
      <c r="E4090" s="118">
        <v>44981</v>
      </c>
      <c r="F4090" s="289">
        <v>45009</v>
      </c>
      <c r="G4090" s="198">
        <v>1050170</v>
      </c>
      <c r="H4090" s="207">
        <v>1050170</v>
      </c>
      <c r="I4090" s="233"/>
      <c r="J4090" s="290" t="s">
        <v>82</v>
      </c>
      <c r="K4090" s="199" t="s">
        <v>21</v>
      </c>
      <c r="L4090" s="268"/>
      <c r="M4090" s="270"/>
      <c r="N4090" s="272"/>
    </row>
    <row r="4091" spans="2:14" ht="13.5" x14ac:dyDescent="0.25">
      <c r="B4091" s="122">
        <v>4074</v>
      </c>
      <c r="C4091" s="122" t="s">
        <v>226</v>
      </c>
      <c r="D4091" s="110" t="s">
        <v>71</v>
      </c>
      <c r="E4091" s="118">
        <v>44981</v>
      </c>
      <c r="F4091" s="289">
        <v>45009</v>
      </c>
      <c r="G4091" s="198">
        <v>307595</v>
      </c>
      <c r="H4091" s="207">
        <v>307595</v>
      </c>
      <c r="I4091" s="233"/>
      <c r="J4091" s="290" t="s">
        <v>82</v>
      </c>
      <c r="K4091" s="199" t="s">
        <v>21</v>
      </c>
      <c r="L4091" s="268"/>
      <c r="M4091" s="270"/>
      <c r="N4091" s="272"/>
    </row>
    <row r="4092" spans="2:14" ht="13.5" x14ac:dyDescent="0.25">
      <c r="B4092" s="122">
        <v>4075</v>
      </c>
      <c r="C4092" s="122" t="s">
        <v>226</v>
      </c>
      <c r="D4092" s="110" t="s">
        <v>71</v>
      </c>
      <c r="E4092" s="118">
        <v>44985</v>
      </c>
      <c r="F4092" s="289">
        <v>45013</v>
      </c>
      <c r="G4092" s="198">
        <v>1049288</v>
      </c>
      <c r="H4092" s="207">
        <v>1049288</v>
      </c>
      <c r="I4092" s="233"/>
      <c r="J4092" s="290" t="s">
        <v>82</v>
      </c>
      <c r="K4092" s="199" t="s">
        <v>21</v>
      </c>
      <c r="L4092" s="268"/>
      <c r="M4092" s="270"/>
      <c r="N4092" s="272"/>
    </row>
    <row r="4093" spans="2:14" ht="13.5" x14ac:dyDescent="0.25">
      <c r="B4093" s="122">
        <v>4076</v>
      </c>
      <c r="C4093" s="122" t="s">
        <v>226</v>
      </c>
      <c r="D4093" s="110" t="s">
        <v>71</v>
      </c>
      <c r="E4093" s="118">
        <v>44985</v>
      </c>
      <c r="F4093" s="289">
        <v>45013</v>
      </c>
      <c r="G4093" s="198">
        <v>307595</v>
      </c>
      <c r="H4093" s="207">
        <v>307595</v>
      </c>
      <c r="I4093" s="233"/>
      <c r="J4093" s="290" t="s">
        <v>82</v>
      </c>
      <c r="K4093" s="199" t="s">
        <v>21</v>
      </c>
      <c r="L4093" s="268"/>
      <c r="M4093" s="270"/>
      <c r="N4093" s="272"/>
    </row>
    <row r="4094" spans="2:14" ht="13.5" x14ac:dyDescent="0.25">
      <c r="B4094" s="122">
        <v>4077</v>
      </c>
      <c r="C4094" s="122" t="s">
        <v>226</v>
      </c>
      <c r="D4094" s="110" t="s">
        <v>71</v>
      </c>
      <c r="E4094" s="118">
        <v>44985</v>
      </c>
      <c r="F4094" s="289">
        <v>45013</v>
      </c>
      <c r="G4094" s="198">
        <v>307595</v>
      </c>
      <c r="H4094" s="207">
        <v>307595</v>
      </c>
      <c r="I4094" s="233"/>
      <c r="J4094" s="290" t="s">
        <v>82</v>
      </c>
      <c r="K4094" s="199" t="s">
        <v>21</v>
      </c>
      <c r="L4094" s="268"/>
      <c r="M4094" s="270"/>
      <c r="N4094" s="272"/>
    </row>
    <row r="4095" spans="2:14" ht="13.5" x14ac:dyDescent="0.25">
      <c r="B4095" s="122">
        <v>4078</v>
      </c>
      <c r="C4095" s="122" t="s">
        <v>226</v>
      </c>
      <c r="D4095" s="110" t="s">
        <v>71</v>
      </c>
      <c r="E4095" s="118">
        <v>44986</v>
      </c>
      <c r="F4095" s="289">
        <v>45017</v>
      </c>
      <c r="G4095" s="198">
        <v>450376</v>
      </c>
      <c r="H4095" s="207">
        <v>450376</v>
      </c>
      <c r="I4095" s="233"/>
      <c r="J4095" s="290" t="s">
        <v>82</v>
      </c>
      <c r="K4095" s="199" t="s">
        <v>21</v>
      </c>
      <c r="L4095" s="268"/>
      <c r="M4095" s="270"/>
      <c r="N4095" s="272"/>
    </row>
    <row r="4096" spans="2:14" ht="13.5" x14ac:dyDescent="0.25">
      <c r="B4096" s="122">
        <v>4079</v>
      </c>
      <c r="C4096" s="122" t="s">
        <v>226</v>
      </c>
      <c r="D4096" s="110" t="s">
        <v>71</v>
      </c>
      <c r="E4096" s="118">
        <v>44986</v>
      </c>
      <c r="F4096" s="289">
        <v>45017</v>
      </c>
      <c r="G4096" s="198">
        <v>1040700</v>
      </c>
      <c r="H4096" s="207">
        <v>1040700</v>
      </c>
      <c r="I4096" s="233"/>
      <c r="J4096" s="290" t="s">
        <v>82</v>
      </c>
      <c r="K4096" s="199" t="s">
        <v>21</v>
      </c>
      <c r="L4096" s="268"/>
      <c r="M4096" s="270"/>
      <c r="N4096" s="272"/>
    </row>
    <row r="4097" spans="2:14" ht="13.5" x14ac:dyDescent="0.25">
      <c r="B4097" s="122">
        <v>4080</v>
      </c>
      <c r="C4097" s="122" t="s">
        <v>226</v>
      </c>
      <c r="D4097" s="110" t="s">
        <v>71</v>
      </c>
      <c r="E4097" s="118">
        <v>44986</v>
      </c>
      <c r="F4097" s="289">
        <v>45017</v>
      </c>
      <c r="G4097" s="198">
        <v>768867</v>
      </c>
      <c r="H4097" s="207">
        <v>768867</v>
      </c>
      <c r="I4097" s="233"/>
      <c r="J4097" s="290" t="s">
        <v>82</v>
      </c>
      <c r="K4097" s="199" t="s">
        <v>21</v>
      </c>
      <c r="L4097" s="268"/>
      <c r="M4097" s="270"/>
      <c r="N4097" s="272"/>
    </row>
    <row r="4098" spans="2:14" ht="13.5" x14ac:dyDescent="0.25">
      <c r="B4098" s="122">
        <v>4081</v>
      </c>
      <c r="C4098" s="122" t="s">
        <v>226</v>
      </c>
      <c r="D4098" s="110" t="s">
        <v>71</v>
      </c>
      <c r="E4098" s="118">
        <v>44987</v>
      </c>
      <c r="F4098" s="289">
        <v>45018</v>
      </c>
      <c r="G4098" s="198">
        <v>1038692</v>
      </c>
      <c r="H4098" s="207">
        <v>1038692</v>
      </c>
      <c r="I4098" s="233"/>
      <c r="J4098" s="290" t="s">
        <v>82</v>
      </c>
      <c r="K4098" s="199" t="s">
        <v>21</v>
      </c>
      <c r="L4098" s="268"/>
      <c r="M4098" s="270"/>
      <c r="N4098" s="272"/>
    </row>
    <row r="4099" spans="2:14" ht="13.5" x14ac:dyDescent="0.25">
      <c r="B4099" s="122">
        <v>4082</v>
      </c>
      <c r="C4099" s="122" t="s">
        <v>226</v>
      </c>
      <c r="D4099" s="110" t="s">
        <v>71</v>
      </c>
      <c r="E4099" s="118">
        <v>44987</v>
      </c>
      <c r="F4099" s="289">
        <v>45018</v>
      </c>
      <c r="G4099" s="198">
        <v>1019117</v>
      </c>
      <c r="H4099" s="207">
        <v>1019117</v>
      </c>
      <c r="I4099" s="233"/>
      <c r="J4099" s="290" t="s">
        <v>82</v>
      </c>
      <c r="K4099" s="199" t="s">
        <v>21</v>
      </c>
      <c r="L4099" s="268"/>
      <c r="M4099" s="270"/>
      <c r="N4099" s="272"/>
    </row>
    <row r="4100" spans="2:14" ht="13.5" x14ac:dyDescent="0.25">
      <c r="B4100" s="122">
        <v>4083</v>
      </c>
      <c r="C4100" s="122" t="s">
        <v>226</v>
      </c>
      <c r="D4100" s="110" t="s">
        <v>71</v>
      </c>
      <c r="E4100" s="118">
        <v>44987</v>
      </c>
      <c r="F4100" s="289">
        <v>45018</v>
      </c>
      <c r="G4100" s="198">
        <v>1038634</v>
      </c>
      <c r="H4100" s="207">
        <v>1038634</v>
      </c>
      <c r="I4100" s="233"/>
      <c r="J4100" s="290" t="s">
        <v>82</v>
      </c>
      <c r="K4100" s="199" t="s">
        <v>21</v>
      </c>
      <c r="L4100" s="268"/>
      <c r="M4100" s="270"/>
      <c r="N4100" s="272"/>
    </row>
    <row r="4101" spans="2:14" ht="13.5" x14ac:dyDescent="0.25">
      <c r="B4101" s="122">
        <v>4084</v>
      </c>
      <c r="C4101" s="122" t="s">
        <v>226</v>
      </c>
      <c r="D4101" s="110" t="s">
        <v>71</v>
      </c>
      <c r="E4101" s="118">
        <v>44987</v>
      </c>
      <c r="F4101" s="289">
        <v>45018</v>
      </c>
      <c r="G4101" s="198">
        <v>307595</v>
      </c>
      <c r="H4101" s="207">
        <v>307595</v>
      </c>
      <c r="I4101" s="233"/>
      <c r="J4101" s="290" t="s">
        <v>82</v>
      </c>
      <c r="K4101" s="199" t="s">
        <v>21</v>
      </c>
      <c r="L4101" s="268"/>
      <c r="M4101" s="270"/>
      <c r="N4101" s="272"/>
    </row>
    <row r="4102" spans="2:14" ht="13.5" x14ac:dyDescent="0.25">
      <c r="B4102" s="122">
        <v>4085</v>
      </c>
      <c r="C4102" s="122" t="s">
        <v>226</v>
      </c>
      <c r="D4102" s="110" t="s">
        <v>71</v>
      </c>
      <c r="E4102" s="118">
        <v>44987</v>
      </c>
      <c r="F4102" s="289">
        <v>45018</v>
      </c>
      <c r="G4102" s="198">
        <v>1040250</v>
      </c>
      <c r="H4102" s="207">
        <v>1040250</v>
      </c>
      <c r="I4102" s="233"/>
      <c r="J4102" s="290" t="s">
        <v>82</v>
      </c>
      <c r="K4102" s="199" t="s">
        <v>21</v>
      </c>
      <c r="L4102" s="268"/>
      <c r="M4102" s="270"/>
      <c r="N4102" s="272"/>
    </row>
    <row r="4103" spans="2:14" ht="13.5" x14ac:dyDescent="0.25">
      <c r="B4103" s="122">
        <v>4086</v>
      </c>
      <c r="C4103" s="122" t="s">
        <v>226</v>
      </c>
      <c r="D4103" s="110" t="s">
        <v>71</v>
      </c>
      <c r="E4103" s="118">
        <v>44987</v>
      </c>
      <c r="F4103" s="289">
        <v>45018</v>
      </c>
      <c r="G4103" s="198">
        <v>999600</v>
      </c>
      <c r="H4103" s="207">
        <v>999600</v>
      </c>
      <c r="I4103" s="233"/>
      <c r="J4103" s="290" t="s">
        <v>82</v>
      </c>
      <c r="K4103" s="199" t="s">
        <v>21</v>
      </c>
      <c r="L4103" s="268"/>
      <c r="M4103" s="270"/>
      <c r="N4103" s="272"/>
    </row>
    <row r="4104" spans="2:14" ht="13.5" x14ac:dyDescent="0.25">
      <c r="B4104" s="122">
        <v>4087</v>
      </c>
      <c r="C4104" s="122" t="s">
        <v>226</v>
      </c>
      <c r="D4104" s="110" t="s">
        <v>71</v>
      </c>
      <c r="E4104" s="118">
        <v>44987</v>
      </c>
      <c r="F4104" s="289">
        <v>45018</v>
      </c>
      <c r="G4104" s="198">
        <v>1038634</v>
      </c>
      <c r="H4104" s="207">
        <v>1038634</v>
      </c>
      <c r="I4104" s="233"/>
      <c r="J4104" s="290" t="s">
        <v>82</v>
      </c>
      <c r="K4104" s="199" t="s">
        <v>21</v>
      </c>
      <c r="L4104" s="268"/>
      <c r="M4104" s="270"/>
      <c r="N4104" s="272"/>
    </row>
    <row r="4105" spans="2:14" ht="13.5" x14ac:dyDescent="0.25">
      <c r="B4105" s="122">
        <v>4088</v>
      </c>
      <c r="C4105" s="122" t="s">
        <v>226</v>
      </c>
      <c r="D4105" s="110" t="s">
        <v>71</v>
      </c>
      <c r="E4105" s="118">
        <v>44988</v>
      </c>
      <c r="F4105" s="289">
        <v>45019</v>
      </c>
      <c r="G4105" s="198">
        <v>1037712</v>
      </c>
      <c r="H4105" s="207">
        <v>1037712</v>
      </c>
      <c r="I4105" s="233"/>
      <c r="J4105" s="290" t="s">
        <v>82</v>
      </c>
      <c r="K4105" s="199" t="s">
        <v>21</v>
      </c>
      <c r="L4105" s="268"/>
      <c r="M4105" s="270"/>
      <c r="N4105" s="272"/>
    </row>
    <row r="4106" spans="2:14" ht="13.5" x14ac:dyDescent="0.25">
      <c r="B4106" s="122">
        <v>4089</v>
      </c>
      <c r="C4106" s="122" t="s">
        <v>226</v>
      </c>
      <c r="D4106" s="110" t="s">
        <v>71</v>
      </c>
      <c r="E4106" s="118">
        <v>44988</v>
      </c>
      <c r="F4106" s="289">
        <v>45019</v>
      </c>
      <c r="G4106" s="198">
        <v>1037712</v>
      </c>
      <c r="H4106" s="207">
        <v>1037712</v>
      </c>
      <c r="I4106" s="233"/>
      <c r="J4106" s="290" t="s">
        <v>82</v>
      </c>
      <c r="K4106" s="199" t="s">
        <v>21</v>
      </c>
      <c r="L4106" s="268"/>
      <c r="M4106" s="270"/>
      <c r="N4106" s="272"/>
    </row>
    <row r="4107" spans="2:14" ht="13.5" x14ac:dyDescent="0.25">
      <c r="B4107" s="122">
        <v>4090</v>
      </c>
      <c r="C4107" s="122" t="s">
        <v>226</v>
      </c>
      <c r="D4107" s="110" t="s">
        <v>71</v>
      </c>
      <c r="E4107" s="118">
        <v>44988</v>
      </c>
      <c r="F4107" s="289">
        <v>45019</v>
      </c>
      <c r="G4107" s="198">
        <v>823754</v>
      </c>
      <c r="H4107" s="207">
        <v>823754</v>
      </c>
      <c r="I4107" s="233"/>
      <c r="J4107" s="290" t="s">
        <v>82</v>
      </c>
      <c r="K4107" s="199" t="s">
        <v>21</v>
      </c>
      <c r="L4107" s="268"/>
      <c r="M4107" s="270"/>
      <c r="N4107" s="272"/>
    </row>
    <row r="4108" spans="2:14" ht="13.5" x14ac:dyDescent="0.25">
      <c r="B4108" s="122">
        <v>4091</v>
      </c>
      <c r="C4108" s="122" t="s">
        <v>226</v>
      </c>
      <c r="D4108" s="110" t="s">
        <v>71</v>
      </c>
      <c r="E4108" s="118">
        <v>44988</v>
      </c>
      <c r="F4108" s="289">
        <v>45019</v>
      </c>
      <c r="G4108" s="198">
        <v>1037712</v>
      </c>
      <c r="H4108" s="207">
        <v>1037712</v>
      </c>
      <c r="I4108" s="233"/>
      <c r="J4108" s="290" t="s">
        <v>82</v>
      </c>
      <c r="K4108" s="199" t="s">
        <v>21</v>
      </c>
      <c r="L4108" s="268"/>
      <c r="M4108" s="270"/>
      <c r="N4108" s="272"/>
    </row>
    <row r="4109" spans="2:14" ht="13.5" x14ac:dyDescent="0.25">
      <c r="B4109" s="122">
        <v>4092</v>
      </c>
      <c r="C4109" s="122" t="s">
        <v>226</v>
      </c>
      <c r="D4109" s="110" t="s">
        <v>71</v>
      </c>
      <c r="E4109" s="118">
        <v>44988</v>
      </c>
      <c r="F4109" s="289">
        <v>45019</v>
      </c>
      <c r="G4109" s="198">
        <v>1038159</v>
      </c>
      <c r="H4109" s="207">
        <v>1038159</v>
      </c>
      <c r="I4109" s="233"/>
      <c r="J4109" s="290" t="s">
        <v>82</v>
      </c>
      <c r="K4109" s="199" t="s">
        <v>21</v>
      </c>
      <c r="L4109" s="268"/>
      <c r="M4109" s="270"/>
      <c r="N4109" s="272"/>
    </row>
    <row r="4110" spans="2:14" ht="13.5" x14ac:dyDescent="0.25">
      <c r="B4110" s="122">
        <v>4093</v>
      </c>
      <c r="C4110" s="122" t="s">
        <v>226</v>
      </c>
      <c r="D4110" s="110" t="s">
        <v>71</v>
      </c>
      <c r="E4110" s="118">
        <v>44988</v>
      </c>
      <c r="F4110" s="289">
        <v>45019</v>
      </c>
      <c r="G4110" s="198">
        <v>307547</v>
      </c>
      <c r="H4110" s="207">
        <v>307547</v>
      </c>
      <c r="I4110" s="233"/>
      <c r="J4110" s="290" t="s">
        <v>82</v>
      </c>
      <c r="K4110" s="199" t="s">
        <v>21</v>
      </c>
      <c r="L4110" s="268"/>
      <c r="M4110" s="270"/>
      <c r="N4110" s="272"/>
    </row>
    <row r="4111" spans="2:14" ht="13.5" x14ac:dyDescent="0.25">
      <c r="B4111" s="122">
        <v>4094</v>
      </c>
      <c r="C4111" s="122" t="s">
        <v>226</v>
      </c>
      <c r="D4111" s="110" t="s">
        <v>71</v>
      </c>
      <c r="E4111" s="118">
        <v>44991</v>
      </c>
      <c r="F4111" s="289">
        <v>45022</v>
      </c>
      <c r="G4111" s="198">
        <v>307547</v>
      </c>
      <c r="H4111" s="207">
        <v>307547</v>
      </c>
      <c r="I4111" s="233"/>
      <c r="J4111" s="290" t="s">
        <v>82</v>
      </c>
      <c r="K4111" s="199" t="s">
        <v>21</v>
      </c>
      <c r="L4111" s="268"/>
      <c r="M4111" s="270"/>
      <c r="N4111" s="272"/>
    </row>
    <row r="4112" spans="2:14" ht="13.5" x14ac:dyDescent="0.25">
      <c r="B4112" s="122">
        <v>4095</v>
      </c>
      <c r="C4112" s="122" t="s">
        <v>226</v>
      </c>
      <c r="D4112" s="110" t="s">
        <v>71</v>
      </c>
      <c r="E4112" s="118">
        <v>44991</v>
      </c>
      <c r="F4112" s="289">
        <v>45022</v>
      </c>
      <c r="G4112" s="198">
        <v>1034176</v>
      </c>
      <c r="H4112" s="207">
        <v>1034176</v>
      </c>
      <c r="I4112" s="233"/>
      <c r="J4112" s="290" t="s">
        <v>82</v>
      </c>
      <c r="K4112" s="199" t="s">
        <v>21</v>
      </c>
      <c r="L4112" s="268"/>
      <c r="M4112" s="270"/>
      <c r="N4112" s="272"/>
    </row>
    <row r="4113" spans="2:14" ht="13.5" x14ac:dyDescent="0.25">
      <c r="B4113" s="122">
        <v>4096</v>
      </c>
      <c r="C4113" s="122" t="s">
        <v>226</v>
      </c>
      <c r="D4113" s="110" t="s">
        <v>71</v>
      </c>
      <c r="E4113" s="118">
        <v>44991</v>
      </c>
      <c r="F4113" s="289">
        <v>45022</v>
      </c>
      <c r="G4113" s="198">
        <v>1034176</v>
      </c>
      <c r="H4113" s="207">
        <v>1034176</v>
      </c>
      <c r="I4113" s="233"/>
      <c r="J4113" s="290" t="s">
        <v>82</v>
      </c>
      <c r="K4113" s="199" t="s">
        <v>21</v>
      </c>
      <c r="L4113" s="268"/>
      <c r="M4113" s="270"/>
      <c r="N4113" s="272"/>
    </row>
    <row r="4114" spans="2:14" ht="13.5" x14ac:dyDescent="0.25">
      <c r="B4114" s="122">
        <v>4097</v>
      </c>
      <c r="C4114" s="122" t="s">
        <v>226</v>
      </c>
      <c r="D4114" s="110" t="s">
        <v>71</v>
      </c>
      <c r="E4114" s="118">
        <v>44991</v>
      </c>
      <c r="F4114" s="289">
        <v>45022</v>
      </c>
      <c r="G4114" s="198">
        <v>1616461</v>
      </c>
      <c r="H4114" s="207">
        <v>1616461</v>
      </c>
      <c r="I4114" s="233"/>
      <c r="J4114" s="290" t="s">
        <v>82</v>
      </c>
      <c r="K4114" s="199" t="s">
        <v>21</v>
      </c>
      <c r="L4114" s="268"/>
      <c r="M4114" s="270"/>
      <c r="N4114" s="272"/>
    </row>
    <row r="4115" spans="2:14" ht="13.5" x14ac:dyDescent="0.25">
      <c r="B4115" s="122">
        <v>4098</v>
      </c>
      <c r="C4115" s="122" t="s">
        <v>226</v>
      </c>
      <c r="D4115" s="110" t="s">
        <v>71</v>
      </c>
      <c r="E4115" s="118">
        <v>44991</v>
      </c>
      <c r="F4115" s="289">
        <v>45022</v>
      </c>
      <c r="G4115" s="198">
        <v>1034176</v>
      </c>
      <c r="H4115" s="207">
        <v>1034176</v>
      </c>
      <c r="I4115" s="233"/>
      <c r="J4115" s="290" t="s">
        <v>82</v>
      </c>
      <c r="K4115" s="199" t="s">
        <v>21</v>
      </c>
      <c r="L4115" s="268"/>
      <c r="M4115" s="270"/>
      <c r="N4115" s="272"/>
    </row>
    <row r="4116" spans="2:14" ht="13.5" x14ac:dyDescent="0.25">
      <c r="B4116" s="122">
        <v>4099</v>
      </c>
      <c r="C4116" s="122" t="s">
        <v>226</v>
      </c>
      <c r="D4116" s="110" t="s">
        <v>71</v>
      </c>
      <c r="E4116" s="118">
        <v>44991</v>
      </c>
      <c r="F4116" s="289">
        <v>45022</v>
      </c>
      <c r="G4116" s="198">
        <v>251275</v>
      </c>
      <c r="H4116" s="207">
        <v>251275</v>
      </c>
      <c r="I4116" s="233"/>
      <c r="J4116" s="290" t="s">
        <v>82</v>
      </c>
      <c r="K4116" s="199" t="s">
        <v>21</v>
      </c>
      <c r="L4116" s="268"/>
      <c r="M4116" s="270"/>
      <c r="N4116" s="272"/>
    </row>
    <row r="4117" spans="2:14" ht="13.5" x14ac:dyDescent="0.25">
      <c r="B4117" s="122">
        <v>4100</v>
      </c>
      <c r="C4117" s="122" t="s">
        <v>226</v>
      </c>
      <c r="D4117" s="110" t="s">
        <v>71</v>
      </c>
      <c r="E4117" s="118">
        <v>44992</v>
      </c>
      <c r="F4117" s="289">
        <v>45023</v>
      </c>
      <c r="G4117" s="198">
        <v>1034658</v>
      </c>
      <c r="H4117" s="207">
        <v>1034658</v>
      </c>
      <c r="I4117" s="233"/>
      <c r="J4117" s="290" t="s">
        <v>82</v>
      </c>
      <c r="K4117" s="199" t="s">
        <v>21</v>
      </c>
      <c r="L4117" s="268"/>
      <c r="M4117" s="270"/>
      <c r="N4117" s="272"/>
    </row>
    <row r="4118" spans="2:14" ht="13.5" x14ac:dyDescent="0.25">
      <c r="B4118" s="122">
        <v>4101</v>
      </c>
      <c r="C4118" s="122" t="s">
        <v>226</v>
      </c>
      <c r="D4118" s="110" t="s">
        <v>71</v>
      </c>
      <c r="E4118" s="118">
        <v>44992</v>
      </c>
      <c r="F4118" s="289">
        <v>45023</v>
      </c>
      <c r="G4118" s="198">
        <v>448535</v>
      </c>
      <c r="H4118" s="207">
        <v>448535</v>
      </c>
      <c r="I4118" s="233"/>
      <c r="J4118" s="290" t="s">
        <v>82</v>
      </c>
      <c r="K4118" s="199" t="s">
        <v>21</v>
      </c>
      <c r="L4118" s="268"/>
      <c r="M4118" s="270"/>
      <c r="N4118" s="272"/>
    </row>
    <row r="4119" spans="2:14" ht="13.5" x14ac:dyDescent="0.25">
      <c r="B4119" s="122">
        <v>4102</v>
      </c>
      <c r="C4119" s="122" t="s">
        <v>226</v>
      </c>
      <c r="D4119" s="110" t="s">
        <v>71</v>
      </c>
      <c r="E4119" s="118">
        <v>44992</v>
      </c>
      <c r="F4119" s="289">
        <v>45023</v>
      </c>
      <c r="G4119" s="198">
        <v>768867</v>
      </c>
      <c r="H4119" s="207">
        <v>768867</v>
      </c>
      <c r="I4119" s="233"/>
      <c r="J4119" s="290" t="s">
        <v>82</v>
      </c>
      <c r="K4119" s="199" t="s">
        <v>21</v>
      </c>
      <c r="L4119" s="268"/>
      <c r="M4119" s="270"/>
      <c r="N4119" s="272"/>
    </row>
    <row r="4120" spans="2:14" ht="13.5" x14ac:dyDescent="0.25">
      <c r="B4120" s="122">
        <v>4103</v>
      </c>
      <c r="C4120" s="122" t="s">
        <v>226</v>
      </c>
      <c r="D4120" s="110" t="s">
        <v>71</v>
      </c>
      <c r="E4120" s="118">
        <v>44992</v>
      </c>
      <c r="F4120" s="289">
        <v>45023</v>
      </c>
      <c r="G4120" s="198">
        <v>448149</v>
      </c>
      <c r="H4120" s="207">
        <v>448149</v>
      </c>
      <c r="I4120" s="233"/>
      <c r="J4120" s="290" t="s">
        <v>82</v>
      </c>
      <c r="K4120" s="199" t="s">
        <v>21</v>
      </c>
      <c r="L4120" s="268"/>
      <c r="M4120" s="270"/>
      <c r="N4120" s="272"/>
    </row>
    <row r="4121" spans="2:14" ht="13.5" x14ac:dyDescent="0.25">
      <c r="B4121" s="122">
        <v>4104</v>
      </c>
      <c r="C4121" s="122" t="s">
        <v>226</v>
      </c>
      <c r="D4121" s="110" t="s">
        <v>71</v>
      </c>
      <c r="E4121" s="118">
        <v>44992</v>
      </c>
      <c r="F4121" s="289">
        <v>45023</v>
      </c>
      <c r="G4121" s="198">
        <v>1034716</v>
      </c>
      <c r="H4121" s="207">
        <v>1034716</v>
      </c>
      <c r="I4121" s="233"/>
      <c r="J4121" s="290" t="s">
        <v>82</v>
      </c>
      <c r="K4121" s="199" t="s">
        <v>21</v>
      </c>
      <c r="L4121" s="268"/>
      <c r="M4121" s="270"/>
      <c r="N4121" s="272"/>
    </row>
    <row r="4122" spans="2:14" ht="13.5" x14ac:dyDescent="0.25">
      <c r="B4122" s="122">
        <v>4105</v>
      </c>
      <c r="C4122" s="122" t="s">
        <v>226</v>
      </c>
      <c r="D4122" s="110" t="s">
        <v>71</v>
      </c>
      <c r="E4122" s="118">
        <v>44992</v>
      </c>
      <c r="F4122" s="289">
        <v>45023</v>
      </c>
      <c r="G4122" s="198">
        <v>1034658</v>
      </c>
      <c r="H4122" s="207">
        <v>1034658</v>
      </c>
      <c r="I4122" s="233"/>
      <c r="J4122" s="290" t="s">
        <v>82</v>
      </c>
      <c r="K4122" s="199" t="s">
        <v>21</v>
      </c>
      <c r="L4122" s="268"/>
      <c r="M4122" s="270"/>
      <c r="N4122" s="272"/>
    </row>
    <row r="4123" spans="2:14" ht="13.5" x14ac:dyDescent="0.25">
      <c r="B4123" s="122">
        <v>4106</v>
      </c>
      <c r="C4123" s="122" t="s">
        <v>226</v>
      </c>
      <c r="D4123" s="110" t="s">
        <v>71</v>
      </c>
      <c r="E4123" s="118">
        <v>44994</v>
      </c>
      <c r="F4123" s="289">
        <v>45025</v>
      </c>
      <c r="G4123" s="198">
        <v>2428939</v>
      </c>
      <c r="H4123" s="207">
        <v>2428939</v>
      </c>
      <c r="I4123" s="233"/>
      <c r="J4123" s="290" t="s">
        <v>82</v>
      </c>
      <c r="K4123" s="199" t="s">
        <v>21</v>
      </c>
      <c r="L4123" s="268"/>
      <c r="M4123" s="270"/>
      <c r="N4123" s="272"/>
    </row>
    <row r="4124" spans="2:14" ht="13.5" x14ac:dyDescent="0.25">
      <c r="B4124" s="122">
        <v>4107</v>
      </c>
      <c r="C4124" s="122" t="s">
        <v>226</v>
      </c>
      <c r="D4124" s="110" t="s">
        <v>71</v>
      </c>
      <c r="E4124" s="118">
        <v>44994</v>
      </c>
      <c r="F4124" s="289">
        <v>45025</v>
      </c>
      <c r="G4124" s="198">
        <v>1037899</v>
      </c>
      <c r="H4124" s="207">
        <v>1037899</v>
      </c>
      <c r="I4124" s="233"/>
      <c r="J4124" s="290" t="s">
        <v>82</v>
      </c>
      <c r="K4124" s="199" t="s">
        <v>21</v>
      </c>
      <c r="L4124" s="268"/>
      <c r="M4124" s="270"/>
      <c r="N4124" s="272"/>
    </row>
    <row r="4125" spans="2:14" ht="13.5" x14ac:dyDescent="0.25">
      <c r="B4125" s="122">
        <v>4108</v>
      </c>
      <c r="C4125" s="122" t="s">
        <v>226</v>
      </c>
      <c r="D4125" s="110" t="s">
        <v>71</v>
      </c>
      <c r="E4125" s="118">
        <v>44994</v>
      </c>
      <c r="F4125" s="289">
        <v>45025</v>
      </c>
      <c r="G4125" s="198">
        <v>771617</v>
      </c>
      <c r="H4125" s="207">
        <v>771617</v>
      </c>
      <c r="I4125" s="233"/>
      <c r="J4125" s="290" t="s">
        <v>82</v>
      </c>
      <c r="K4125" s="199" t="s">
        <v>21</v>
      </c>
      <c r="L4125" s="268"/>
      <c r="M4125" s="270"/>
      <c r="N4125" s="272"/>
    </row>
    <row r="4126" spans="2:14" ht="13.5" x14ac:dyDescent="0.25">
      <c r="B4126" s="122">
        <v>4109</v>
      </c>
      <c r="C4126" s="122" t="s">
        <v>226</v>
      </c>
      <c r="D4126" s="110" t="s">
        <v>71</v>
      </c>
      <c r="E4126" s="118">
        <v>44995</v>
      </c>
      <c r="F4126" s="289">
        <v>45026</v>
      </c>
      <c r="G4126" s="198">
        <v>1038346</v>
      </c>
      <c r="H4126" s="207">
        <v>1038346</v>
      </c>
      <c r="I4126" s="233"/>
      <c r="J4126" s="290" t="s">
        <v>82</v>
      </c>
      <c r="K4126" s="199" t="s">
        <v>21</v>
      </c>
      <c r="L4126" s="268"/>
      <c r="M4126" s="270"/>
      <c r="N4126" s="272"/>
    </row>
    <row r="4127" spans="2:14" ht="13.5" x14ac:dyDescent="0.25">
      <c r="B4127" s="122">
        <v>4110</v>
      </c>
      <c r="C4127" s="122" t="s">
        <v>226</v>
      </c>
      <c r="D4127" s="110" t="s">
        <v>71</v>
      </c>
      <c r="E4127" s="118">
        <v>44995</v>
      </c>
      <c r="F4127" s="289">
        <v>45026</v>
      </c>
      <c r="G4127" s="198">
        <v>768867</v>
      </c>
      <c r="H4127" s="207">
        <v>768867</v>
      </c>
      <c r="I4127" s="233"/>
      <c r="J4127" s="290" t="s">
        <v>82</v>
      </c>
      <c r="K4127" s="199" t="s">
        <v>21</v>
      </c>
      <c r="L4127" s="268"/>
      <c r="M4127" s="270"/>
      <c r="N4127" s="272"/>
    </row>
    <row r="4128" spans="2:14" ht="13.5" x14ac:dyDescent="0.25">
      <c r="B4128" s="122">
        <v>4111</v>
      </c>
      <c r="C4128" s="122" t="s">
        <v>226</v>
      </c>
      <c r="D4128" s="110" t="s">
        <v>71</v>
      </c>
      <c r="E4128" s="118">
        <v>44999</v>
      </c>
      <c r="F4128" s="289">
        <v>45030</v>
      </c>
      <c r="G4128" s="198">
        <v>307547</v>
      </c>
      <c r="H4128" s="207">
        <v>307547</v>
      </c>
      <c r="I4128" s="233"/>
      <c r="J4128" s="290" t="s">
        <v>82</v>
      </c>
      <c r="K4128" s="199" t="s">
        <v>21</v>
      </c>
      <c r="L4128" s="268"/>
      <c r="M4128" s="270"/>
      <c r="N4128" s="272"/>
    </row>
    <row r="4129" spans="2:14" ht="13.5" x14ac:dyDescent="0.25">
      <c r="B4129" s="122">
        <v>4112</v>
      </c>
      <c r="C4129" s="122" t="s">
        <v>226</v>
      </c>
      <c r="D4129" s="110" t="s">
        <v>71</v>
      </c>
      <c r="E4129" s="118">
        <v>44999</v>
      </c>
      <c r="F4129" s="289">
        <v>45030</v>
      </c>
      <c r="G4129" s="198">
        <v>447257</v>
      </c>
      <c r="H4129" s="207">
        <v>447257</v>
      </c>
      <c r="I4129" s="233"/>
      <c r="J4129" s="290" t="s">
        <v>82</v>
      </c>
      <c r="K4129" s="199" t="s">
        <v>21</v>
      </c>
      <c r="L4129" s="268"/>
      <c r="M4129" s="270"/>
      <c r="N4129" s="272"/>
    </row>
    <row r="4130" spans="2:14" ht="13.5" x14ac:dyDescent="0.25">
      <c r="B4130" s="122">
        <v>4113</v>
      </c>
      <c r="C4130" s="122" t="s">
        <v>226</v>
      </c>
      <c r="D4130" s="110" t="s">
        <v>71</v>
      </c>
      <c r="E4130" s="118">
        <v>45000</v>
      </c>
      <c r="F4130" s="289">
        <v>45031</v>
      </c>
      <c r="G4130" s="198">
        <v>1035457</v>
      </c>
      <c r="H4130" s="207">
        <v>1035457</v>
      </c>
      <c r="I4130" s="233"/>
      <c r="J4130" s="290" t="s">
        <v>82</v>
      </c>
      <c r="K4130" s="199" t="s">
        <v>21</v>
      </c>
      <c r="L4130" s="268"/>
      <c r="M4130" s="270"/>
      <c r="N4130" s="272"/>
    </row>
    <row r="4131" spans="2:14" ht="13.5" x14ac:dyDescent="0.25">
      <c r="B4131" s="122">
        <v>4114</v>
      </c>
      <c r="C4131" s="122" t="s">
        <v>226</v>
      </c>
      <c r="D4131" s="110" t="s">
        <v>71</v>
      </c>
      <c r="E4131" s="118">
        <v>45000</v>
      </c>
      <c r="F4131" s="289">
        <v>45031</v>
      </c>
      <c r="G4131" s="198">
        <v>1035457</v>
      </c>
      <c r="H4131" s="207">
        <v>1035457</v>
      </c>
      <c r="I4131" s="233"/>
      <c r="J4131" s="290" t="s">
        <v>82</v>
      </c>
      <c r="K4131" s="199" t="s">
        <v>21</v>
      </c>
      <c r="L4131" s="268"/>
      <c r="M4131" s="270"/>
      <c r="N4131" s="272"/>
    </row>
    <row r="4132" spans="2:14" ht="13.5" x14ac:dyDescent="0.25">
      <c r="B4132" s="122">
        <v>4115</v>
      </c>
      <c r="C4132" s="122" t="s">
        <v>226</v>
      </c>
      <c r="D4132" s="110" t="s">
        <v>71</v>
      </c>
      <c r="E4132" s="118">
        <v>45002</v>
      </c>
      <c r="F4132" s="289">
        <v>45033</v>
      </c>
      <c r="G4132" s="198">
        <v>1038737</v>
      </c>
      <c r="H4132" s="207">
        <v>1038737</v>
      </c>
      <c r="I4132" s="233"/>
      <c r="J4132" s="290" t="s">
        <v>82</v>
      </c>
      <c r="K4132" s="199" t="s">
        <v>21</v>
      </c>
      <c r="L4132" s="268"/>
      <c r="M4132" s="270"/>
      <c r="N4132" s="272"/>
    </row>
    <row r="4133" spans="2:14" ht="13.5" x14ac:dyDescent="0.25">
      <c r="B4133" s="122">
        <v>4116</v>
      </c>
      <c r="C4133" s="122" t="s">
        <v>226</v>
      </c>
      <c r="D4133" s="110" t="s">
        <v>71</v>
      </c>
      <c r="E4133" s="118">
        <v>45002</v>
      </c>
      <c r="F4133" s="289">
        <v>45033</v>
      </c>
      <c r="G4133" s="198">
        <v>1038737</v>
      </c>
      <c r="H4133" s="207">
        <v>1038737</v>
      </c>
      <c r="I4133" s="233"/>
      <c r="J4133" s="290" t="s">
        <v>82</v>
      </c>
      <c r="K4133" s="199" t="s">
        <v>21</v>
      </c>
      <c r="L4133" s="268"/>
      <c r="M4133" s="270"/>
      <c r="N4133" s="272"/>
    </row>
    <row r="4134" spans="2:14" ht="13.5" x14ac:dyDescent="0.25">
      <c r="B4134" s="122">
        <v>4117</v>
      </c>
      <c r="C4134" s="122" t="s">
        <v>226</v>
      </c>
      <c r="D4134" s="110" t="s">
        <v>71</v>
      </c>
      <c r="E4134" s="118">
        <v>45006</v>
      </c>
      <c r="F4134" s="289">
        <v>45037</v>
      </c>
      <c r="G4134" s="198">
        <v>768867</v>
      </c>
      <c r="H4134" s="207">
        <v>768867</v>
      </c>
      <c r="I4134" s="233"/>
      <c r="J4134" s="290" t="s">
        <v>82</v>
      </c>
      <c r="K4134" s="199" t="s">
        <v>21</v>
      </c>
      <c r="L4134" s="268"/>
      <c r="M4134" s="270"/>
      <c r="N4134" s="272"/>
    </row>
    <row r="4135" spans="2:14" ht="13.5" x14ac:dyDescent="0.25">
      <c r="B4135" s="122">
        <v>4118</v>
      </c>
      <c r="C4135" s="122" t="s">
        <v>226</v>
      </c>
      <c r="D4135" s="110" t="s">
        <v>71</v>
      </c>
      <c r="E4135" s="118">
        <v>45006</v>
      </c>
      <c r="F4135" s="289">
        <v>45037</v>
      </c>
      <c r="G4135" s="198">
        <v>979143</v>
      </c>
      <c r="H4135" s="207">
        <v>979143</v>
      </c>
      <c r="I4135" s="233"/>
      <c r="J4135" s="290" t="s">
        <v>82</v>
      </c>
      <c r="K4135" s="199" t="s">
        <v>21</v>
      </c>
      <c r="L4135" s="268"/>
      <c r="M4135" s="270"/>
      <c r="N4135" s="272"/>
    </row>
    <row r="4136" spans="2:14" ht="13.5" x14ac:dyDescent="0.25">
      <c r="B4136" s="122">
        <v>4119</v>
      </c>
      <c r="C4136" s="122" t="s">
        <v>226</v>
      </c>
      <c r="D4136" s="110" t="s">
        <v>71</v>
      </c>
      <c r="E4136" s="118">
        <v>45006</v>
      </c>
      <c r="F4136" s="289">
        <v>45037</v>
      </c>
      <c r="G4136" s="198">
        <v>776031</v>
      </c>
      <c r="H4136" s="207">
        <v>776031</v>
      </c>
      <c r="I4136" s="233"/>
      <c r="J4136" s="290" t="s">
        <v>82</v>
      </c>
      <c r="K4136" s="199" t="s">
        <v>21</v>
      </c>
      <c r="L4136" s="268"/>
      <c r="M4136" s="270"/>
      <c r="N4136" s="272"/>
    </row>
    <row r="4137" spans="2:14" ht="13.5" x14ac:dyDescent="0.25">
      <c r="B4137" s="122">
        <v>4120</v>
      </c>
      <c r="C4137" s="122" t="s">
        <v>226</v>
      </c>
      <c r="D4137" s="110" t="s">
        <v>71</v>
      </c>
      <c r="E4137" s="118">
        <v>45006</v>
      </c>
      <c r="F4137" s="289">
        <v>45037</v>
      </c>
      <c r="G4137" s="198">
        <v>1255771</v>
      </c>
      <c r="H4137" s="207">
        <v>1255771</v>
      </c>
      <c r="I4137" s="233"/>
      <c r="J4137" s="290" t="s">
        <v>82</v>
      </c>
      <c r="K4137" s="199" t="s">
        <v>21</v>
      </c>
      <c r="L4137" s="268"/>
      <c r="M4137" s="270"/>
      <c r="N4137" s="272"/>
    </row>
    <row r="4138" spans="2:14" ht="13.5" x14ac:dyDescent="0.25">
      <c r="B4138" s="122">
        <v>4121</v>
      </c>
      <c r="C4138" s="122" t="s">
        <v>226</v>
      </c>
      <c r="D4138" s="110" t="s">
        <v>71</v>
      </c>
      <c r="E4138" s="118">
        <v>45006</v>
      </c>
      <c r="F4138" s="289">
        <v>45037</v>
      </c>
      <c r="G4138" s="198">
        <v>768867</v>
      </c>
      <c r="H4138" s="207">
        <v>768867</v>
      </c>
      <c r="I4138" s="233"/>
      <c r="J4138" s="290" t="s">
        <v>82</v>
      </c>
      <c r="K4138" s="199" t="s">
        <v>21</v>
      </c>
      <c r="L4138" s="268"/>
      <c r="M4138" s="270"/>
      <c r="N4138" s="272"/>
    </row>
    <row r="4139" spans="2:14" ht="13.5" x14ac:dyDescent="0.25">
      <c r="B4139" s="122">
        <v>4122</v>
      </c>
      <c r="C4139" s="122" t="s">
        <v>226</v>
      </c>
      <c r="D4139" s="110" t="s">
        <v>71</v>
      </c>
      <c r="E4139" s="118">
        <v>45007</v>
      </c>
      <c r="F4139" s="289">
        <v>45038</v>
      </c>
      <c r="G4139" s="198">
        <v>982568</v>
      </c>
      <c r="H4139" s="207">
        <v>982568</v>
      </c>
      <c r="I4139" s="233"/>
      <c r="J4139" s="290" t="s">
        <v>82</v>
      </c>
      <c r="K4139" s="199" t="s">
        <v>21</v>
      </c>
      <c r="L4139" s="268"/>
      <c r="M4139" s="270"/>
      <c r="N4139" s="272"/>
    </row>
    <row r="4140" spans="2:14" ht="13.5" x14ac:dyDescent="0.25">
      <c r="B4140" s="122">
        <v>4123</v>
      </c>
      <c r="C4140" s="122" t="s">
        <v>226</v>
      </c>
      <c r="D4140" s="110" t="s">
        <v>71</v>
      </c>
      <c r="E4140" s="118">
        <v>45008</v>
      </c>
      <c r="F4140" s="289">
        <v>45039</v>
      </c>
      <c r="G4140" s="198">
        <v>961781</v>
      </c>
      <c r="H4140" s="207">
        <v>961781</v>
      </c>
      <c r="I4140" s="233"/>
      <c r="J4140" s="290" t="s">
        <v>82</v>
      </c>
      <c r="K4140" s="199" t="s">
        <v>21</v>
      </c>
      <c r="L4140" s="268"/>
      <c r="M4140" s="270"/>
      <c r="N4140" s="272"/>
    </row>
    <row r="4141" spans="2:14" ht="13.5" x14ac:dyDescent="0.25">
      <c r="B4141" s="122">
        <v>4124</v>
      </c>
      <c r="C4141" s="122" t="s">
        <v>226</v>
      </c>
      <c r="D4141" s="110" t="s">
        <v>71</v>
      </c>
      <c r="E4141" s="118">
        <v>45009</v>
      </c>
      <c r="F4141" s="289">
        <v>45040</v>
      </c>
      <c r="G4141" s="198">
        <v>977521</v>
      </c>
      <c r="H4141" s="207">
        <v>977521</v>
      </c>
      <c r="I4141" s="233"/>
      <c r="J4141" s="290" t="s">
        <v>82</v>
      </c>
      <c r="K4141" s="199" t="s">
        <v>21</v>
      </c>
      <c r="L4141" s="268"/>
      <c r="M4141" s="270"/>
      <c r="N4141" s="272"/>
    </row>
    <row r="4142" spans="2:14" ht="13.5" x14ac:dyDescent="0.25">
      <c r="B4142" s="122">
        <v>4125</v>
      </c>
      <c r="C4142" s="122" t="s">
        <v>226</v>
      </c>
      <c r="D4142" s="110" t="s">
        <v>71</v>
      </c>
      <c r="E4142" s="118">
        <v>45009</v>
      </c>
      <c r="F4142" s="289">
        <v>45040</v>
      </c>
      <c r="G4142" s="198">
        <v>977521</v>
      </c>
      <c r="H4142" s="207">
        <v>977521</v>
      </c>
      <c r="I4142" s="233"/>
      <c r="J4142" s="290" t="s">
        <v>82</v>
      </c>
      <c r="K4142" s="199" t="s">
        <v>21</v>
      </c>
      <c r="L4142" s="268"/>
      <c r="M4142" s="270"/>
      <c r="N4142" s="272"/>
    </row>
    <row r="4143" spans="2:14" ht="13.5" x14ac:dyDescent="0.25">
      <c r="B4143" s="122">
        <v>4126</v>
      </c>
      <c r="C4143" s="122" t="s">
        <v>226</v>
      </c>
      <c r="D4143" s="110" t="s">
        <v>71</v>
      </c>
      <c r="E4143" s="118">
        <v>45009</v>
      </c>
      <c r="F4143" s="289">
        <v>45040</v>
      </c>
      <c r="G4143" s="198">
        <v>978073</v>
      </c>
      <c r="H4143" s="207">
        <v>978073</v>
      </c>
      <c r="I4143" s="233"/>
      <c r="J4143" s="290" t="s">
        <v>82</v>
      </c>
      <c r="K4143" s="199" t="s">
        <v>21</v>
      </c>
      <c r="L4143" s="268"/>
      <c r="M4143" s="270"/>
      <c r="N4143" s="272"/>
    </row>
    <row r="4144" spans="2:14" ht="13.5" x14ac:dyDescent="0.25">
      <c r="B4144" s="122">
        <v>4127</v>
      </c>
      <c r="C4144" s="122" t="s">
        <v>226</v>
      </c>
      <c r="D4144" s="110" t="s">
        <v>71</v>
      </c>
      <c r="E4144" s="118">
        <v>45012</v>
      </c>
      <c r="F4144" s="289">
        <v>45043</v>
      </c>
      <c r="G4144" s="198">
        <v>977270</v>
      </c>
      <c r="H4144" s="207">
        <v>977270</v>
      </c>
      <c r="I4144" s="233"/>
      <c r="J4144" s="290" t="s">
        <v>82</v>
      </c>
      <c r="K4144" s="199" t="s">
        <v>21</v>
      </c>
      <c r="L4144" s="268"/>
      <c r="M4144" s="270"/>
      <c r="N4144" s="272"/>
    </row>
    <row r="4145" spans="2:14" ht="13.5" x14ac:dyDescent="0.25">
      <c r="B4145" s="122">
        <v>4128</v>
      </c>
      <c r="C4145" s="122" t="s">
        <v>226</v>
      </c>
      <c r="D4145" s="110" t="s">
        <v>71</v>
      </c>
      <c r="E4145" s="118">
        <v>45012</v>
      </c>
      <c r="F4145" s="289">
        <v>45043</v>
      </c>
      <c r="G4145" s="198">
        <v>307547</v>
      </c>
      <c r="H4145" s="207">
        <v>307547</v>
      </c>
      <c r="I4145" s="233"/>
      <c r="J4145" s="290" t="s">
        <v>82</v>
      </c>
      <c r="K4145" s="199" t="s">
        <v>21</v>
      </c>
      <c r="L4145" s="268"/>
      <c r="M4145" s="270"/>
      <c r="N4145" s="272"/>
    </row>
    <row r="4146" spans="2:14" ht="13.5" x14ac:dyDescent="0.25">
      <c r="B4146" s="122">
        <v>4129</v>
      </c>
      <c r="C4146" s="122" t="s">
        <v>226</v>
      </c>
      <c r="D4146" s="110" t="s">
        <v>71</v>
      </c>
      <c r="E4146" s="118">
        <v>45012</v>
      </c>
      <c r="F4146" s="289">
        <v>45043</v>
      </c>
      <c r="G4146" s="198">
        <v>444409</v>
      </c>
      <c r="H4146" s="207">
        <v>444409</v>
      </c>
      <c r="I4146" s="233"/>
      <c r="J4146" s="290" t="s">
        <v>82</v>
      </c>
      <c r="K4146" s="199" t="s">
        <v>21</v>
      </c>
      <c r="L4146" s="268"/>
      <c r="M4146" s="270"/>
      <c r="N4146" s="272"/>
    </row>
    <row r="4147" spans="2:14" ht="13.5" x14ac:dyDescent="0.25">
      <c r="B4147" s="122">
        <v>4130</v>
      </c>
      <c r="C4147" s="122" t="s">
        <v>226</v>
      </c>
      <c r="D4147" s="110" t="s">
        <v>71</v>
      </c>
      <c r="E4147" s="118">
        <v>45013</v>
      </c>
      <c r="F4147" s="289">
        <v>45044</v>
      </c>
      <c r="G4147" s="198">
        <v>776245</v>
      </c>
      <c r="H4147" s="207">
        <v>776245</v>
      </c>
      <c r="I4147" s="233"/>
      <c r="J4147" s="290" t="s">
        <v>82</v>
      </c>
      <c r="K4147" s="199" t="s">
        <v>21</v>
      </c>
      <c r="L4147" s="268"/>
      <c r="M4147" s="270"/>
      <c r="N4147" s="272"/>
    </row>
    <row r="4148" spans="2:14" ht="13.5" x14ac:dyDescent="0.25">
      <c r="B4148" s="122">
        <v>4131</v>
      </c>
      <c r="C4148" s="122" t="s">
        <v>226</v>
      </c>
      <c r="D4148" s="110" t="s">
        <v>71</v>
      </c>
      <c r="E4148" s="118">
        <v>45013</v>
      </c>
      <c r="F4148" s="289">
        <v>45044</v>
      </c>
      <c r="G4148" s="198">
        <v>979965</v>
      </c>
      <c r="H4148" s="207">
        <v>979965</v>
      </c>
      <c r="I4148" s="233"/>
      <c r="J4148" s="290" t="s">
        <v>82</v>
      </c>
      <c r="K4148" s="199" t="s">
        <v>21</v>
      </c>
      <c r="L4148" s="268"/>
      <c r="M4148" s="270"/>
      <c r="N4148" s="272"/>
    </row>
    <row r="4149" spans="2:14" ht="13.5" x14ac:dyDescent="0.25">
      <c r="B4149" s="122">
        <v>4132</v>
      </c>
      <c r="C4149" s="122" t="s">
        <v>226</v>
      </c>
      <c r="D4149" s="110" t="s">
        <v>71</v>
      </c>
      <c r="E4149" s="118">
        <v>45013</v>
      </c>
      <c r="F4149" s="289">
        <v>45044</v>
      </c>
      <c r="G4149" s="198">
        <v>307547</v>
      </c>
      <c r="H4149" s="207">
        <v>307547</v>
      </c>
      <c r="I4149" s="233"/>
      <c r="J4149" s="290" t="s">
        <v>82</v>
      </c>
      <c r="K4149" s="199" t="s">
        <v>21</v>
      </c>
      <c r="L4149" s="268"/>
      <c r="M4149" s="270"/>
      <c r="N4149" s="272"/>
    </row>
    <row r="4150" spans="2:14" ht="13.5" x14ac:dyDescent="0.25">
      <c r="B4150" s="122">
        <v>4133</v>
      </c>
      <c r="C4150" s="122" t="s">
        <v>226</v>
      </c>
      <c r="D4150" s="110" t="s">
        <v>71</v>
      </c>
      <c r="E4150" s="118">
        <v>45013</v>
      </c>
      <c r="F4150" s="289">
        <v>45044</v>
      </c>
      <c r="G4150" s="198">
        <v>979413</v>
      </c>
      <c r="H4150" s="207">
        <v>979413</v>
      </c>
      <c r="I4150" s="233"/>
      <c r="J4150" s="290" t="s">
        <v>82</v>
      </c>
      <c r="K4150" s="199" t="s">
        <v>21</v>
      </c>
      <c r="L4150" s="268"/>
      <c r="M4150" s="270"/>
      <c r="N4150" s="272"/>
    </row>
    <row r="4151" spans="2:14" ht="13.5" x14ac:dyDescent="0.25">
      <c r="B4151" s="122">
        <v>4134</v>
      </c>
      <c r="C4151" s="122" t="s">
        <v>226</v>
      </c>
      <c r="D4151" s="110" t="s">
        <v>71</v>
      </c>
      <c r="E4151" s="118">
        <v>45014</v>
      </c>
      <c r="F4151" s="289">
        <v>45045</v>
      </c>
      <c r="G4151" s="198">
        <v>307547</v>
      </c>
      <c r="H4151" s="207">
        <v>307547</v>
      </c>
      <c r="I4151" s="233"/>
      <c r="J4151" s="290" t="s">
        <v>82</v>
      </c>
      <c r="K4151" s="199" t="s">
        <v>21</v>
      </c>
      <c r="L4151" s="268"/>
      <c r="M4151" s="270"/>
      <c r="N4151" s="272"/>
    </row>
    <row r="4152" spans="2:14" ht="13.5" x14ac:dyDescent="0.25">
      <c r="B4152" s="122">
        <v>4135</v>
      </c>
      <c r="C4152" s="122" t="s">
        <v>226</v>
      </c>
      <c r="D4152" s="110" t="s">
        <v>71</v>
      </c>
      <c r="E4152" s="118">
        <v>45014</v>
      </c>
      <c r="F4152" s="289">
        <v>45045</v>
      </c>
      <c r="G4152" s="198">
        <v>979833</v>
      </c>
      <c r="H4152" s="207">
        <v>979833</v>
      </c>
      <c r="I4152" s="233"/>
      <c r="J4152" s="290" t="s">
        <v>82</v>
      </c>
      <c r="K4152" s="199" t="s">
        <v>21</v>
      </c>
      <c r="L4152" s="268"/>
      <c r="M4152" s="270"/>
      <c r="N4152" s="272"/>
    </row>
    <row r="4153" spans="2:14" ht="13.5" x14ac:dyDescent="0.25">
      <c r="B4153" s="122">
        <v>4136</v>
      </c>
      <c r="C4153" s="122" t="s">
        <v>226</v>
      </c>
      <c r="D4153" s="110" t="s">
        <v>71</v>
      </c>
      <c r="E4153" s="118">
        <v>45015</v>
      </c>
      <c r="F4153" s="289">
        <v>45046</v>
      </c>
      <c r="G4153" s="198">
        <v>977929</v>
      </c>
      <c r="H4153" s="207">
        <v>977929</v>
      </c>
      <c r="I4153" s="233"/>
      <c r="J4153" s="290" t="s">
        <v>82</v>
      </c>
      <c r="K4153" s="199" t="s">
        <v>21</v>
      </c>
      <c r="L4153" s="268"/>
      <c r="M4153" s="270"/>
      <c r="N4153" s="272"/>
    </row>
    <row r="4154" spans="2:14" ht="13.5" x14ac:dyDescent="0.25">
      <c r="B4154" s="122">
        <v>4137</v>
      </c>
      <c r="C4154" s="122" t="s">
        <v>226</v>
      </c>
      <c r="D4154" s="110" t="s">
        <v>71</v>
      </c>
      <c r="E4154" s="118">
        <v>45015</v>
      </c>
      <c r="F4154" s="289">
        <v>45046</v>
      </c>
      <c r="G4154" s="198">
        <v>978850</v>
      </c>
      <c r="H4154" s="207">
        <v>978850</v>
      </c>
      <c r="I4154" s="233"/>
      <c r="J4154" s="290" t="s">
        <v>82</v>
      </c>
      <c r="K4154" s="199" t="s">
        <v>21</v>
      </c>
      <c r="L4154" s="268"/>
      <c r="M4154" s="270"/>
      <c r="N4154" s="272"/>
    </row>
    <row r="4155" spans="2:14" ht="13.5" x14ac:dyDescent="0.25">
      <c r="B4155" s="122">
        <v>4138</v>
      </c>
      <c r="C4155" s="122" t="s">
        <v>226</v>
      </c>
      <c r="D4155" s="110" t="s">
        <v>71</v>
      </c>
      <c r="E4155" s="118">
        <v>45015</v>
      </c>
      <c r="F4155" s="289">
        <v>45046</v>
      </c>
      <c r="G4155" s="198">
        <v>977929</v>
      </c>
      <c r="H4155" s="207">
        <v>977929</v>
      </c>
      <c r="I4155" s="233"/>
      <c r="J4155" s="290" t="s">
        <v>82</v>
      </c>
      <c r="K4155" s="199" t="s">
        <v>21</v>
      </c>
      <c r="L4155" s="268"/>
      <c r="M4155" s="270"/>
      <c r="N4155" s="272"/>
    </row>
    <row r="4156" spans="2:14" ht="13.5" x14ac:dyDescent="0.25">
      <c r="B4156" s="122">
        <v>4139</v>
      </c>
      <c r="C4156" s="122" t="s">
        <v>226</v>
      </c>
      <c r="D4156" s="110" t="s">
        <v>71</v>
      </c>
      <c r="E4156" s="118">
        <v>45015</v>
      </c>
      <c r="F4156" s="289">
        <v>45046</v>
      </c>
      <c r="G4156" s="198">
        <v>307595</v>
      </c>
      <c r="H4156" s="207">
        <v>307595</v>
      </c>
      <c r="I4156" s="233"/>
      <c r="J4156" s="290" t="s">
        <v>82</v>
      </c>
      <c r="K4156" s="199" t="s">
        <v>21</v>
      </c>
      <c r="L4156" s="268"/>
      <c r="M4156" s="270"/>
      <c r="N4156" s="272"/>
    </row>
    <row r="4157" spans="2:14" ht="13.5" x14ac:dyDescent="0.25">
      <c r="B4157" s="122">
        <v>4140</v>
      </c>
      <c r="C4157" s="122" t="s">
        <v>226</v>
      </c>
      <c r="D4157" s="110" t="s">
        <v>71</v>
      </c>
      <c r="E4157" s="118">
        <v>45016</v>
      </c>
      <c r="F4157" s="289">
        <v>45046</v>
      </c>
      <c r="G4157" s="198">
        <v>976313</v>
      </c>
      <c r="H4157" s="207">
        <v>976313</v>
      </c>
      <c r="I4157" s="233"/>
      <c r="J4157" s="290" t="s">
        <v>82</v>
      </c>
      <c r="K4157" s="199" t="s">
        <v>21</v>
      </c>
      <c r="L4157" s="268"/>
      <c r="M4157" s="270"/>
      <c r="N4157" s="272"/>
    </row>
    <row r="4158" spans="2:14" ht="13.5" x14ac:dyDescent="0.25">
      <c r="B4158" s="122">
        <v>4141</v>
      </c>
      <c r="C4158" s="122" t="s">
        <v>226</v>
      </c>
      <c r="D4158" s="110" t="s">
        <v>71</v>
      </c>
      <c r="E4158" s="118">
        <v>45016</v>
      </c>
      <c r="F4158" s="289">
        <v>45046</v>
      </c>
      <c r="G4158" s="198">
        <v>976313</v>
      </c>
      <c r="H4158" s="207">
        <v>976313</v>
      </c>
      <c r="I4158" s="233"/>
      <c r="J4158" s="290" t="s">
        <v>82</v>
      </c>
      <c r="K4158" s="199" t="s">
        <v>21</v>
      </c>
      <c r="L4158" s="268"/>
      <c r="M4158" s="270"/>
      <c r="N4158" s="272"/>
    </row>
    <row r="4159" spans="2:14" ht="13.5" x14ac:dyDescent="0.25">
      <c r="B4159" s="122">
        <v>4142</v>
      </c>
      <c r="C4159" s="122" t="s">
        <v>226</v>
      </c>
      <c r="D4159" s="110" t="s">
        <v>71</v>
      </c>
      <c r="E4159" s="118">
        <v>45016</v>
      </c>
      <c r="F4159" s="289">
        <v>45046</v>
      </c>
      <c r="G4159" s="198">
        <v>307547</v>
      </c>
      <c r="H4159" s="207">
        <v>307547</v>
      </c>
      <c r="I4159" s="233"/>
      <c r="J4159" s="290" t="s">
        <v>82</v>
      </c>
      <c r="K4159" s="199" t="s">
        <v>21</v>
      </c>
      <c r="L4159" s="268"/>
      <c r="M4159" s="270"/>
      <c r="N4159" s="272"/>
    </row>
    <row r="4160" spans="2:14" ht="13.5" x14ac:dyDescent="0.25">
      <c r="B4160" s="122">
        <v>4143</v>
      </c>
      <c r="C4160" s="122" t="s">
        <v>226</v>
      </c>
      <c r="D4160" s="110" t="s">
        <v>71</v>
      </c>
      <c r="E4160" s="118">
        <v>45016</v>
      </c>
      <c r="F4160" s="289">
        <v>45046</v>
      </c>
      <c r="G4160" s="198">
        <v>976863</v>
      </c>
      <c r="H4160" s="207">
        <v>976863</v>
      </c>
      <c r="I4160" s="233"/>
      <c r="J4160" s="290" t="s">
        <v>82</v>
      </c>
      <c r="K4160" s="199" t="s">
        <v>21</v>
      </c>
      <c r="L4160" s="268"/>
      <c r="M4160" s="270"/>
      <c r="N4160" s="272"/>
    </row>
    <row r="4161" spans="2:14" ht="13.5" x14ac:dyDescent="0.25">
      <c r="B4161" s="122">
        <v>4144</v>
      </c>
      <c r="C4161" s="122" t="s">
        <v>226</v>
      </c>
      <c r="D4161" s="110" t="s">
        <v>71</v>
      </c>
      <c r="E4161" s="118">
        <v>45016</v>
      </c>
      <c r="F4161" s="289">
        <v>45046</v>
      </c>
      <c r="G4161" s="198">
        <v>457245</v>
      </c>
      <c r="H4161" s="207">
        <v>457245</v>
      </c>
      <c r="I4161" s="233"/>
      <c r="J4161" s="290" t="s">
        <v>82</v>
      </c>
      <c r="K4161" s="199" t="s">
        <v>21</v>
      </c>
      <c r="L4161" s="268"/>
      <c r="M4161" s="270"/>
      <c r="N4161" s="272"/>
    </row>
    <row r="4162" spans="2:14" ht="13.5" x14ac:dyDescent="0.25">
      <c r="B4162" s="122">
        <v>4145</v>
      </c>
      <c r="C4162" s="122" t="s">
        <v>226</v>
      </c>
      <c r="D4162" s="110" t="s">
        <v>71</v>
      </c>
      <c r="E4162" s="118">
        <v>45016</v>
      </c>
      <c r="F4162" s="289">
        <v>45046</v>
      </c>
      <c r="G4162" s="198">
        <v>763566</v>
      </c>
      <c r="H4162" s="207">
        <v>763566</v>
      </c>
      <c r="I4162" s="233"/>
      <c r="J4162" s="290" t="s">
        <v>82</v>
      </c>
      <c r="K4162" s="199" t="s">
        <v>21</v>
      </c>
      <c r="L4162" s="268"/>
      <c r="M4162" s="270"/>
      <c r="N4162" s="272"/>
    </row>
    <row r="4163" spans="2:14" ht="13.5" x14ac:dyDescent="0.25">
      <c r="B4163" s="122">
        <v>4146</v>
      </c>
      <c r="C4163" s="122" t="s">
        <v>632</v>
      </c>
      <c r="D4163" s="110" t="s">
        <v>71</v>
      </c>
      <c r="E4163" s="118">
        <v>44969</v>
      </c>
      <c r="F4163" s="289">
        <v>44969</v>
      </c>
      <c r="G4163" s="198">
        <v>100100</v>
      </c>
      <c r="H4163" s="207">
        <v>100100</v>
      </c>
      <c r="I4163" s="233"/>
      <c r="J4163" s="290" t="s">
        <v>82</v>
      </c>
      <c r="K4163" s="199" t="s">
        <v>21</v>
      </c>
      <c r="L4163" s="268"/>
      <c r="M4163" s="270"/>
      <c r="N4163" s="272"/>
    </row>
    <row r="4164" spans="2:14" ht="13.5" x14ac:dyDescent="0.25">
      <c r="B4164" s="122">
        <v>4147</v>
      </c>
      <c r="C4164" s="122" t="s">
        <v>632</v>
      </c>
      <c r="D4164" s="110" t="s">
        <v>71</v>
      </c>
      <c r="E4164" s="118">
        <v>44983</v>
      </c>
      <c r="F4164" s="289">
        <v>44983</v>
      </c>
      <c r="G4164" s="198">
        <v>120300</v>
      </c>
      <c r="H4164" s="207">
        <v>120300</v>
      </c>
      <c r="I4164" s="233"/>
      <c r="J4164" s="290" t="s">
        <v>82</v>
      </c>
      <c r="K4164" s="199" t="s">
        <v>21</v>
      </c>
      <c r="L4164" s="268"/>
      <c r="M4164" s="270"/>
      <c r="N4164" s="272"/>
    </row>
    <row r="4165" spans="2:14" ht="13.5" x14ac:dyDescent="0.25">
      <c r="B4165" s="122">
        <v>4148</v>
      </c>
      <c r="C4165" s="122" t="s">
        <v>632</v>
      </c>
      <c r="D4165" s="110" t="s">
        <v>71</v>
      </c>
      <c r="E4165" s="118">
        <v>44990</v>
      </c>
      <c r="F4165" s="289">
        <v>44990</v>
      </c>
      <c r="G4165" s="198">
        <v>172700</v>
      </c>
      <c r="H4165" s="207">
        <v>172700</v>
      </c>
      <c r="I4165" s="233"/>
      <c r="J4165" s="290" t="s">
        <v>82</v>
      </c>
      <c r="K4165" s="199" t="s">
        <v>21</v>
      </c>
      <c r="L4165" s="268"/>
      <c r="M4165" s="270"/>
      <c r="N4165" s="272"/>
    </row>
    <row r="4166" spans="2:14" ht="13.5" x14ac:dyDescent="0.25">
      <c r="B4166" s="122">
        <v>4149</v>
      </c>
      <c r="C4166" s="122" t="s">
        <v>632</v>
      </c>
      <c r="D4166" s="110" t="s">
        <v>71</v>
      </c>
      <c r="E4166" s="118">
        <v>45004</v>
      </c>
      <c r="F4166" s="289">
        <v>45004</v>
      </c>
      <c r="G4166" s="198">
        <v>308300</v>
      </c>
      <c r="H4166" s="207">
        <v>308300</v>
      </c>
      <c r="I4166" s="233"/>
      <c r="J4166" s="290" t="s">
        <v>82</v>
      </c>
      <c r="K4166" s="199" t="s">
        <v>21</v>
      </c>
      <c r="L4166" s="268"/>
      <c r="M4166" s="270"/>
      <c r="N4166" s="272"/>
    </row>
    <row r="4167" spans="2:14" ht="13.5" x14ac:dyDescent="0.25">
      <c r="B4167" s="122">
        <v>4150</v>
      </c>
      <c r="C4167" s="122" t="s">
        <v>272</v>
      </c>
      <c r="D4167" s="110" t="s">
        <v>71</v>
      </c>
      <c r="E4167" s="118">
        <v>44914</v>
      </c>
      <c r="F4167" s="289">
        <v>44914</v>
      </c>
      <c r="G4167" s="198">
        <v>6494</v>
      </c>
      <c r="H4167" s="207">
        <v>6494</v>
      </c>
      <c r="I4167" s="233"/>
      <c r="J4167" s="290" t="s">
        <v>82</v>
      </c>
      <c r="K4167" s="199" t="s">
        <v>21</v>
      </c>
      <c r="L4167" s="268"/>
      <c r="M4167" s="270"/>
      <c r="N4167" s="272"/>
    </row>
    <row r="4168" spans="2:14" ht="13.5" x14ac:dyDescent="0.25">
      <c r="B4168" s="122">
        <v>4151</v>
      </c>
      <c r="C4168" s="122" t="s">
        <v>103</v>
      </c>
      <c r="D4168" s="110" t="s">
        <v>71</v>
      </c>
      <c r="E4168" s="118">
        <v>44992</v>
      </c>
      <c r="F4168" s="289">
        <v>45023</v>
      </c>
      <c r="G4168" s="198">
        <v>213800</v>
      </c>
      <c r="H4168" s="207">
        <v>213800</v>
      </c>
      <c r="I4168" s="233"/>
      <c r="J4168" s="290" t="s">
        <v>82</v>
      </c>
      <c r="K4168" s="199" t="s">
        <v>21</v>
      </c>
      <c r="L4168" s="268"/>
      <c r="M4168" s="270"/>
      <c r="N4168" s="272"/>
    </row>
    <row r="4169" spans="2:14" ht="13.5" x14ac:dyDescent="0.25">
      <c r="B4169" s="122">
        <v>4152</v>
      </c>
      <c r="C4169" s="122" t="s">
        <v>103</v>
      </c>
      <c r="D4169" s="110" t="s">
        <v>71</v>
      </c>
      <c r="E4169" s="118">
        <v>44993</v>
      </c>
      <c r="F4169" s="289">
        <v>45024</v>
      </c>
      <c r="G4169" s="198">
        <v>187450</v>
      </c>
      <c r="H4169" s="207">
        <v>187450</v>
      </c>
      <c r="I4169" s="233"/>
      <c r="J4169" s="290" t="s">
        <v>82</v>
      </c>
      <c r="K4169" s="199" t="s">
        <v>21</v>
      </c>
      <c r="L4169" s="268"/>
      <c r="M4169" s="270"/>
      <c r="N4169" s="272"/>
    </row>
    <row r="4170" spans="2:14" ht="13.5" x14ac:dyDescent="0.25">
      <c r="B4170" s="122">
        <v>4153</v>
      </c>
      <c r="C4170" s="122" t="s">
        <v>267</v>
      </c>
      <c r="D4170" s="110" t="s">
        <v>71</v>
      </c>
      <c r="E4170" s="118">
        <v>44562</v>
      </c>
      <c r="F4170" s="289">
        <v>44562</v>
      </c>
      <c r="G4170" s="198">
        <v>1702944.7847999996</v>
      </c>
      <c r="H4170" s="207"/>
      <c r="I4170" s="233">
        <v>236.66999999999996</v>
      </c>
      <c r="J4170" s="290" t="s">
        <v>82</v>
      </c>
      <c r="K4170" s="199" t="s">
        <v>21</v>
      </c>
      <c r="L4170" s="268"/>
      <c r="M4170" s="270"/>
      <c r="N4170" s="272"/>
    </row>
    <row r="4171" spans="2:14" ht="13.5" x14ac:dyDescent="0.25">
      <c r="B4171" s="122">
        <v>4154</v>
      </c>
      <c r="C4171" s="122" t="s">
        <v>633</v>
      </c>
      <c r="D4171" s="110" t="s">
        <v>71</v>
      </c>
      <c r="E4171" s="118">
        <v>45009</v>
      </c>
      <c r="F4171" s="289">
        <v>45009</v>
      </c>
      <c r="G4171" s="198">
        <v>386000</v>
      </c>
      <c r="H4171" s="207">
        <v>386000</v>
      </c>
      <c r="I4171" s="233"/>
      <c r="J4171" s="290" t="s">
        <v>82</v>
      </c>
      <c r="K4171" s="199" t="s">
        <v>21</v>
      </c>
      <c r="L4171" s="268"/>
      <c r="M4171" s="270"/>
      <c r="N4171" s="272"/>
    </row>
    <row r="4172" spans="2:14" ht="13.5" x14ac:dyDescent="0.25">
      <c r="B4172" s="122">
        <v>4155</v>
      </c>
      <c r="C4172" s="122" t="s">
        <v>634</v>
      </c>
      <c r="D4172" s="110" t="s">
        <v>71</v>
      </c>
      <c r="E4172" s="118">
        <v>45014</v>
      </c>
      <c r="F4172" s="289">
        <v>45014</v>
      </c>
      <c r="G4172" s="198">
        <v>31160000</v>
      </c>
      <c r="H4172" s="207">
        <v>31160000</v>
      </c>
      <c r="I4172" s="233"/>
      <c r="J4172" s="290" t="s">
        <v>82</v>
      </c>
      <c r="K4172" s="199" t="s">
        <v>21</v>
      </c>
      <c r="L4172" s="268"/>
      <c r="M4172" s="270"/>
      <c r="N4172" s="272"/>
    </row>
    <row r="4173" spans="2:14" ht="13.5" x14ac:dyDescent="0.25">
      <c r="B4173" s="122">
        <v>4156</v>
      </c>
      <c r="C4173" s="122" t="s">
        <v>634</v>
      </c>
      <c r="D4173" s="110" t="s">
        <v>71</v>
      </c>
      <c r="E4173" s="118">
        <v>45014</v>
      </c>
      <c r="F4173" s="289">
        <v>45014</v>
      </c>
      <c r="G4173" s="198">
        <v>49349850</v>
      </c>
      <c r="H4173" s="207">
        <v>49349850</v>
      </c>
      <c r="I4173" s="233"/>
      <c r="J4173" s="290" t="s">
        <v>82</v>
      </c>
      <c r="K4173" s="199" t="s">
        <v>21</v>
      </c>
      <c r="L4173" s="268"/>
      <c r="M4173" s="270"/>
      <c r="N4173" s="272"/>
    </row>
    <row r="4174" spans="2:14" ht="13.5" x14ac:dyDescent="0.25">
      <c r="B4174" s="122">
        <v>4157</v>
      </c>
      <c r="C4174" s="122" t="s">
        <v>114</v>
      </c>
      <c r="D4174" s="110" t="s">
        <v>71</v>
      </c>
      <c r="E4174" s="118">
        <v>45009</v>
      </c>
      <c r="F4174" s="289">
        <v>45009</v>
      </c>
      <c r="G4174" s="198">
        <v>25255994.399999999</v>
      </c>
      <c r="H4174" s="207"/>
      <c r="I4174" s="233">
        <v>3510</v>
      </c>
      <c r="J4174" s="290" t="s">
        <v>82</v>
      </c>
      <c r="K4174" s="199" t="s">
        <v>21</v>
      </c>
      <c r="L4174" s="268"/>
      <c r="M4174" s="270"/>
      <c r="N4174" s="272"/>
    </row>
    <row r="4175" spans="2:14" ht="13.5" x14ac:dyDescent="0.25">
      <c r="B4175" s="122">
        <v>4158</v>
      </c>
      <c r="C4175" s="122" t="s">
        <v>635</v>
      </c>
      <c r="D4175" s="110" t="s">
        <v>367</v>
      </c>
      <c r="E4175" s="118">
        <v>45016</v>
      </c>
      <c r="F4175" s="289">
        <v>45046</v>
      </c>
      <c r="G4175" s="198">
        <v>550019</v>
      </c>
      <c r="H4175" s="207">
        <v>550019</v>
      </c>
      <c r="I4175" s="233"/>
      <c r="J4175" s="290" t="s">
        <v>342</v>
      </c>
      <c r="K4175" s="199" t="s">
        <v>21</v>
      </c>
      <c r="L4175" s="268"/>
      <c r="M4175" s="270"/>
      <c r="N4175" s="272"/>
    </row>
    <row r="4176" spans="2:14" ht="13.5" x14ac:dyDescent="0.25">
      <c r="B4176" s="122">
        <v>4159</v>
      </c>
      <c r="C4176" s="122" t="s">
        <v>153</v>
      </c>
      <c r="D4176" s="110" t="s">
        <v>71</v>
      </c>
      <c r="E4176" s="118">
        <v>44656</v>
      </c>
      <c r="F4176" s="289">
        <v>44656</v>
      </c>
      <c r="G4176" s="198">
        <v>62000</v>
      </c>
      <c r="H4176" s="207">
        <v>62000</v>
      </c>
      <c r="I4176" s="233"/>
      <c r="J4176" s="290" t="s">
        <v>82</v>
      </c>
      <c r="K4176" s="199" t="s">
        <v>21</v>
      </c>
      <c r="L4176" s="268"/>
      <c r="M4176" s="270"/>
      <c r="N4176" s="272"/>
    </row>
    <row r="4177" spans="2:14" ht="13.5" x14ac:dyDescent="0.25">
      <c r="B4177" s="122">
        <v>4160</v>
      </c>
      <c r="C4177" s="122" t="s">
        <v>153</v>
      </c>
      <c r="D4177" s="110" t="s">
        <v>71</v>
      </c>
      <c r="E4177" s="118">
        <v>44655</v>
      </c>
      <c r="F4177" s="289">
        <v>44655</v>
      </c>
      <c r="G4177" s="198">
        <v>26100</v>
      </c>
      <c r="H4177" s="207">
        <v>26100</v>
      </c>
      <c r="I4177" s="233"/>
      <c r="J4177" s="290" t="s">
        <v>82</v>
      </c>
      <c r="K4177" s="199" t="s">
        <v>21</v>
      </c>
      <c r="L4177" s="268"/>
      <c r="M4177" s="270"/>
      <c r="N4177" s="272"/>
    </row>
    <row r="4178" spans="2:14" ht="13.5" x14ac:dyDescent="0.25">
      <c r="B4178" s="122">
        <v>4161</v>
      </c>
      <c r="C4178" s="122" t="s">
        <v>153</v>
      </c>
      <c r="D4178" s="110" t="s">
        <v>71</v>
      </c>
      <c r="E4178" s="118">
        <v>44851</v>
      </c>
      <c r="F4178" s="289">
        <v>44851</v>
      </c>
      <c r="G4178" s="198">
        <v>142000</v>
      </c>
      <c r="H4178" s="207">
        <v>142000</v>
      </c>
      <c r="I4178" s="233"/>
      <c r="J4178" s="290" t="s">
        <v>82</v>
      </c>
      <c r="K4178" s="199" t="s">
        <v>21</v>
      </c>
      <c r="L4178" s="268"/>
      <c r="M4178" s="270"/>
      <c r="N4178" s="272"/>
    </row>
    <row r="4179" spans="2:14" ht="13.5" x14ac:dyDescent="0.25">
      <c r="B4179" s="122">
        <v>4162</v>
      </c>
      <c r="C4179" s="122" t="s">
        <v>153</v>
      </c>
      <c r="D4179" s="110" t="s">
        <v>71</v>
      </c>
      <c r="E4179" s="118">
        <v>44872</v>
      </c>
      <c r="F4179" s="289">
        <v>44872</v>
      </c>
      <c r="G4179" s="198">
        <v>14609</v>
      </c>
      <c r="H4179" s="207">
        <v>14609</v>
      </c>
      <c r="I4179" s="233"/>
      <c r="J4179" s="290" t="s">
        <v>82</v>
      </c>
      <c r="K4179" s="199" t="s">
        <v>21</v>
      </c>
      <c r="L4179" s="268"/>
      <c r="M4179" s="270"/>
      <c r="N4179" s="272"/>
    </row>
    <row r="4180" spans="2:14" ht="13.5" x14ac:dyDescent="0.25">
      <c r="B4180" s="122">
        <v>4163</v>
      </c>
      <c r="C4180" s="122" t="s">
        <v>153</v>
      </c>
      <c r="D4180" s="110" t="s">
        <v>71</v>
      </c>
      <c r="E4180" s="118">
        <v>44992</v>
      </c>
      <c r="F4180" s="289">
        <v>44992</v>
      </c>
      <c r="G4180" s="198">
        <v>2000</v>
      </c>
      <c r="H4180" s="207">
        <v>2000</v>
      </c>
      <c r="I4180" s="233"/>
      <c r="J4180" s="290" t="s">
        <v>82</v>
      </c>
      <c r="K4180" s="199" t="s">
        <v>21</v>
      </c>
      <c r="L4180" s="268"/>
      <c r="M4180" s="270"/>
      <c r="N4180" s="272"/>
    </row>
    <row r="4181" spans="2:14" ht="13.5" x14ac:dyDescent="0.25">
      <c r="B4181" s="122">
        <v>4164</v>
      </c>
      <c r="C4181" s="122" t="s">
        <v>153</v>
      </c>
      <c r="D4181" s="110" t="s">
        <v>71</v>
      </c>
      <c r="E4181" s="118">
        <v>44928</v>
      </c>
      <c r="F4181" s="289">
        <v>44928</v>
      </c>
      <c r="G4181" s="198">
        <v>100500</v>
      </c>
      <c r="H4181" s="207">
        <v>100500</v>
      </c>
      <c r="I4181" s="233"/>
      <c r="J4181" s="290" t="s">
        <v>82</v>
      </c>
      <c r="K4181" s="199" t="s">
        <v>21</v>
      </c>
      <c r="L4181" s="268"/>
      <c r="M4181" s="270"/>
      <c r="N4181" s="272"/>
    </row>
    <row r="4182" spans="2:14" ht="13.5" x14ac:dyDescent="0.25">
      <c r="B4182" s="122">
        <v>4165</v>
      </c>
      <c r="C4182" s="122" t="s">
        <v>153</v>
      </c>
      <c r="D4182" s="110" t="s">
        <v>71</v>
      </c>
      <c r="E4182" s="118">
        <v>44930</v>
      </c>
      <c r="F4182" s="289">
        <v>44930</v>
      </c>
      <c r="G4182" s="198">
        <v>133500</v>
      </c>
      <c r="H4182" s="207">
        <v>133500</v>
      </c>
      <c r="I4182" s="233"/>
      <c r="J4182" s="290" t="s">
        <v>82</v>
      </c>
      <c r="K4182" s="199" t="s">
        <v>21</v>
      </c>
      <c r="L4182" s="268"/>
      <c r="M4182" s="270"/>
      <c r="N4182" s="272"/>
    </row>
    <row r="4183" spans="2:14" ht="13.5" x14ac:dyDescent="0.25">
      <c r="B4183" s="122">
        <v>4166</v>
      </c>
      <c r="C4183" s="122" t="s">
        <v>153</v>
      </c>
      <c r="D4183" s="110" t="s">
        <v>71</v>
      </c>
      <c r="E4183" s="118">
        <v>44992</v>
      </c>
      <c r="F4183" s="289">
        <v>44992</v>
      </c>
      <c r="G4183" s="198">
        <v>2000</v>
      </c>
      <c r="H4183" s="207">
        <v>2000</v>
      </c>
      <c r="I4183" s="233"/>
      <c r="J4183" s="290" t="s">
        <v>82</v>
      </c>
      <c r="K4183" s="199" t="s">
        <v>21</v>
      </c>
      <c r="L4183" s="268"/>
      <c r="M4183" s="270"/>
      <c r="N4183" s="272"/>
    </row>
    <row r="4184" spans="2:14" ht="13.5" x14ac:dyDescent="0.25">
      <c r="B4184" s="122">
        <v>4167</v>
      </c>
      <c r="C4184" s="122" t="s">
        <v>153</v>
      </c>
      <c r="D4184" s="110" t="s">
        <v>71</v>
      </c>
      <c r="E4184" s="118">
        <v>45008</v>
      </c>
      <c r="F4184" s="289">
        <v>45008</v>
      </c>
      <c r="G4184" s="198">
        <v>58000</v>
      </c>
      <c r="H4184" s="207">
        <v>58000</v>
      </c>
      <c r="I4184" s="233"/>
      <c r="J4184" s="290" t="s">
        <v>82</v>
      </c>
      <c r="K4184" s="199" t="s">
        <v>21</v>
      </c>
      <c r="L4184" s="268"/>
      <c r="M4184" s="270"/>
      <c r="N4184" s="272"/>
    </row>
    <row r="4185" spans="2:14" ht="13.5" x14ac:dyDescent="0.25">
      <c r="B4185" s="122">
        <v>4168</v>
      </c>
      <c r="C4185" s="122" t="s">
        <v>636</v>
      </c>
      <c r="D4185" s="110" t="s">
        <v>71</v>
      </c>
      <c r="E4185" s="118">
        <v>44867</v>
      </c>
      <c r="F4185" s="289">
        <v>44867</v>
      </c>
      <c r="G4185" s="198">
        <v>3080655.6816000002</v>
      </c>
      <c r="H4185" s="207"/>
      <c r="I4185" s="233">
        <v>428.14000000000004</v>
      </c>
      <c r="J4185" s="290" t="s">
        <v>82</v>
      </c>
      <c r="K4185" s="199" t="s">
        <v>21</v>
      </c>
      <c r="L4185" s="268"/>
      <c r="M4185" s="270"/>
      <c r="N4185" s="272"/>
    </row>
    <row r="4186" spans="2:14" ht="13.5" x14ac:dyDescent="0.25">
      <c r="B4186" s="122">
        <v>4169</v>
      </c>
      <c r="C4186" s="122" t="s">
        <v>636</v>
      </c>
      <c r="D4186" s="110" t="s">
        <v>71</v>
      </c>
      <c r="E4186" s="118">
        <v>44869</v>
      </c>
      <c r="F4186" s="289">
        <v>44869</v>
      </c>
      <c r="G4186" s="198">
        <v>3696297.5279999999</v>
      </c>
      <c r="H4186" s="207"/>
      <c r="I4186" s="233">
        <v>513.70000000000005</v>
      </c>
      <c r="J4186" s="290" t="s">
        <v>82</v>
      </c>
      <c r="K4186" s="199" t="s">
        <v>21</v>
      </c>
      <c r="L4186" s="268"/>
      <c r="M4186" s="270"/>
      <c r="N4186" s="272"/>
    </row>
    <row r="4187" spans="2:14" ht="13.5" x14ac:dyDescent="0.25">
      <c r="B4187" s="122">
        <v>4170</v>
      </c>
      <c r="C4187" s="122" t="s">
        <v>636</v>
      </c>
      <c r="D4187" s="110" t="s">
        <v>71</v>
      </c>
      <c r="E4187" s="118">
        <v>44869</v>
      </c>
      <c r="F4187" s="289">
        <v>44869</v>
      </c>
      <c r="G4187" s="198">
        <v>3696297.5279999999</v>
      </c>
      <c r="H4187" s="207"/>
      <c r="I4187" s="233">
        <v>513.70000000000005</v>
      </c>
      <c r="J4187" s="290" t="s">
        <v>82</v>
      </c>
      <c r="K4187" s="199" t="s">
        <v>21</v>
      </c>
      <c r="L4187" s="268"/>
      <c r="M4187" s="270"/>
      <c r="N4187" s="272"/>
    </row>
    <row r="4188" spans="2:14" ht="13.5" x14ac:dyDescent="0.25">
      <c r="B4188" s="122">
        <v>4171</v>
      </c>
      <c r="C4188" s="122" t="s">
        <v>636</v>
      </c>
      <c r="D4188" s="110" t="s">
        <v>71</v>
      </c>
      <c r="E4188" s="118">
        <v>44869</v>
      </c>
      <c r="F4188" s="289">
        <v>44869</v>
      </c>
      <c r="G4188" s="198">
        <v>3696297.5279999999</v>
      </c>
      <c r="H4188" s="207"/>
      <c r="I4188" s="233">
        <v>513.70000000000005</v>
      </c>
      <c r="J4188" s="290" t="s">
        <v>82</v>
      </c>
      <c r="K4188" s="199" t="s">
        <v>21</v>
      </c>
      <c r="L4188" s="268"/>
      <c r="M4188" s="270"/>
      <c r="N4188" s="272"/>
    </row>
    <row r="4189" spans="2:14" ht="13.5" x14ac:dyDescent="0.25">
      <c r="B4189" s="122">
        <v>4172</v>
      </c>
      <c r="C4189" s="122" t="s">
        <v>636</v>
      </c>
      <c r="D4189" s="110" t="s">
        <v>71</v>
      </c>
      <c r="E4189" s="118">
        <v>44869</v>
      </c>
      <c r="F4189" s="289">
        <v>44869</v>
      </c>
      <c r="G4189" s="198">
        <v>3696297.5279999999</v>
      </c>
      <c r="H4189" s="207"/>
      <c r="I4189" s="233">
        <v>513.70000000000005</v>
      </c>
      <c r="J4189" s="290" t="s">
        <v>82</v>
      </c>
      <c r="K4189" s="199" t="s">
        <v>21</v>
      </c>
      <c r="L4189" s="268"/>
      <c r="M4189" s="270"/>
      <c r="N4189" s="272"/>
    </row>
    <row r="4190" spans="2:14" ht="13.5" x14ac:dyDescent="0.25">
      <c r="B4190" s="122">
        <v>4173</v>
      </c>
      <c r="C4190" s="122" t="s">
        <v>636</v>
      </c>
      <c r="D4190" s="110" t="s">
        <v>71</v>
      </c>
      <c r="E4190" s="118">
        <v>44869</v>
      </c>
      <c r="F4190" s="289">
        <v>44869</v>
      </c>
      <c r="G4190" s="198">
        <v>3696297.5279999999</v>
      </c>
      <c r="H4190" s="207"/>
      <c r="I4190" s="233">
        <v>513.70000000000005</v>
      </c>
      <c r="J4190" s="290" t="s">
        <v>82</v>
      </c>
      <c r="K4190" s="199" t="s">
        <v>21</v>
      </c>
      <c r="L4190" s="268"/>
      <c r="M4190" s="270"/>
      <c r="N4190" s="272"/>
    </row>
    <row r="4191" spans="2:14" ht="13.5" x14ac:dyDescent="0.25">
      <c r="B4191" s="122">
        <v>4174</v>
      </c>
      <c r="C4191" s="122" t="s">
        <v>636</v>
      </c>
      <c r="D4191" s="110" t="s">
        <v>71</v>
      </c>
      <c r="E4191" s="118">
        <v>44869</v>
      </c>
      <c r="F4191" s="289">
        <v>44869</v>
      </c>
      <c r="G4191" s="198">
        <v>3696297.5279999999</v>
      </c>
      <c r="H4191" s="207"/>
      <c r="I4191" s="233">
        <v>513.70000000000005</v>
      </c>
      <c r="J4191" s="290" t="s">
        <v>82</v>
      </c>
      <c r="K4191" s="199" t="s">
        <v>21</v>
      </c>
      <c r="L4191" s="268"/>
      <c r="M4191" s="270"/>
      <c r="N4191" s="272"/>
    </row>
    <row r="4192" spans="2:14" ht="13.5" x14ac:dyDescent="0.25">
      <c r="B4192" s="122">
        <v>4175</v>
      </c>
      <c r="C4192" s="122" t="s">
        <v>636</v>
      </c>
      <c r="D4192" s="110" t="s">
        <v>71</v>
      </c>
      <c r="E4192" s="118">
        <v>44869</v>
      </c>
      <c r="F4192" s="289">
        <v>44869</v>
      </c>
      <c r="G4192" s="198">
        <v>3696297.5279999999</v>
      </c>
      <c r="H4192" s="207"/>
      <c r="I4192" s="233">
        <v>513.70000000000005</v>
      </c>
      <c r="J4192" s="290" t="s">
        <v>82</v>
      </c>
      <c r="K4192" s="199" t="s">
        <v>21</v>
      </c>
      <c r="L4192" s="268"/>
      <c r="M4192" s="270"/>
      <c r="N4192" s="272"/>
    </row>
    <row r="4193" spans="2:14" ht="13.5" x14ac:dyDescent="0.25">
      <c r="B4193" s="122">
        <v>4176</v>
      </c>
      <c r="C4193" s="122" t="s">
        <v>636</v>
      </c>
      <c r="D4193" s="110" t="s">
        <v>71</v>
      </c>
      <c r="E4193" s="118">
        <v>44869</v>
      </c>
      <c r="F4193" s="289">
        <v>44869</v>
      </c>
      <c r="G4193" s="198">
        <v>3696297.5279999999</v>
      </c>
      <c r="H4193" s="207"/>
      <c r="I4193" s="233">
        <v>513.70000000000005</v>
      </c>
      <c r="J4193" s="290" t="s">
        <v>82</v>
      </c>
      <c r="K4193" s="199" t="s">
        <v>21</v>
      </c>
      <c r="L4193" s="268"/>
      <c r="M4193" s="270"/>
      <c r="N4193" s="272"/>
    </row>
    <row r="4194" spans="2:14" ht="13.5" x14ac:dyDescent="0.25">
      <c r="B4194" s="122">
        <v>4177</v>
      </c>
      <c r="C4194" s="122" t="s">
        <v>636</v>
      </c>
      <c r="D4194" s="110" t="s">
        <v>71</v>
      </c>
      <c r="E4194" s="118">
        <v>44881</v>
      </c>
      <c r="F4194" s="289">
        <v>44881</v>
      </c>
      <c r="G4194" s="198">
        <v>1232938.6439999999</v>
      </c>
      <c r="H4194" s="207"/>
      <c r="I4194" s="233">
        <v>171.35</v>
      </c>
      <c r="J4194" s="290" t="s">
        <v>82</v>
      </c>
      <c r="K4194" s="199" t="s">
        <v>21</v>
      </c>
      <c r="L4194" s="268"/>
      <c r="M4194" s="270"/>
      <c r="N4194" s="272"/>
    </row>
    <row r="4195" spans="2:14" ht="13.5" x14ac:dyDescent="0.25">
      <c r="B4195" s="122">
        <v>4178</v>
      </c>
      <c r="C4195" s="122" t="s">
        <v>636</v>
      </c>
      <c r="D4195" s="110" t="s">
        <v>71</v>
      </c>
      <c r="E4195" s="118">
        <v>44929</v>
      </c>
      <c r="F4195" s="289">
        <v>44929</v>
      </c>
      <c r="G4195" s="198">
        <v>8562.5735999999997</v>
      </c>
      <c r="H4195" s="207"/>
      <c r="I4195" s="233">
        <v>1.19</v>
      </c>
      <c r="J4195" s="290" t="s">
        <v>82</v>
      </c>
      <c r="K4195" s="199" t="s">
        <v>21</v>
      </c>
      <c r="L4195" s="268"/>
      <c r="M4195" s="270"/>
      <c r="N4195" s="272"/>
    </row>
    <row r="4196" spans="2:14" ht="13.5" x14ac:dyDescent="0.25">
      <c r="B4196" s="122">
        <v>4179</v>
      </c>
      <c r="C4196" s="122" t="s">
        <v>636</v>
      </c>
      <c r="D4196" s="110" t="s">
        <v>71</v>
      </c>
      <c r="E4196" s="118">
        <v>44963</v>
      </c>
      <c r="F4196" s="289">
        <v>44963</v>
      </c>
      <c r="G4196" s="198">
        <v>3935905.6799999997</v>
      </c>
      <c r="H4196" s="207"/>
      <c r="I4196" s="233">
        <v>547</v>
      </c>
      <c r="J4196" s="290" t="s">
        <v>82</v>
      </c>
      <c r="K4196" s="199" t="s">
        <v>21</v>
      </c>
      <c r="L4196" s="268"/>
      <c r="M4196" s="270"/>
      <c r="N4196" s="272"/>
    </row>
    <row r="4197" spans="2:14" ht="13.5" x14ac:dyDescent="0.25">
      <c r="B4197" s="122">
        <v>4180</v>
      </c>
      <c r="C4197" s="122" t="s">
        <v>636</v>
      </c>
      <c r="D4197" s="110" t="s">
        <v>71</v>
      </c>
      <c r="E4197" s="118">
        <v>44963</v>
      </c>
      <c r="F4197" s="289">
        <v>44963</v>
      </c>
      <c r="G4197" s="198">
        <v>3935905.6799999997</v>
      </c>
      <c r="H4197" s="207"/>
      <c r="I4197" s="233">
        <v>547</v>
      </c>
      <c r="J4197" s="290" t="s">
        <v>82</v>
      </c>
      <c r="K4197" s="199" t="s">
        <v>21</v>
      </c>
      <c r="L4197" s="268"/>
      <c r="M4197" s="270"/>
      <c r="N4197" s="272"/>
    </row>
    <row r="4198" spans="2:14" ht="13.5" x14ac:dyDescent="0.25">
      <c r="B4198" s="122">
        <v>4181</v>
      </c>
      <c r="C4198" s="122" t="s">
        <v>636</v>
      </c>
      <c r="D4198" s="110" t="s">
        <v>71</v>
      </c>
      <c r="E4198" s="118">
        <v>44963</v>
      </c>
      <c r="F4198" s="289">
        <v>44963</v>
      </c>
      <c r="G4198" s="198">
        <v>3935905.6799999997</v>
      </c>
      <c r="H4198" s="207"/>
      <c r="I4198" s="233">
        <v>547</v>
      </c>
      <c r="J4198" s="290" t="s">
        <v>82</v>
      </c>
      <c r="K4198" s="199" t="s">
        <v>21</v>
      </c>
      <c r="L4198" s="268"/>
      <c r="M4198" s="270"/>
      <c r="N4198" s="272"/>
    </row>
    <row r="4199" spans="2:14" ht="13.5" x14ac:dyDescent="0.25">
      <c r="B4199" s="122">
        <v>4182</v>
      </c>
      <c r="C4199" s="122" t="s">
        <v>636</v>
      </c>
      <c r="D4199" s="110" t="s">
        <v>71</v>
      </c>
      <c r="E4199" s="118">
        <v>44963</v>
      </c>
      <c r="F4199" s="289">
        <v>44963</v>
      </c>
      <c r="G4199" s="198">
        <v>3935905.6799999997</v>
      </c>
      <c r="H4199" s="207"/>
      <c r="I4199" s="233">
        <v>547</v>
      </c>
      <c r="J4199" s="290" t="s">
        <v>82</v>
      </c>
      <c r="K4199" s="199" t="s">
        <v>21</v>
      </c>
      <c r="L4199" s="268"/>
      <c r="M4199" s="270"/>
      <c r="N4199" s="272"/>
    </row>
    <row r="4200" spans="2:14" ht="13.5" x14ac:dyDescent="0.25">
      <c r="B4200" s="122">
        <v>4183</v>
      </c>
      <c r="C4200" s="122" t="s">
        <v>636</v>
      </c>
      <c r="D4200" s="110" t="s">
        <v>71</v>
      </c>
      <c r="E4200" s="118">
        <v>44963</v>
      </c>
      <c r="F4200" s="289">
        <v>44963</v>
      </c>
      <c r="G4200" s="198">
        <v>3935905.6799999997</v>
      </c>
      <c r="H4200" s="207"/>
      <c r="I4200" s="233">
        <v>547</v>
      </c>
      <c r="J4200" s="290" t="s">
        <v>82</v>
      </c>
      <c r="K4200" s="199" t="s">
        <v>21</v>
      </c>
      <c r="L4200" s="268"/>
      <c r="M4200" s="270"/>
      <c r="N4200" s="272"/>
    </row>
    <row r="4201" spans="2:14" ht="13.5" x14ac:dyDescent="0.25">
      <c r="B4201" s="122">
        <v>4184</v>
      </c>
      <c r="C4201" s="122" t="s">
        <v>636</v>
      </c>
      <c r="D4201" s="110" t="s">
        <v>71</v>
      </c>
      <c r="E4201" s="118">
        <v>44963</v>
      </c>
      <c r="F4201" s="289">
        <v>44963</v>
      </c>
      <c r="G4201" s="198">
        <v>3935905.6799999997</v>
      </c>
      <c r="H4201" s="207"/>
      <c r="I4201" s="233">
        <v>547</v>
      </c>
      <c r="J4201" s="290" t="s">
        <v>82</v>
      </c>
      <c r="K4201" s="199" t="s">
        <v>21</v>
      </c>
      <c r="L4201" s="268"/>
      <c r="M4201" s="270"/>
      <c r="N4201" s="272"/>
    </row>
    <row r="4202" spans="2:14" ht="13.5" x14ac:dyDescent="0.25">
      <c r="B4202" s="122">
        <v>4185</v>
      </c>
      <c r="C4202" s="122" t="s">
        <v>636</v>
      </c>
      <c r="D4202" s="110" t="s">
        <v>71</v>
      </c>
      <c r="E4202" s="118">
        <v>44963</v>
      </c>
      <c r="F4202" s="289">
        <v>44963</v>
      </c>
      <c r="G4202" s="198">
        <v>3935905.6799999997</v>
      </c>
      <c r="H4202" s="207"/>
      <c r="I4202" s="233">
        <v>547</v>
      </c>
      <c r="J4202" s="290" t="s">
        <v>82</v>
      </c>
      <c r="K4202" s="199" t="s">
        <v>21</v>
      </c>
      <c r="L4202" s="268"/>
      <c r="M4202" s="270"/>
      <c r="N4202" s="272"/>
    </row>
    <row r="4203" spans="2:14" ht="13.5" x14ac:dyDescent="0.25">
      <c r="B4203" s="122">
        <v>4186</v>
      </c>
      <c r="C4203" s="122" t="s">
        <v>636</v>
      </c>
      <c r="D4203" s="110" t="s">
        <v>71</v>
      </c>
      <c r="E4203" s="118">
        <v>44963</v>
      </c>
      <c r="F4203" s="289">
        <v>44963</v>
      </c>
      <c r="G4203" s="198">
        <v>3935905.6799999997</v>
      </c>
      <c r="H4203" s="207"/>
      <c r="I4203" s="233">
        <v>547</v>
      </c>
      <c r="J4203" s="290" t="s">
        <v>82</v>
      </c>
      <c r="K4203" s="199" t="s">
        <v>21</v>
      </c>
      <c r="L4203" s="268"/>
      <c r="M4203" s="270"/>
      <c r="N4203" s="272"/>
    </row>
    <row r="4204" spans="2:14" ht="13.5" x14ac:dyDescent="0.25">
      <c r="B4204" s="122">
        <v>4187</v>
      </c>
      <c r="C4204" s="122" t="s">
        <v>636</v>
      </c>
      <c r="D4204" s="110" t="s">
        <v>71</v>
      </c>
      <c r="E4204" s="118">
        <v>44963</v>
      </c>
      <c r="F4204" s="289">
        <v>44963</v>
      </c>
      <c r="G4204" s="198">
        <v>3935905.6799999997</v>
      </c>
      <c r="H4204" s="207"/>
      <c r="I4204" s="233">
        <v>547</v>
      </c>
      <c r="J4204" s="290" t="s">
        <v>82</v>
      </c>
      <c r="K4204" s="199" t="s">
        <v>21</v>
      </c>
      <c r="L4204" s="268"/>
      <c r="M4204" s="270"/>
      <c r="N4204" s="272"/>
    </row>
    <row r="4205" spans="2:14" ht="13.5" x14ac:dyDescent="0.25">
      <c r="B4205" s="122">
        <v>4188</v>
      </c>
      <c r="C4205" s="122" t="s">
        <v>636</v>
      </c>
      <c r="D4205" s="110" t="s">
        <v>71</v>
      </c>
      <c r="E4205" s="118">
        <v>44963</v>
      </c>
      <c r="F4205" s="289">
        <v>44963</v>
      </c>
      <c r="G4205" s="198">
        <v>3935905.6799999997</v>
      </c>
      <c r="H4205" s="207"/>
      <c r="I4205" s="233">
        <v>547</v>
      </c>
      <c r="J4205" s="290" t="s">
        <v>82</v>
      </c>
      <c r="K4205" s="199" t="s">
        <v>21</v>
      </c>
      <c r="L4205" s="268"/>
      <c r="M4205" s="270"/>
      <c r="N4205" s="272"/>
    </row>
    <row r="4206" spans="2:14" ht="13.5" x14ac:dyDescent="0.25">
      <c r="B4206" s="122">
        <v>4189</v>
      </c>
      <c r="C4206" s="122" t="s">
        <v>636</v>
      </c>
      <c r="D4206" s="110" t="s">
        <v>71</v>
      </c>
      <c r="E4206" s="118">
        <v>44963</v>
      </c>
      <c r="F4206" s="289">
        <v>44963</v>
      </c>
      <c r="G4206" s="198">
        <v>3935905.6799999997</v>
      </c>
      <c r="H4206" s="207"/>
      <c r="I4206" s="233">
        <v>547</v>
      </c>
      <c r="J4206" s="290" t="s">
        <v>82</v>
      </c>
      <c r="K4206" s="199" t="s">
        <v>21</v>
      </c>
      <c r="L4206" s="268"/>
      <c r="M4206" s="270"/>
      <c r="N4206" s="272"/>
    </row>
    <row r="4207" spans="2:14" ht="13.5" x14ac:dyDescent="0.25">
      <c r="B4207" s="122">
        <v>4190</v>
      </c>
      <c r="C4207" s="122" t="s">
        <v>636</v>
      </c>
      <c r="D4207" s="110" t="s">
        <v>71</v>
      </c>
      <c r="E4207" s="118">
        <v>44963</v>
      </c>
      <c r="F4207" s="289">
        <v>44963</v>
      </c>
      <c r="G4207" s="198">
        <v>3935905.6799999997</v>
      </c>
      <c r="H4207" s="207"/>
      <c r="I4207" s="233">
        <v>547</v>
      </c>
      <c r="J4207" s="290" t="s">
        <v>82</v>
      </c>
      <c r="K4207" s="199" t="s">
        <v>21</v>
      </c>
      <c r="L4207" s="268"/>
      <c r="M4207" s="270"/>
      <c r="N4207" s="272"/>
    </row>
    <row r="4208" spans="2:14" ht="13.5" x14ac:dyDescent="0.25">
      <c r="B4208" s="122">
        <v>4191</v>
      </c>
      <c r="C4208" s="122" t="s">
        <v>636</v>
      </c>
      <c r="D4208" s="110" t="s">
        <v>71</v>
      </c>
      <c r="E4208" s="118">
        <v>44963</v>
      </c>
      <c r="F4208" s="289">
        <v>44963</v>
      </c>
      <c r="G4208" s="198">
        <v>3935905.6799999997</v>
      </c>
      <c r="H4208" s="207"/>
      <c r="I4208" s="233">
        <v>547</v>
      </c>
      <c r="J4208" s="290" t="s">
        <v>82</v>
      </c>
      <c r="K4208" s="199" t="s">
        <v>21</v>
      </c>
      <c r="L4208" s="268"/>
      <c r="M4208" s="270"/>
      <c r="N4208" s="272"/>
    </row>
    <row r="4209" spans="2:14" ht="13.5" x14ac:dyDescent="0.25">
      <c r="B4209" s="122">
        <v>4192</v>
      </c>
      <c r="C4209" s="122" t="s">
        <v>636</v>
      </c>
      <c r="D4209" s="110" t="s">
        <v>71</v>
      </c>
      <c r="E4209" s="118">
        <v>44963</v>
      </c>
      <c r="F4209" s="289">
        <v>44963</v>
      </c>
      <c r="G4209" s="198">
        <v>3935905.6799999997</v>
      </c>
      <c r="H4209" s="207"/>
      <c r="I4209" s="233">
        <v>547</v>
      </c>
      <c r="J4209" s="290" t="s">
        <v>82</v>
      </c>
      <c r="K4209" s="199" t="s">
        <v>21</v>
      </c>
      <c r="L4209" s="268"/>
      <c r="M4209" s="270"/>
      <c r="N4209" s="272"/>
    </row>
    <row r="4210" spans="2:14" ht="13.5" x14ac:dyDescent="0.25">
      <c r="B4210" s="122">
        <v>4193</v>
      </c>
      <c r="C4210" s="122" t="s">
        <v>636</v>
      </c>
      <c r="D4210" s="110" t="s">
        <v>71</v>
      </c>
      <c r="E4210" s="118">
        <v>44963</v>
      </c>
      <c r="F4210" s="289">
        <v>44963</v>
      </c>
      <c r="G4210" s="198">
        <v>3935905.6799999997</v>
      </c>
      <c r="H4210" s="207"/>
      <c r="I4210" s="233">
        <v>547</v>
      </c>
      <c r="J4210" s="290" t="s">
        <v>82</v>
      </c>
      <c r="K4210" s="199" t="s">
        <v>21</v>
      </c>
      <c r="L4210" s="268"/>
      <c r="M4210" s="270"/>
      <c r="N4210" s="272"/>
    </row>
    <row r="4211" spans="2:14" ht="13.5" x14ac:dyDescent="0.25">
      <c r="B4211" s="122">
        <v>4194</v>
      </c>
      <c r="C4211" s="122" t="s">
        <v>636</v>
      </c>
      <c r="D4211" s="110" t="s">
        <v>71</v>
      </c>
      <c r="E4211" s="118">
        <v>44963</v>
      </c>
      <c r="F4211" s="289">
        <v>44963</v>
      </c>
      <c r="G4211" s="198">
        <v>3935905.6799999997</v>
      </c>
      <c r="H4211" s="207"/>
      <c r="I4211" s="233">
        <v>547</v>
      </c>
      <c r="J4211" s="290" t="s">
        <v>82</v>
      </c>
      <c r="K4211" s="199" t="s">
        <v>21</v>
      </c>
      <c r="L4211" s="268"/>
      <c r="M4211" s="270"/>
      <c r="N4211" s="272"/>
    </row>
    <row r="4212" spans="2:14" ht="13.5" x14ac:dyDescent="0.25">
      <c r="B4212" s="122">
        <v>4195</v>
      </c>
      <c r="C4212" s="122" t="s">
        <v>636</v>
      </c>
      <c r="D4212" s="110" t="s">
        <v>71</v>
      </c>
      <c r="E4212" s="118">
        <v>44963</v>
      </c>
      <c r="F4212" s="289">
        <v>44963</v>
      </c>
      <c r="G4212" s="198">
        <v>3935905.6799999997</v>
      </c>
      <c r="H4212" s="207"/>
      <c r="I4212" s="233">
        <v>547</v>
      </c>
      <c r="J4212" s="290" t="s">
        <v>82</v>
      </c>
      <c r="K4212" s="199" t="s">
        <v>21</v>
      </c>
      <c r="L4212" s="268"/>
      <c r="M4212" s="270"/>
      <c r="N4212" s="272"/>
    </row>
    <row r="4213" spans="2:14" ht="13.5" x14ac:dyDescent="0.25">
      <c r="B4213" s="122">
        <v>4196</v>
      </c>
      <c r="C4213" s="122" t="s">
        <v>636</v>
      </c>
      <c r="D4213" s="110" t="s">
        <v>71</v>
      </c>
      <c r="E4213" s="118">
        <v>44963</v>
      </c>
      <c r="F4213" s="289">
        <v>44963</v>
      </c>
      <c r="G4213" s="198">
        <v>3935905.6799999997</v>
      </c>
      <c r="H4213" s="207"/>
      <c r="I4213" s="233">
        <v>547</v>
      </c>
      <c r="J4213" s="290" t="s">
        <v>82</v>
      </c>
      <c r="K4213" s="199" t="s">
        <v>21</v>
      </c>
      <c r="L4213" s="268"/>
      <c r="M4213" s="270"/>
      <c r="N4213" s="272"/>
    </row>
    <row r="4214" spans="2:14" ht="13.5" x14ac:dyDescent="0.25">
      <c r="B4214" s="122">
        <v>4197</v>
      </c>
      <c r="C4214" s="122" t="s">
        <v>636</v>
      </c>
      <c r="D4214" s="110" t="s">
        <v>71</v>
      </c>
      <c r="E4214" s="118">
        <v>44963</v>
      </c>
      <c r="F4214" s="289">
        <v>44963</v>
      </c>
      <c r="G4214" s="198">
        <v>3935905.6799999997</v>
      </c>
      <c r="H4214" s="207"/>
      <c r="I4214" s="233">
        <v>547</v>
      </c>
      <c r="J4214" s="290" t="s">
        <v>82</v>
      </c>
      <c r="K4214" s="199" t="s">
        <v>21</v>
      </c>
      <c r="L4214" s="268"/>
      <c r="M4214" s="270"/>
      <c r="N4214" s="272"/>
    </row>
    <row r="4215" spans="2:14" ht="13.5" x14ac:dyDescent="0.25">
      <c r="B4215" s="122">
        <v>4198</v>
      </c>
      <c r="C4215" s="122" t="s">
        <v>636</v>
      </c>
      <c r="D4215" s="110" t="s">
        <v>71</v>
      </c>
      <c r="E4215" s="118">
        <v>44963</v>
      </c>
      <c r="F4215" s="289">
        <v>44963</v>
      </c>
      <c r="G4215" s="198">
        <v>3935905.6799999997</v>
      </c>
      <c r="H4215" s="207"/>
      <c r="I4215" s="233">
        <v>547</v>
      </c>
      <c r="J4215" s="290" t="s">
        <v>82</v>
      </c>
      <c r="K4215" s="199" t="s">
        <v>21</v>
      </c>
      <c r="L4215" s="268"/>
      <c r="M4215" s="270"/>
      <c r="N4215" s="272"/>
    </row>
    <row r="4216" spans="2:14" ht="13.5" x14ac:dyDescent="0.25">
      <c r="B4216" s="122">
        <v>4199</v>
      </c>
      <c r="C4216" s="122" t="s">
        <v>636</v>
      </c>
      <c r="D4216" s="110" t="s">
        <v>71</v>
      </c>
      <c r="E4216" s="118">
        <v>44963</v>
      </c>
      <c r="F4216" s="289">
        <v>44963</v>
      </c>
      <c r="G4216" s="198">
        <v>3935905.6799999997</v>
      </c>
      <c r="H4216" s="207"/>
      <c r="I4216" s="233">
        <v>547</v>
      </c>
      <c r="J4216" s="290" t="s">
        <v>82</v>
      </c>
      <c r="K4216" s="199" t="s">
        <v>21</v>
      </c>
      <c r="L4216" s="268"/>
      <c r="M4216" s="270"/>
      <c r="N4216" s="272"/>
    </row>
    <row r="4217" spans="2:14" ht="13.5" x14ac:dyDescent="0.25">
      <c r="B4217" s="122">
        <v>4200</v>
      </c>
      <c r="C4217" s="122" t="s">
        <v>636</v>
      </c>
      <c r="D4217" s="110" t="s">
        <v>71</v>
      </c>
      <c r="E4217" s="118">
        <v>44963</v>
      </c>
      <c r="F4217" s="289">
        <v>44963</v>
      </c>
      <c r="G4217" s="198">
        <v>3935905.6799999997</v>
      </c>
      <c r="H4217" s="207"/>
      <c r="I4217" s="233">
        <v>547</v>
      </c>
      <c r="J4217" s="290" t="s">
        <v>82</v>
      </c>
      <c r="K4217" s="199" t="s">
        <v>21</v>
      </c>
      <c r="L4217" s="268"/>
      <c r="M4217" s="270"/>
      <c r="N4217" s="272"/>
    </row>
    <row r="4218" spans="2:14" ht="13.5" x14ac:dyDescent="0.25">
      <c r="B4218" s="122">
        <v>4201</v>
      </c>
      <c r="C4218" s="122" t="s">
        <v>636</v>
      </c>
      <c r="D4218" s="110" t="s">
        <v>71</v>
      </c>
      <c r="E4218" s="118">
        <v>44963</v>
      </c>
      <c r="F4218" s="289">
        <v>44963</v>
      </c>
      <c r="G4218" s="198">
        <v>3935905.6799999997</v>
      </c>
      <c r="H4218" s="207"/>
      <c r="I4218" s="233">
        <v>547</v>
      </c>
      <c r="J4218" s="290" t="s">
        <v>82</v>
      </c>
      <c r="K4218" s="199" t="s">
        <v>21</v>
      </c>
      <c r="L4218" s="268"/>
      <c r="M4218" s="270"/>
      <c r="N4218" s="272"/>
    </row>
    <row r="4219" spans="2:14" ht="13.5" x14ac:dyDescent="0.25">
      <c r="B4219" s="122">
        <v>4202</v>
      </c>
      <c r="C4219" s="122" t="s">
        <v>636</v>
      </c>
      <c r="D4219" s="110" t="s">
        <v>71</v>
      </c>
      <c r="E4219" s="118">
        <v>44963</v>
      </c>
      <c r="F4219" s="289">
        <v>44963</v>
      </c>
      <c r="G4219" s="198">
        <v>3935905.6799999997</v>
      </c>
      <c r="H4219" s="207"/>
      <c r="I4219" s="233">
        <v>547</v>
      </c>
      <c r="J4219" s="290" t="s">
        <v>82</v>
      </c>
      <c r="K4219" s="199" t="s">
        <v>21</v>
      </c>
      <c r="L4219" s="268"/>
      <c r="M4219" s="270"/>
      <c r="N4219" s="272"/>
    </row>
    <row r="4220" spans="2:14" ht="13.5" x14ac:dyDescent="0.25">
      <c r="B4220" s="122">
        <v>4203</v>
      </c>
      <c r="C4220" s="122" t="s">
        <v>636</v>
      </c>
      <c r="D4220" s="110" t="s">
        <v>71</v>
      </c>
      <c r="E4220" s="118">
        <v>44965</v>
      </c>
      <c r="F4220" s="289">
        <v>44965</v>
      </c>
      <c r="G4220" s="198">
        <v>3935905.6799999997</v>
      </c>
      <c r="H4220" s="207"/>
      <c r="I4220" s="233">
        <v>547</v>
      </c>
      <c r="J4220" s="290" t="s">
        <v>82</v>
      </c>
      <c r="K4220" s="199" t="s">
        <v>21</v>
      </c>
      <c r="L4220" s="268"/>
      <c r="M4220" s="270"/>
      <c r="N4220" s="272"/>
    </row>
    <row r="4221" spans="2:14" ht="13.5" x14ac:dyDescent="0.25">
      <c r="B4221" s="122">
        <v>4204</v>
      </c>
      <c r="C4221" s="122" t="s">
        <v>636</v>
      </c>
      <c r="D4221" s="110" t="s">
        <v>71</v>
      </c>
      <c r="E4221" s="118">
        <v>44965</v>
      </c>
      <c r="F4221" s="289">
        <v>44965</v>
      </c>
      <c r="G4221" s="198">
        <v>3935905.6799999997</v>
      </c>
      <c r="H4221" s="207"/>
      <c r="I4221" s="233">
        <v>547</v>
      </c>
      <c r="J4221" s="290" t="s">
        <v>82</v>
      </c>
      <c r="K4221" s="199" t="s">
        <v>21</v>
      </c>
      <c r="L4221" s="268"/>
      <c r="M4221" s="270"/>
      <c r="N4221" s="272"/>
    </row>
    <row r="4222" spans="2:14" ht="13.5" x14ac:dyDescent="0.25">
      <c r="B4222" s="122">
        <v>4205</v>
      </c>
      <c r="C4222" s="122" t="s">
        <v>636</v>
      </c>
      <c r="D4222" s="110" t="s">
        <v>71</v>
      </c>
      <c r="E4222" s="118">
        <v>44965</v>
      </c>
      <c r="F4222" s="289">
        <v>44965</v>
      </c>
      <c r="G4222" s="198">
        <v>3935905.6799999997</v>
      </c>
      <c r="H4222" s="207"/>
      <c r="I4222" s="233">
        <v>547</v>
      </c>
      <c r="J4222" s="290" t="s">
        <v>82</v>
      </c>
      <c r="K4222" s="199" t="s">
        <v>21</v>
      </c>
      <c r="L4222" s="268"/>
      <c r="M4222" s="270"/>
      <c r="N4222" s="272"/>
    </row>
    <row r="4223" spans="2:14" ht="13.5" x14ac:dyDescent="0.25">
      <c r="B4223" s="122">
        <v>4206</v>
      </c>
      <c r="C4223" s="122" t="s">
        <v>636</v>
      </c>
      <c r="D4223" s="110" t="s">
        <v>71</v>
      </c>
      <c r="E4223" s="118">
        <v>44965</v>
      </c>
      <c r="F4223" s="289">
        <v>44965</v>
      </c>
      <c r="G4223" s="198">
        <v>3935905.6799999997</v>
      </c>
      <c r="H4223" s="207"/>
      <c r="I4223" s="233">
        <v>547</v>
      </c>
      <c r="J4223" s="290" t="s">
        <v>82</v>
      </c>
      <c r="K4223" s="199" t="s">
        <v>21</v>
      </c>
      <c r="L4223" s="268"/>
      <c r="M4223" s="270"/>
      <c r="N4223" s="272"/>
    </row>
    <row r="4224" spans="2:14" ht="13.5" x14ac:dyDescent="0.25">
      <c r="B4224" s="122">
        <v>4207</v>
      </c>
      <c r="C4224" s="122" t="s">
        <v>636</v>
      </c>
      <c r="D4224" s="110" t="s">
        <v>71</v>
      </c>
      <c r="E4224" s="118">
        <v>44965</v>
      </c>
      <c r="F4224" s="289">
        <v>44965</v>
      </c>
      <c r="G4224" s="198">
        <v>3935905.6799999997</v>
      </c>
      <c r="H4224" s="207"/>
      <c r="I4224" s="233">
        <v>547</v>
      </c>
      <c r="J4224" s="290" t="s">
        <v>82</v>
      </c>
      <c r="K4224" s="199" t="s">
        <v>21</v>
      </c>
      <c r="L4224" s="268"/>
      <c r="M4224" s="270"/>
      <c r="N4224" s="272"/>
    </row>
    <row r="4225" spans="2:14" ht="13.5" x14ac:dyDescent="0.25">
      <c r="B4225" s="122">
        <v>4208</v>
      </c>
      <c r="C4225" s="122" t="s">
        <v>636</v>
      </c>
      <c r="D4225" s="110" t="s">
        <v>71</v>
      </c>
      <c r="E4225" s="118">
        <v>44965</v>
      </c>
      <c r="F4225" s="289">
        <v>44965</v>
      </c>
      <c r="G4225" s="198">
        <v>3935905.6799999997</v>
      </c>
      <c r="H4225" s="207"/>
      <c r="I4225" s="233">
        <v>547</v>
      </c>
      <c r="J4225" s="290" t="s">
        <v>82</v>
      </c>
      <c r="K4225" s="199" t="s">
        <v>21</v>
      </c>
      <c r="L4225" s="268"/>
      <c r="M4225" s="270"/>
      <c r="N4225" s="272"/>
    </row>
    <row r="4226" spans="2:14" ht="13.5" x14ac:dyDescent="0.25">
      <c r="B4226" s="122">
        <v>4209</v>
      </c>
      <c r="C4226" s="122" t="s">
        <v>636</v>
      </c>
      <c r="D4226" s="110" t="s">
        <v>71</v>
      </c>
      <c r="E4226" s="118">
        <v>44965</v>
      </c>
      <c r="F4226" s="289">
        <v>44965</v>
      </c>
      <c r="G4226" s="198">
        <v>3935905.6799999997</v>
      </c>
      <c r="H4226" s="207"/>
      <c r="I4226" s="233">
        <v>547</v>
      </c>
      <c r="J4226" s="290" t="s">
        <v>82</v>
      </c>
      <c r="K4226" s="199" t="s">
        <v>21</v>
      </c>
      <c r="L4226" s="268"/>
      <c r="M4226" s="270"/>
      <c r="N4226" s="272"/>
    </row>
    <row r="4227" spans="2:14" ht="13.5" x14ac:dyDescent="0.25">
      <c r="B4227" s="122">
        <v>4210</v>
      </c>
      <c r="C4227" s="122" t="s">
        <v>636</v>
      </c>
      <c r="D4227" s="110" t="s">
        <v>71</v>
      </c>
      <c r="E4227" s="118">
        <v>44965</v>
      </c>
      <c r="F4227" s="289">
        <v>44965</v>
      </c>
      <c r="G4227" s="198">
        <v>3935905.6799999997</v>
      </c>
      <c r="H4227" s="207"/>
      <c r="I4227" s="233">
        <v>547</v>
      </c>
      <c r="J4227" s="290" t="s">
        <v>82</v>
      </c>
      <c r="K4227" s="199" t="s">
        <v>21</v>
      </c>
      <c r="L4227" s="268"/>
      <c r="M4227" s="270"/>
      <c r="N4227" s="272"/>
    </row>
    <row r="4228" spans="2:14" ht="13.5" x14ac:dyDescent="0.25">
      <c r="B4228" s="122">
        <v>4211</v>
      </c>
      <c r="C4228" s="122" t="s">
        <v>636</v>
      </c>
      <c r="D4228" s="110" t="s">
        <v>71</v>
      </c>
      <c r="E4228" s="118">
        <v>44965</v>
      </c>
      <c r="F4228" s="289">
        <v>44965</v>
      </c>
      <c r="G4228" s="198">
        <v>3935905.6799999997</v>
      </c>
      <c r="H4228" s="207"/>
      <c r="I4228" s="233">
        <v>547</v>
      </c>
      <c r="J4228" s="290" t="s">
        <v>82</v>
      </c>
      <c r="K4228" s="199" t="s">
        <v>21</v>
      </c>
      <c r="L4228" s="268"/>
      <c r="M4228" s="270"/>
      <c r="N4228" s="272"/>
    </row>
    <row r="4229" spans="2:14" ht="13.5" x14ac:dyDescent="0.25">
      <c r="B4229" s="122">
        <v>4212</v>
      </c>
      <c r="C4229" s="122" t="s">
        <v>636</v>
      </c>
      <c r="D4229" s="110" t="s">
        <v>71</v>
      </c>
      <c r="E4229" s="118">
        <v>44967</v>
      </c>
      <c r="F4229" s="289">
        <v>44967</v>
      </c>
      <c r="G4229" s="198">
        <v>3935905.6799999997</v>
      </c>
      <c r="H4229" s="207"/>
      <c r="I4229" s="233">
        <v>547</v>
      </c>
      <c r="J4229" s="290" t="s">
        <v>82</v>
      </c>
      <c r="K4229" s="199" t="s">
        <v>21</v>
      </c>
      <c r="L4229" s="268"/>
      <c r="M4229" s="270"/>
      <c r="N4229" s="272"/>
    </row>
    <row r="4230" spans="2:14" ht="13.5" x14ac:dyDescent="0.25">
      <c r="B4230" s="122">
        <v>4213</v>
      </c>
      <c r="C4230" s="122" t="s">
        <v>636</v>
      </c>
      <c r="D4230" s="110" t="s">
        <v>71</v>
      </c>
      <c r="E4230" s="118">
        <v>44967</v>
      </c>
      <c r="F4230" s="289">
        <v>44967</v>
      </c>
      <c r="G4230" s="198">
        <v>3935905.6799999997</v>
      </c>
      <c r="H4230" s="207"/>
      <c r="I4230" s="233">
        <v>547</v>
      </c>
      <c r="J4230" s="290" t="s">
        <v>82</v>
      </c>
      <c r="K4230" s="199" t="s">
        <v>21</v>
      </c>
      <c r="L4230" s="268"/>
      <c r="M4230" s="270"/>
      <c r="N4230" s="272"/>
    </row>
    <row r="4231" spans="2:14" ht="13.5" x14ac:dyDescent="0.25">
      <c r="B4231" s="122">
        <v>4214</v>
      </c>
      <c r="C4231" s="122" t="s">
        <v>636</v>
      </c>
      <c r="D4231" s="110" t="s">
        <v>71</v>
      </c>
      <c r="E4231" s="118">
        <v>44967</v>
      </c>
      <c r="F4231" s="289">
        <v>44967</v>
      </c>
      <c r="G4231" s="198">
        <v>3935905.6799999997</v>
      </c>
      <c r="H4231" s="207"/>
      <c r="I4231" s="233">
        <v>547</v>
      </c>
      <c r="J4231" s="290" t="s">
        <v>82</v>
      </c>
      <c r="K4231" s="199" t="s">
        <v>21</v>
      </c>
      <c r="L4231" s="268"/>
      <c r="M4231" s="270"/>
      <c r="N4231" s="272"/>
    </row>
    <row r="4232" spans="2:14" ht="13.5" x14ac:dyDescent="0.25">
      <c r="B4232" s="122">
        <v>4215</v>
      </c>
      <c r="C4232" s="122" t="s">
        <v>636</v>
      </c>
      <c r="D4232" s="110" t="s">
        <v>71</v>
      </c>
      <c r="E4232" s="118">
        <v>44973</v>
      </c>
      <c r="F4232" s="289">
        <v>44973</v>
      </c>
      <c r="G4232" s="198">
        <v>1338351.8399999999</v>
      </c>
      <c r="H4232" s="207"/>
      <c r="I4232" s="233">
        <v>186</v>
      </c>
      <c r="J4232" s="290" t="s">
        <v>82</v>
      </c>
      <c r="K4232" s="199" t="s">
        <v>21</v>
      </c>
      <c r="L4232" s="268"/>
      <c r="M4232" s="270"/>
      <c r="N4232" s="272"/>
    </row>
    <row r="4233" spans="2:14" ht="13.5" x14ac:dyDescent="0.25">
      <c r="B4233" s="122">
        <v>4216</v>
      </c>
      <c r="C4233" s="122" t="s">
        <v>636</v>
      </c>
      <c r="D4233" s="110" t="s">
        <v>71</v>
      </c>
      <c r="E4233" s="118">
        <v>44973</v>
      </c>
      <c r="F4233" s="289">
        <v>44973</v>
      </c>
      <c r="G4233" s="198">
        <v>3935905.6799999997</v>
      </c>
      <c r="H4233" s="207"/>
      <c r="I4233" s="233">
        <v>547</v>
      </c>
      <c r="J4233" s="290" t="s">
        <v>82</v>
      </c>
      <c r="K4233" s="199" t="s">
        <v>21</v>
      </c>
      <c r="L4233" s="268"/>
      <c r="M4233" s="270"/>
      <c r="N4233" s="272"/>
    </row>
    <row r="4234" spans="2:14" ht="13.5" x14ac:dyDescent="0.25">
      <c r="B4234" s="122">
        <v>4217</v>
      </c>
      <c r="C4234" s="122" t="s">
        <v>636</v>
      </c>
      <c r="D4234" s="110" t="s">
        <v>71</v>
      </c>
      <c r="E4234" s="118">
        <v>44973</v>
      </c>
      <c r="F4234" s="289">
        <v>44973</v>
      </c>
      <c r="G4234" s="198">
        <v>3935905.6799999997</v>
      </c>
      <c r="H4234" s="207"/>
      <c r="I4234" s="233">
        <v>547</v>
      </c>
      <c r="J4234" s="290" t="s">
        <v>82</v>
      </c>
      <c r="K4234" s="199" t="s">
        <v>21</v>
      </c>
      <c r="L4234" s="268"/>
      <c r="M4234" s="270"/>
      <c r="N4234" s="272"/>
    </row>
    <row r="4235" spans="2:14" ht="13.5" x14ac:dyDescent="0.25">
      <c r="B4235" s="122">
        <v>4218</v>
      </c>
      <c r="C4235" s="122" t="s">
        <v>636</v>
      </c>
      <c r="D4235" s="110" t="s">
        <v>71</v>
      </c>
      <c r="E4235" s="118">
        <v>44973</v>
      </c>
      <c r="F4235" s="289">
        <v>44973</v>
      </c>
      <c r="G4235" s="198">
        <v>3935905.6799999997</v>
      </c>
      <c r="H4235" s="207"/>
      <c r="I4235" s="233">
        <v>547</v>
      </c>
      <c r="J4235" s="290" t="s">
        <v>82</v>
      </c>
      <c r="K4235" s="199" t="s">
        <v>21</v>
      </c>
      <c r="L4235" s="268"/>
      <c r="M4235" s="270"/>
      <c r="N4235" s="272"/>
    </row>
    <row r="4236" spans="2:14" ht="13.5" x14ac:dyDescent="0.25">
      <c r="B4236" s="122">
        <v>4219</v>
      </c>
      <c r="C4236" s="122" t="s">
        <v>636</v>
      </c>
      <c r="D4236" s="110" t="s">
        <v>71</v>
      </c>
      <c r="E4236" s="118">
        <v>44973</v>
      </c>
      <c r="F4236" s="289">
        <v>44973</v>
      </c>
      <c r="G4236" s="198">
        <v>3935905.6799999997</v>
      </c>
      <c r="H4236" s="207"/>
      <c r="I4236" s="233">
        <v>547</v>
      </c>
      <c r="J4236" s="290" t="s">
        <v>82</v>
      </c>
      <c r="K4236" s="199" t="s">
        <v>21</v>
      </c>
      <c r="L4236" s="268"/>
      <c r="M4236" s="270"/>
      <c r="N4236" s="272"/>
    </row>
    <row r="4237" spans="2:14" ht="13.5" x14ac:dyDescent="0.25">
      <c r="B4237" s="122">
        <v>4220</v>
      </c>
      <c r="C4237" s="122" t="s">
        <v>636</v>
      </c>
      <c r="D4237" s="110" t="s">
        <v>71</v>
      </c>
      <c r="E4237" s="118">
        <v>44973</v>
      </c>
      <c r="F4237" s="289">
        <v>44973</v>
      </c>
      <c r="G4237" s="198">
        <v>3935905.6799999997</v>
      </c>
      <c r="H4237" s="207"/>
      <c r="I4237" s="233">
        <v>547</v>
      </c>
      <c r="J4237" s="290" t="s">
        <v>82</v>
      </c>
      <c r="K4237" s="199" t="s">
        <v>21</v>
      </c>
      <c r="L4237" s="268"/>
      <c r="M4237" s="270"/>
      <c r="N4237" s="272"/>
    </row>
    <row r="4238" spans="2:14" ht="13.5" x14ac:dyDescent="0.25">
      <c r="B4238" s="122">
        <v>4221</v>
      </c>
      <c r="C4238" s="122" t="s">
        <v>636</v>
      </c>
      <c r="D4238" s="110" t="s">
        <v>71</v>
      </c>
      <c r="E4238" s="118">
        <v>44973</v>
      </c>
      <c r="F4238" s="289">
        <v>44973</v>
      </c>
      <c r="G4238" s="198">
        <v>3935905.6799999997</v>
      </c>
      <c r="H4238" s="207"/>
      <c r="I4238" s="233">
        <v>547</v>
      </c>
      <c r="J4238" s="290" t="s">
        <v>82</v>
      </c>
      <c r="K4238" s="199" t="s">
        <v>21</v>
      </c>
      <c r="L4238" s="268"/>
      <c r="M4238" s="270"/>
      <c r="N4238" s="272"/>
    </row>
    <row r="4239" spans="2:14" ht="13.5" x14ac:dyDescent="0.25">
      <c r="B4239" s="122">
        <v>4222</v>
      </c>
      <c r="C4239" s="122" t="s">
        <v>636</v>
      </c>
      <c r="D4239" s="110" t="s">
        <v>71</v>
      </c>
      <c r="E4239" s="118">
        <v>44973</v>
      </c>
      <c r="F4239" s="289">
        <v>44973</v>
      </c>
      <c r="G4239" s="198">
        <v>3935905.6799999997</v>
      </c>
      <c r="H4239" s="207"/>
      <c r="I4239" s="233">
        <v>547</v>
      </c>
      <c r="J4239" s="290" t="s">
        <v>82</v>
      </c>
      <c r="K4239" s="199" t="s">
        <v>21</v>
      </c>
      <c r="L4239" s="268"/>
      <c r="M4239" s="270"/>
      <c r="N4239" s="272"/>
    </row>
    <row r="4240" spans="2:14" ht="13.5" x14ac:dyDescent="0.25">
      <c r="B4240" s="122">
        <v>4223</v>
      </c>
      <c r="C4240" s="122" t="s">
        <v>636</v>
      </c>
      <c r="D4240" s="110" t="s">
        <v>71</v>
      </c>
      <c r="E4240" s="118">
        <v>44973</v>
      </c>
      <c r="F4240" s="289">
        <v>44973</v>
      </c>
      <c r="G4240" s="198">
        <v>3935905.6799999997</v>
      </c>
      <c r="H4240" s="207"/>
      <c r="I4240" s="233">
        <v>547</v>
      </c>
      <c r="J4240" s="290" t="s">
        <v>82</v>
      </c>
      <c r="K4240" s="199" t="s">
        <v>21</v>
      </c>
      <c r="L4240" s="268"/>
      <c r="M4240" s="270"/>
      <c r="N4240" s="272"/>
    </row>
    <row r="4241" spans="2:14" ht="13.5" x14ac:dyDescent="0.25">
      <c r="B4241" s="122">
        <v>4224</v>
      </c>
      <c r="C4241" s="122" t="s">
        <v>636</v>
      </c>
      <c r="D4241" s="110" t="s">
        <v>71</v>
      </c>
      <c r="E4241" s="118">
        <v>44973</v>
      </c>
      <c r="F4241" s="289">
        <v>44973</v>
      </c>
      <c r="G4241" s="198">
        <v>3935905.6799999997</v>
      </c>
      <c r="H4241" s="207"/>
      <c r="I4241" s="233">
        <v>547</v>
      </c>
      <c r="J4241" s="290" t="s">
        <v>82</v>
      </c>
      <c r="K4241" s="199" t="s">
        <v>21</v>
      </c>
      <c r="L4241" s="268"/>
      <c r="M4241" s="270"/>
      <c r="N4241" s="272"/>
    </row>
    <row r="4242" spans="2:14" ht="13.5" x14ac:dyDescent="0.25">
      <c r="B4242" s="122">
        <v>4225</v>
      </c>
      <c r="C4242" s="122" t="s">
        <v>636</v>
      </c>
      <c r="D4242" s="110" t="s">
        <v>71</v>
      </c>
      <c r="E4242" s="118">
        <v>44973</v>
      </c>
      <c r="F4242" s="289">
        <v>44973</v>
      </c>
      <c r="G4242" s="198">
        <v>3935905.6799999997</v>
      </c>
      <c r="H4242" s="207"/>
      <c r="I4242" s="233">
        <v>547</v>
      </c>
      <c r="J4242" s="290" t="s">
        <v>82</v>
      </c>
      <c r="K4242" s="199" t="s">
        <v>21</v>
      </c>
      <c r="L4242" s="268"/>
      <c r="M4242" s="270"/>
      <c r="N4242" s="272"/>
    </row>
    <row r="4243" spans="2:14" ht="13.5" x14ac:dyDescent="0.25">
      <c r="B4243" s="122">
        <v>4226</v>
      </c>
      <c r="C4243" s="122" t="s">
        <v>636</v>
      </c>
      <c r="D4243" s="110" t="s">
        <v>71</v>
      </c>
      <c r="E4243" s="118">
        <v>44973</v>
      </c>
      <c r="F4243" s="289">
        <v>44973</v>
      </c>
      <c r="G4243" s="198">
        <v>3935905.6799999997</v>
      </c>
      <c r="H4243" s="207"/>
      <c r="I4243" s="233">
        <v>547</v>
      </c>
      <c r="J4243" s="290" t="s">
        <v>82</v>
      </c>
      <c r="K4243" s="199" t="s">
        <v>21</v>
      </c>
      <c r="L4243" s="268"/>
      <c r="M4243" s="270"/>
      <c r="N4243" s="272"/>
    </row>
    <row r="4244" spans="2:14" ht="13.5" x14ac:dyDescent="0.25">
      <c r="B4244" s="122">
        <v>4227</v>
      </c>
      <c r="C4244" s="122" t="s">
        <v>636</v>
      </c>
      <c r="D4244" s="110" t="s">
        <v>71</v>
      </c>
      <c r="E4244" s="118">
        <v>44973</v>
      </c>
      <c r="F4244" s="289">
        <v>44973</v>
      </c>
      <c r="G4244" s="198">
        <v>3935905.6799999997</v>
      </c>
      <c r="H4244" s="207"/>
      <c r="I4244" s="233">
        <v>547</v>
      </c>
      <c r="J4244" s="290" t="s">
        <v>82</v>
      </c>
      <c r="K4244" s="199" t="s">
        <v>21</v>
      </c>
      <c r="L4244" s="268"/>
      <c r="M4244" s="270"/>
      <c r="N4244" s="272"/>
    </row>
    <row r="4245" spans="2:14" ht="13.5" x14ac:dyDescent="0.25">
      <c r="B4245" s="122">
        <v>4228</v>
      </c>
      <c r="C4245" s="122" t="s">
        <v>636</v>
      </c>
      <c r="D4245" s="110" t="s">
        <v>71</v>
      </c>
      <c r="E4245" s="118">
        <v>44973</v>
      </c>
      <c r="F4245" s="289">
        <v>44973</v>
      </c>
      <c r="G4245" s="198">
        <v>3935905.6799999997</v>
      </c>
      <c r="H4245" s="207"/>
      <c r="I4245" s="233">
        <v>547</v>
      </c>
      <c r="J4245" s="290" t="s">
        <v>82</v>
      </c>
      <c r="K4245" s="199" t="s">
        <v>21</v>
      </c>
      <c r="L4245" s="268"/>
      <c r="M4245" s="270"/>
      <c r="N4245" s="272"/>
    </row>
    <row r="4246" spans="2:14" ht="13.5" x14ac:dyDescent="0.25">
      <c r="B4246" s="122">
        <v>4229</v>
      </c>
      <c r="C4246" s="122" t="s">
        <v>636</v>
      </c>
      <c r="D4246" s="110" t="s">
        <v>71</v>
      </c>
      <c r="E4246" s="118">
        <v>44973</v>
      </c>
      <c r="F4246" s="289">
        <v>44973</v>
      </c>
      <c r="G4246" s="198">
        <v>3935905.6799999997</v>
      </c>
      <c r="H4246" s="207"/>
      <c r="I4246" s="233">
        <v>547</v>
      </c>
      <c r="J4246" s="290" t="s">
        <v>82</v>
      </c>
      <c r="K4246" s="199" t="s">
        <v>21</v>
      </c>
      <c r="L4246" s="268"/>
      <c r="M4246" s="270"/>
      <c r="N4246" s="272"/>
    </row>
    <row r="4247" spans="2:14" ht="13.5" x14ac:dyDescent="0.25">
      <c r="B4247" s="122">
        <v>4230</v>
      </c>
      <c r="C4247" s="122" t="s">
        <v>636</v>
      </c>
      <c r="D4247" s="110" t="s">
        <v>71</v>
      </c>
      <c r="E4247" s="118">
        <v>44973</v>
      </c>
      <c r="F4247" s="289">
        <v>44973</v>
      </c>
      <c r="G4247" s="198">
        <v>3935905.6799999997</v>
      </c>
      <c r="H4247" s="207"/>
      <c r="I4247" s="233">
        <v>547</v>
      </c>
      <c r="J4247" s="290" t="s">
        <v>82</v>
      </c>
      <c r="K4247" s="199" t="s">
        <v>21</v>
      </c>
      <c r="L4247" s="268"/>
      <c r="M4247" s="270"/>
      <c r="N4247" s="272"/>
    </row>
    <row r="4248" spans="2:14" ht="13.5" x14ac:dyDescent="0.25">
      <c r="B4248" s="122">
        <v>4231</v>
      </c>
      <c r="C4248" s="122" t="s">
        <v>79</v>
      </c>
      <c r="D4248" s="110" t="s">
        <v>71</v>
      </c>
      <c r="E4248" s="118">
        <v>44988</v>
      </c>
      <c r="F4248" s="289">
        <v>45019</v>
      </c>
      <c r="G4248" s="198">
        <v>1360000</v>
      </c>
      <c r="H4248" s="207">
        <v>1360000</v>
      </c>
      <c r="I4248" s="233"/>
      <c r="J4248" s="290" t="s">
        <v>82</v>
      </c>
      <c r="K4248" s="199" t="s">
        <v>21</v>
      </c>
      <c r="L4248" s="268"/>
      <c r="M4248" s="270"/>
      <c r="N4248" s="272"/>
    </row>
    <row r="4249" spans="2:14" ht="13.5" x14ac:dyDescent="0.25">
      <c r="B4249" s="122">
        <v>4232</v>
      </c>
      <c r="C4249" s="122" t="s">
        <v>79</v>
      </c>
      <c r="D4249" s="110" t="s">
        <v>71</v>
      </c>
      <c r="E4249" s="118">
        <v>44993</v>
      </c>
      <c r="F4249" s="289">
        <v>45024</v>
      </c>
      <c r="G4249" s="198">
        <v>1380006</v>
      </c>
      <c r="H4249" s="207">
        <v>1380006</v>
      </c>
      <c r="I4249" s="233"/>
      <c r="J4249" s="290" t="s">
        <v>82</v>
      </c>
      <c r="K4249" s="199" t="s">
        <v>21</v>
      </c>
      <c r="L4249" s="268"/>
      <c r="M4249" s="270"/>
      <c r="N4249" s="272"/>
    </row>
    <row r="4250" spans="2:14" ht="13.5" x14ac:dyDescent="0.25">
      <c r="B4250" s="122">
        <v>4233</v>
      </c>
      <c r="C4250" s="122" t="s">
        <v>111</v>
      </c>
      <c r="D4250" s="110" t="s">
        <v>71</v>
      </c>
      <c r="E4250" s="118">
        <v>44816</v>
      </c>
      <c r="F4250" s="289">
        <v>44816</v>
      </c>
      <c r="G4250" s="198">
        <v>7195440</v>
      </c>
      <c r="H4250" s="207"/>
      <c r="I4250" s="233">
        <v>1000</v>
      </c>
      <c r="J4250" s="290" t="s">
        <v>82</v>
      </c>
      <c r="K4250" s="199" t="s">
        <v>21</v>
      </c>
      <c r="L4250" s="268"/>
      <c r="M4250" s="270"/>
      <c r="N4250" s="272"/>
    </row>
    <row r="4251" spans="2:14" ht="13.5" x14ac:dyDescent="0.25">
      <c r="B4251" s="122">
        <v>4234</v>
      </c>
      <c r="C4251" s="122" t="s">
        <v>111</v>
      </c>
      <c r="D4251" s="110" t="s">
        <v>71</v>
      </c>
      <c r="E4251" s="118">
        <v>44818</v>
      </c>
      <c r="F4251" s="289">
        <v>44818</v>
      </c>
      <c r="G4251" s="198">
        <v>7195440</v>
      </c>
      <c r="H4251" s="207"/>
      <c r="I4251" s="233">
        <v>1000</v>
      </c>
      <c r="J4251" s="290" t="s">
        <v>82</v>
      </c>
      <c r="K4251" s="199" t="s">
        <v>21</v>
      </c>
      <c r="L4251" s="268"/>
      <c r="M4251" s="270"/>
      <c r="N4251" s="272"/>
    </row>
    <row r="4252" spans="2:14" ht="13.5" x14ac:dyDescent="0.25">
      <c r="B4252" s="122">
        <v>4235</v>
      </c>
      <c r="C4252" s="122" t="s">
        <v>111</v>
      </c>
      <c r="D4252" s="110" t="s">
        <v>71</v>
      </c>
      <c r="E4252" s="118">
        <v>44872</v>
      </c>
      <c r="F4252" s="289">
        <v>44872</v>
      </c>
      <c r="G4252" s="198">
        <v>7195440</v>
      </c>
      <c r="H4252" s="207"/>
      <c r="I4252" s="233">
        <v>1000</v>
      </c>
      <c r="J4252" s="290" t="s">
        <v>82</v>
      </c>
      <c r="K4252" s="199" t="s">
        <v>21</v>
      </c>
      <c r="L4252" s="268"/>
      <c r="M4252" s="270"/>
      <c r="N4252" s="272"/>
    </row>
    <row r="4253" spans="2:14" ht="13.5" x14ac:dyDescent="0.25">
      <c r="B4253" s="122">
        <v>4236</v>
      </c>
      <c r="C4253" s="122" t="s">
        <v>111</v>
      </c>
      <c r="D4253" s="110" t="s">
        <v>71</v>
      </c>
      <c r="E4253" s="118">
        <v>44880</v>
      </c>
      <c r="F4253" s="289">
        <v>44880</v>
      </c>
      <c r="G4253" s="198">
        <v>7195440</v>
      </c>
      <c r="H4253" s="207"/>
      <c r="I4253" s="233">
        <v>1000</v>
      </c>
      <c r="J4253" s="290" t="s">
        <v>82</v>
      </c>
      <c r="K4253" s="199" t="s">
        <v>21</v>
      </c>
      <c r="L4253" s="268"/>
      <c r="M4253" s="270"/>
      <c r="N4253" s="272"/>
    </row>
    <row r="4254" spans="2:14" ht="13.5" x14ac:dyDescent="0.25">
      <c r="B4254" s="122">
        <v>4237</v>
      </c>
      <c r="C4254" s="122" t="s">
        <v>637</v>
      </c>
      <c r="D4254" s="110" t="s">
        <v>71</v>
      </c>
      <c r="E4254" s="118">
        <v>45016</v>
      </c>
      <c r="F4254" s="289">
        <v>45016</v>
      </c>
      <c r="G4254" s="198">
        <v>51890203.377599999</v>
      </c>
      <c r="H4254" s="207"/>
      <c r="I4254" s="233">
        <v>7211.54</v>
      </c>
      <c r="J4254" s="290" t="s">
        <v>82</v>
      </c>
      <c r="K4254" s="199" t="s">
        <v>21</v>
      </c>
      <c r="L4254" s="268"/>
      <c r="M4254" s="270"/>
      <c r="N4254" s="272"/>
    </row>
    <row r="4255" spans="2:14" ht="13.5" x14ac:dyDescent="0.25">
      <c r="B4255" s="122">
        <v>4238</v>
      </c>
      <c r="C4255" s="122" t="s">
        <v>638</v>
      </c>
      <c r="D4255" s="110" t="s">
        <v>71</v>
      </c>
      <c r="E4255" s="118">
        <v>44985</v>
      </c>
      <c r="F4255" s="289">
        <v>44985</v>
      </c>
      <c r="G4255" s="198">
        <v>105377866.38959999</v>
      </c>
      <c r="H4255" s="207"/>
      <c r="I4255" s="233">
        <v>14645.09</v>
      </c>
      <c r="J4255" s="290" t="s">
        <v>82</v>
      </c>
      <c r="K4255" s="199" t="s">
        <v>21</v>
      </c>
      <c r="L4255" s="268"/>
      <c r="M4255" s="270"/>
      <c r="N4255" s="272"/>
    </row>
    <row r="4256" spans="2:14" ht="13.5" x14ac:dyDescent="0.25">
      <c r="B4256" s="122">
        <v>4239</v>
      </c>
      <c r="C4256" s="122" t="s">
        <v>638</v>
      </c>
      <c r="D4256" s="110" t="s">
        <v>71</v>
      </c>
      <c r="E4256" s="118">
        <v>44985</v>
      </c>
      <c r="F4256" s="289">
        <v>44985</v>
      </c>
      <c r="G4256" s="198">
        <v>102486378.8256</v>
      </c>
      <c r="H4256" s="207"/>
      <c r="I4256" s="233">
        <v>14243.24</v>
      </c>
      <c r="J4256" s="290" t="s">
        <v>82</v>
      </c>
      <c r="K4256" s="199" t="s">
        <v>21</v>
      </c>
      <c r="L4256" s="268"/>
      <c r="M4256" s="270"/>
      <c r="N4256" s="272"/>
    </row>
    <row r="4257" spans="2:14" ht="13.5" x14ac:dyDescent="0.25">
      <c r="B4257" s="122">
        <v>4240</v>
      </c>
      <c r="C4257" s="122" t="s">
        <v>638</v>
      </c>
      <c r="D4257" s="110" t="s">
        <v>71</v>
      </c>
      <c r="E4257" s="118">
        <v>45016</v>
      </c>
      <c r="F4257" s="289">
        <v>45016</v>
      </c>
      <c r="G4257" s="198">
        <v>224756116.25039998</v>
      </c>
      <c r="H4257" s="207"/>
      <c r="I4257" s="233">
        <v>31235.91</v>
      </c>
      <c r="J4257" s="290" t="s">
        <v>82</v>
      </c>
      <c r="K4257" s="199" t="s">
        <v>21</v>
      </c>
      <c r="L4257" s="268"/>
      <c r="M4257" s="270"/>
      <c r="N4257" s="272"/>
    </row>
    <row r="4258" spans="2:14" ht="13.5" x14ac:dyDescent="0.25">
      <c r="B4258" s="122">
        <v>4241</v>
      </c>
      <c r="C4258" s="122" t="s">
        <v>638</v>
      </c>
      <c r="D4258" s="110" t="s">
        <v>71</v>
      </c>
      <c r="E4258" s="118">
        <v>45016</v>
      </c>
      <c r="F4258" s="289">
        <v>45016</v>
      </c>
      <c r="G4258" s="198">
        <v>429872854.65599996</v>
      </c>
      <c r="H4258" s="207"/>
      <c r="I4258" s="233">
        <v>59742.400000000001</v>
      </c>
      <c r="J4258" s="290" t="s">
        <v>82</v>
      </c>
      <c r="K4258" s="199" t="s">
        <v>21</v>
      </c>
      <c r="L4258" s="268"/>
      <c r="M4258" s="270"/>
      <c r="N4258" s="272"/>
    </row>
    <row r="4259" spans="2:14" ht="13.5" x14ac:dyDescent="0.25">
      <c r="B4259" s="122">
        <v>4242</v>
      </c>
      <c r="C4259" s="122" t="s">
        <v>243</v>
      </c>
      <c r="D4259" s="110" t="s">
        <v>71</v>
      </c>
      <c r="E4259" s="118">
        <v>44951</v>
      </c>
      <c r="F4259" s="289">
        <v>44951</v>
      </c>
      <c r="G4259" s="198">
        <v>8518</v>
      </c>
      <c r="H4259" s="207">
        <v>8518</v>
      </c>
      <c r="I4259" s="233"/>
      <c r="J4259" s="290" t="s">
        <v>82</v>
      </c>
      <c r="K4259" s="199" t="s">
        <v>21</v>
      </c>
      <c r="L4259" s="268"/>
      <c r="M4259" s="270"/>
      <c r="N4259" s="272"/>
    </row>
    <row r="4260" spans="2:14" ht="13.5" x14ac:dyDescent="0.25">
      <c r="B4260" s="122">
        <v>4243</v>
      </c>
      <c r="C4260" s="122" t="s">
        <v>243</v>
      </c>
      <c r="D4260" s="110" t="s">
        <v>71</v>
      </c>
      <c r="E4260" s="118">
        <v>44951</v>
      </c>
      <c r="F4260" s="289">
        <v>44951</v>
      </c>
      <c r="G4260" s="198">
        <v>12295</v>
      </c>
      <c r="H4260" s="207">
        <v>12295</v>
      </c>
      <c r="I4260" s="233"/>
      <c r="J4260" s="290" t="s">
        <v>82</v>
      </c>
      <c r="K4260" s="199" t="s">
        <v>21</v>
      </c>
      <c r="L4260" s="268"/>
      <c r="M4260" s="270"/>
      <c r="N4260" s="272"/>
    </row>
    <row r="4261" spans="2:14" ht="13.5" x14ac:dyDescent="0.25">
      <c r="B4261" s="122">
        <v>4244</v>
      </c>
      <c r="C4261" s="122" t="s">
        <v>243</v>
      </c>
      <c r="D4261" s="110" t="s">
        <v>71</v>
      </c>
      <c r="E4261" s="118">
        <v>44951</v>
      </c>
      <c r="F4261" s="289">
        <v>44951</v>
      </c>
      <c r="G4261" s="198">
        <v>11477</v>
      </c>
      <c r="H4261" s="207">
        <v>11477</v>
      </c>
      <c r="I4261" s="233"/>
      <c r="J4261" s="290" t="s">
        <v>82</v>
      </c>
      <c r="K4261" s="199" t="s">
        <v>21</v>
      </c>
      <c r="L4261" s="268"/>
      <c r="M4261" s="270"/>
      <c r="N4261" s="272"/>
    </row>
    <row r="4262" spans="2:14" ht="13.5" x14ac:dyDescent="0.25">
      <c r="B4262" s="122">
        <v>4245</v>
      </c>
      <c r="C4262" s="122" t="s">
        <v>243</v>
      </c>
      <c r="D4262" s="110" t="s">
        <v>71</v>
      </c>
      <c r="E4262" s="118">
        <v>44988</v>
      </c>
      <c r="F4262" s="289">
        <v>44988</v>
      </c>
      <c r="G4262" s="198">
        <v>1021249</v>
      </c>
      <c r="H4262" s="207">
        <v>1021249</v>
      </c>
      <c r="I4262" s="233"/>
      <c r="J4262" s="290" t="s">
        <v>82</v>
      </c>
      <c r="K4262" s="199" t="s">
        <v>21</v>
      </c>
      <c r="L4262" s="268"/>
      <c r="M4262" s="270"/>
      <c r="N4262" s="272"/>
    </row>
    <row r="4263" spans="2:14" ht="13.5" x14ac:dyDescent="0.25">
      <c r="B4263" s="122">
        <v>4246</v>
      </c>
      <c r="C4263" s="122" t="s">
        <v>243</v>
      </c>
      <c r="D4263" s="110" t="s">
        <v>71</v>
      </c>
      <c r="E4263" s="118">
        <v>44993</v>
      </c>
      <c r="F4263" s="289">
        <v>44993</v>
      </c>
      <c r="G4263" s="198">
        <v>1860313</v>
      </c>
      <c r="H4263" s="207">
        <v>1860313</v>
      </c>
      <c r="I4263" s="233"/>
      <c r="J4263" s="290" t="s">
        <v>82</v>
      </c>
      <c r="K4263" s="199" t="s">
        <v>21</v>
      </c>
      <c r="L4263" s="268"/>
      <c r="M4263" s="270"/>
      <c r="N4263" s="272"/>
    </row>
    <row r="4264" spans="2:14" ht="13.5" x14ac:dyDescent="0.25">
      <c r="B4264" s="122">
        <v>4247</v>
      </c>
      <c r="C4264" s="122" t="s">
        <v>243</v>
      </c>
      <c r="D4264" s="110" t="s">
        <v>71</v>
      </c>
      <c r="E4264" s="118">
        <v>44993</v>
      </c>
      <c r="F4264" s="289">
        <v>44993</v>
      </c>
      <c r="G4264" s="198">
        <v>198750</v>
      </c>
      <c r="H4264" s="207">
        <v>198750</v>
      </c>
      <c r="I4264" s="233"/>
      <c r="J4264" s="290" t="s">
        <v>82</v>
      </c>
      <c r="K4264" s="199" t="s">
        <v>21</v>
      </c>
      <c r="L4264" s="268"/>
      <c r="M4264" s="270"/>
      <c r="N4264" s="272"/>
    </row>
    <row r="4265" spans="2:14" ht="13.5" x14ac:dyDescent="0.25">
      <c r="B4265" s="122">
        <v>4248</v>
      </c>
      <c r="C4265" s="122" t="s">
        <v>243</v>
      </c>
      <c r="D4265" s="110" t="s">
        <v>71</v>
      </c>
      <c r="E4265" s="118">
        <v>44993</v>
      </c>
      <c r="F4265" s="289">
        <v>44993</v>
      </c>
      <c r="G4265" s="198">
        <v>3569540</v>
      </c>
      <c r="H4265" s="207">
        <v>3569540</v>
      </c>
      <c r="I4265" s="233"/>
      <c r="J4265" s="290" t="s">
        <v>82</v>
      </c>
      <c r="K4265" s="199" t="s">
        <v>21</v>
      </c>
      <c r="L4265" s="268"/>
      <c r="M4265" s="270"/>
      <c r="N4265" s="272"/>
    </row>
    <row r="4266" spans="2:14" ht="13.5" x14ac:dyDescent="0.25">
      <c r="B4266" s="122">
        <v>4249</v>
      </c>
      <c r="C4266" s="122" t="s">
        <v>243</v>
      </c>
      <c r="D4266" s="110" t="s">
        <v>71</v>
      </c>
      <c r="E4266" s="118">
        <v>44994</v>
      </c>
      <c r="F4266" s="289">
        <v>44994</v>
      </c>
      <c r="G4266" s="198">
        <v>365700</v>
      </c>
      <c r="H4266" s="207">
        <v>365700</v>
      </c>
      <c r="I4266" s="233"/>
      <c r="J4266" s="290" t="s">
        <v>82</v>
      </c>
      <c r="K4266" s="199" t="s">
        <v>21</v>
      </c>
      <c r="L4266" s="268"/>
      <c r="M4266" s="270"/>
      <c r="N4266" s="272"/>
    </row>
    <row r="4267" spans="2:14" ht="13.5" x14ac:dyDescent="0.25">
      <c r="B4267" s="122">
        <v>4250</v>
      </c>
      <c r="C4267" s="122" t="s">
        <v>243</v>
      </c>
      <c r="D4267" s="110" t="s">
        <v>71</v>
      </c>
      <c r="E4267" s="118">
        <v>44994</v>
      </c>
      <c r="F4267" s="289">
        <v>44994</v>
      </c>
      <c r="G4267" s="198">
        <v>-362313</v>
      </c>
      <c r="H4267" s="207">
        <v>-362313</v>
      </c>
      <c r="I4267" s="233"/>
      <c r="J4267" s="290" t="s">
        <v>82</v>
      </c>
      <c r="K4267" s="199" t="s">
        <v>21</v>
      </c>
      <c r="L4267" s="268"/>
      <c r="M4267" s="270"/>
      <c r="N4267" s="272"/>
    </row>
    <row r="4268" spans="2:14" ht="13.5" x14ac:dyDescent="0.25">
      <c r="B4268" s="122">
        <v>4251</v>
      </c>
      <c r="C4268" s="122" t="s">
        <v>243</v>
      </c>
      <c r="D4268" s="110" t="s">
        <v>71</v>
      </c>
      <c r="E4268" s="118">
        <v>44996</v>
      </c>
      <c r="F4268" s="289">
        <v>44996</v>
      </c>
      <c r="G4268" s="198">
        <v>974481</v>
      </c>
      <c r="H4268" s="207">
        <v>974481</v>
      </c>
      <c r="I4268" s="233"/>
      <c r="J4268" s="290" t="s">
        <v>82</v>
      </c>
      <c r="K4268" s="199" t="s">
        <v>21</v>
      </c>
      <c r="L4268" s="268"/>
      <c r="M4268" s="270"/>
      <c r="N4268" s="272"/>
    </row>
    <row r="4269" spans="2:14" ht="13.5" x14ac:dyDescent="0.25">
      <c r="B4269" s="122">
        <v>4252</v>
      </c>
      <c r="C4269" s="122" t="s">
        <v>243</v>
      </c>
      <c r="D4269" s="110" t="s">
        <v>71</v>
      </c>
      <c r="E4269" s="118">
        <v>45005</v>
      </c>
      <c r="F4269" s="289">
        <v>45005</v>
      </c>
      <c r="G4269" s="198">
        <v>665900</v>
      </c>
      <c r="H4269" s="207">
        <v>665900</v>
      </c>
      <c r="I4269" s="233"/>
      <c r="J4269" s="290" t="s">
        <v>82</v>
      </c>
      <c r="K4269" s="199" t="s">
        <v>21</v>
      </c>
      <c r="L4269" s="268"/>
      <c r="M4269" s="270"/>
      <c r="N4269" s="272"/>
    </row>
    <row r="4270" spans="2:14" ht="13.5" x14ac:dyDescent="0.25">
      <c r="B4270" s="122">
        <v>4253</v>
      </c>
      <c r="C4270" s="122" t="s">
        <v>243</v>
      </c>
      <c r="D4270" s="110" t="s">
        <v>71</v>
      </c>
      <c r="E4270" s="118">
        <v>45012</v>
      </c>
      <c r="F4270" s="289">
        <v>45012</v>
      </c>
      <c r="G4270" s="198">
        <v>1478600</v>
      </c>
      <c r="H4270" s="207">
        <v>1478600</v>
      </c>
      <c r="I4270" s="233"/>
      <c r="J4270" s="290" t="s">
        <v>82</v>
      </c>
      <c r="K4270" s="199" t="s">
        <v>21</v>
      </c>
      <c r="L4270" s="268"/>
      <c r="M4270" s="270"/>
      <c r="N4270" s="272"/>
    </row>
    <row r="4271" spans="2:14" ht="13.5" x14ac:dyDescent="0.25">
      <c r="B4271" s="122">
        <v>4254</v>
      </c>
      <c r="C4271" s="122" t="s">
        <v>243</v>
      </c>
      <c r="D4271" s="110" t="s">
        <v>71</v>
      </c>
      <c r="E4271" s="118">
        <v>45013</v>
      </c>
      <c r="F4271" s="289">
        <v>45013</v>
      </c>
      <c r="G4271" s="198">
        <v>2641900</v>
      </c>
      <c r="H4271" s="207">
        <v>2641900</v>
      </c>
      <c r="I4271" s="233"/>
      <c r="J4271" s="290" t="s">
        <v>82</v>
      </c>
      <c r="K4271" s="199" t="s">
        <v>21</v>
      </c>
      <c r="L4271" s="268"/>
      <c r="M4271" s="270"/>
      <c r="N4271" s="272"/>
    </row>
    <row r="4272" spans="2:14" ht="13.5" x14ac:dyDescent="0.25">
      <c r="B4272" s="122">
        <v>4255</v>
      </c>
      <c r="C4272" s="122" t="s">
        <v>243</v>
      </c>
      <c r="D4272" s="110" t="s">
        <v>71</v>
      </c>
      <c r="E4272" s="118">
        <v>45015</v>
      </c>
      <c r="F4272" s="289">
        <v>45015</v>
      </c>
      <c r="G4272" s="198">
        <v>2882900</v>
      </c>
      <c r="H4272" s="207">
        <v>2882900</v>
      </c>
      <c r="I4272" s="233"/>
      <c r="J4272" s="290" t="s">
        <v>82</v>
      </c>
      <c r="K4272" s="199" t="s">
        <v>21</v>
      </c>
      <c r="L4272" s="268"/>
      <c r="M4272" s="270"/>
      <c r="N4272" s="272"/>
    </row>
    <row r="4273" spans="2:14" ht="13.5" x14ac:dyDescent="0.25">
      <c r="B4273" s="122">
        <v>4256</v>
      </c>
      <c r="C4273" s="122" t="s">
        <v>639</v>
      </c>
      <c r="D4273" s="110" t="s">
        <v>367</v>
      </c>
      <c r="E4273" s="118">
        <v>45016</v>
      </c>
      <c r="F4273" s="289">
        <v>45046</v>
      </c>
      <c r="G4273" s="198">
        <v>165423</v>
      </c>
      <c r="H4273" s="207">
        <v>165423</v>
      </c>
      <c r="I4273" s="233"/>
      <c r="J4273" s="290" t="s">
        <v>342</v>
      </c>
      <c r="K4273" s="199" t="s">
        <v>21</v>
      </c>
      <c r="L4273" s="268"/>
      <c r="M4273" s="270"/>
      <c r="N4273" s="272"/>
    </row>
    <row r="4274" spans="2:14" ht="13.5" x14ac:dyDescent="0.25">
      <c r="B4274" s="122">
        <v>4257</v>
      </c>
      <c r="C4274" s="122" t="s">
        <v>640</v>
      </c>
      <c r="D4274" s="110" t="s">
        <v>71</v>
      </c>
      <c r="E4274" s="118">
        <v>44975</v>
      </c>
      <c r="F4274" s="289">
        <v>44975</v>
      </c>
      <c r="G4274" s="198">
        <v>215150</v>
      </c>
      <c r="H4274" s="207">
        <v>215150</v>
      </c>
      <c r="I4274" s="233"/>
      <c r="J4274" s="290" t="s">
        <v>82</v>
      </c>
      <c r="K4274" s="199" t="s">
        <v>21</v>
      </c>
      <c r="L4274" s="268"/>
      <c r="M4274" s="270"/>
      <c r="N4274" s="272"/>
    </row>
    <row r="4275" spans="2:14" ht="13.5" x14ac:dyDescent="0.25">
      <c r="B4275" s="122">
        <v>4258</v>
      </c>
      <c r="C4275" s="122" t="s">
        <v>640</v>
      </c>
      <c r="D4275" s="110" t="s">
        <v>71</v>
      </c>
      <c r="E4275" s="118">
        <v>44975</v>
      </c>
      <c r="F4275" s="289">
        <v>44975</v>
      </c>
      <c r="G4275" s="198">
        <v>160600</v>
      </c>
      <c r="H4275" s="207">
        <v>160600</v>
      </c>
      <c r="I4275" s="233"/>
      <c r="J4275" s="290" t="s">
        <v>82</v>
      </c>
      <c r="K4275" s="199" t="s">
        <v>21</v>
      </c>
      <c r="L4275" s="268"/>
      <c r="M4275" s="270"/>
      <c r="N4275" s="272"/>
    </row>
    <row r="4276" spans="2:14" ht="13.5" x14ac:dyDescent="0.25">
      <c r="B4276" s="122">
        <v>4259</v>
      </c>
      <c r="C4276" s="122" t="s">
        <v>640</v>
      </c>
      <c r="D4276" s="110" t="s">
        <v>71</v>
      </c>
      <c r="E4276" s="118">
        <v>44975</v>
      </c>
      <c r="F4276" s="289">
        <v>44975</v>
      </c>
      <c r="G4276" s="198">
        <v>190850</v>
      </c>
      <c r="H4276" s="207">
        <v>190850</v>
      </c>
      <c r="I4276" s="233"/>
      <c r="J4276" s="290" t="s">
        <v>82</v>
      </c>
      <c r="K4276" s="199" t="s">
        <v>21</v>
      </c>
      <c r="L4276" s="268"/>
      <c r="M4276" s="270"/>
      <c r="N4276" s="272"/>
    </row>
    <row r="4277" spans="2:14" ht="13.5" x14ac:dyDescent="0.25">
      <c r="B4277" s="122">
        <v>4260</v>
      </c>
      <c r="C4277" s="122" t="s">
        <v>189</v>
      </c>
      <c r="D4277" s="110" t="s">
        <v>71</v>
      </c>
      <c r="E4277" s="118">
        <v>44949</v>
      </c>
      <c r="F4277" s="289">
        <v>44949</v>
      </c>
      <c r="G4277" s="198">
        <v>88600</v>
      </c>
      <c r="H4277" s="207">
        <v>88600</v>
      </c>
      <c r="I4277" s="233"/>
      <c r="J4277" s="290" t="s">
        <v>82</v>
      </c>
      <c r="K4277" s="199" t="s">
        <v>21</v>
      </c>
      <c r="L4277" s="268"/>
      <c r="M4277" s="270"/>
      <c r="N4277" s="272"/>
    </row>
    <row r="4278" spans="2:14" ht="13.5" x14ac:dyDescent="0.25">
      <c r="B4278" s="122">
        <v>4261</v>
      </c>
      <c r="C4278" s="122" t="s">
        <v>189</v>
      </c>
      <c r="D4278" s="110" t="s">
        <v>71</v>
      </c>
      <c r="E4278" s="118">
        <v>44998</v>
      </c>
      <c r="F4278" s="289">
        <v>44998</v>
      </c>
      <c r="G4278" s="198">
        <v>296940</v>
      </c>
      <c r="H4278" s="207">
        <v>296940</v>
      </c>
      <c r="I4278" s="233"/>
      <c r="J4278" s="290" t="s">
        <v>82</v>
      </c>
      <c r="K4278" s="199" t="s">
        <v>21</v>
      </c>
      <c r="L4278" s="268"/>
      <c r="M4278" s="270"/>
      <c r="N4278" s="272"/>
    </row>
    <row r="4279" spans="2:14" ht="13.5" x14ac:dyDescent="0.25">
      <c r="B4279" s="122">
        <v>4262</v>
      </c>
      <c r="C4279" s="122" t="s">
        <v>189</v>
      </c>
      <c r="D4279" s="110" t="s">
        <v>71</v>
      </c>
      <c r="E4279" s="118">
        <v>44998</v>
      </c>
      <c r="F4279" s="289">
        <v>44998</v>
      </c>
      <c r="G4279" s="198">
        <v>169550</v>
      </c>
      <c r="H4279" s="207">
        <v>169550</v>
      </c>
      <c r="I4279" s="233"/>
      <c r="J4279" s="290" t="s">
        <v>82</v>
      </c>
      <c r="K4279" s="199" t="s">
        <v>21</v>
      </c>
      <c r="L4279" s="268"/>
      <c r="M4279" s="270"/>
      <c r="N4279" s="272"/>
    </row>
    <row r="4280" spans="2:14" ht="13.5" x14ac:dyDescent="0.25">
      <c r="B4280" s="122">
        <v>4263</v>
      </c>
      <c r="C4280" s="122" t="s">
        <v>75</v>
      </c>
      <c r="D4280" s="110" t="s">
        <v>71</v>
      </c>
      <c r="E4280" s="118">
        <v>45012</v>
      </c>
      <c r="F4280" s="289">
        <v>45012</v>
      </c>
      <c r="G4280" s="198">
        <v>6900000</v>
      </c>
      <c r="H4280" s="207">
        <v>6900000</v>
      </c>
      <c r="I4280" s="233"/>
      <c r="J4280" s="290" t="s">
        <v>82</v>
      </c>
      <c r="K4280" s="199" t="s">
        <v>21</v>
      </c>
      <c r="L4280" s="268"/>
      <c r="M4280" s="270"/>
      <c r="N4280" s="272"/>
    </row>
    <row r="4281" spans="2:14" ht="13.5" x14ac:dyDescent="0.25">
      <c r="B4281" s="122">
        <v>4264</v>
      </c>
      <c r="C4281" s="122" t="s">
        <v>304</v>
      </c>
      <c r="D4281" s="110" t="s">
        <v>71</v>
      </c>
      <c r="E4281" s="118">
        <v>44910</v>
      </c>
      <c r="F4281" s="289">
        <v>44910</v>
      </c>
      <c r="G4281" s="198">
        <v>5961895.4428881435</v>
      </c>
      <c r="H4281" s="207"/>
      <c r="I4281" s="233">
        <v>828.56579206944173</v>
      </c>
      <c r="J4281" s="290" t="s">
        <v>82</v>
      </c>
      <c r="K4281" s="199" t="s">
        <v>21</v>
      </c>
      <c r="L4281" s="268"/>
      <c r="M4281" s="270"/>
      <c r="N4281" s="272"/>
    </row>
    <row r="4282" spans="2:14" ht="13.5" x14ac:dyDescent="0.25">
      <c r="B4282" s="122">
        <v>4265</v>
      </c>
      <c r="C4282" s="122" t="s">
        <v>641</v>
      </c>
      <c r="D4282" s="110" t="s">
        <v>71</v>
      </c>
      <c r="E4282" s="118">
        <v>45006</v>
      </c>
      <c r="F4282" s="289">
        <v>45037</v>
      </c>
      <c r="G4282" s="198">
        <v>4790200</v>
      </c>
      <c r="H4282" s="207">
        <v>4790200</v>
      </c>
      <c r="I4282" s="233"/>
      <c r="J4282" s="290" t="s">
        <v>82</v>
      </c>
      <c r="K4282" s="199" t="s">
        <v>21</v>
      </c>
      <c r="L4282" s="268"/>
      <c r="M4282" s="270"/>
      <c r="N4282" s="272"/>
    </row>
    <row r="4283" spans="2:14" ht="13.5" x14ac:dyDescent="0.25">
      <c r="B4283" s="122">
        <v>4266</v>
      </c>
      <c r="C4283" s="122" t="s">
        <v>642</v>
      </c>
      <c r="D4283" s="110" t="s">
        <v>71</v>
      </c>
      <c r="E4283" s="118">
        <v>45014</v>
      </c>
      <c r="F4283" s="289">
        <v>45014</v>
      </c>
      <c r="G4283" s="198">
        <v>140912</v>
      </c>
      <c r="H4283" s="207">
        <v>140912</v>
      </c>
      <c r="I4283" s="233"/>
      <c r="J4283" s="290" t="s">
        <v>82</v>
      </c>
      <c r="K4283" s="199" t="s">
        <v>21</v>
      </c>
      <c r="L4283" s="268"/>
      <c r="M4283" s="270"/>
      <c r="N4283" s="272"/>
    </row>
    <row r="4284" spans="2:14" ht="13.5" x14ac:dyDescent="0.25">
      <c r="B4284" s="122">
        <v>4267</v>
      </c>
      <c r="C4284" s="122" t="s">
        <v>643</v>
      </c>
      <c r="D4284" s="110" t="s">
        <v>71</v>
      </c>
      <c r="E4284" s="118">
        <v>45006</v>
      </c>
      <c r="F4284" s="289">
        <v>45037</v>
      </c>
      <c r="G4284" s="198">
        <v>1170000</v>
      </c>
      <c r="H4284" s="207">
        <v>1170000</v>
      </c>
      <c r="I4284" s="233"/>
      <c r="J4284" s="290" t="s">
        <v>82</v>
      </c>
      <c r="K4284" s="199" t="s">
        <v>21</v>
      </c>
      <c r="L4284" s="268"/>
      <c r="M4284" s="270"/>
      <c r="N4284" s="272"/>
    </row>
    <row r="4285" spans="2:14" ht="13.5" x14ac:dyDescent="0.25">
      <c r="B4285" s="122">
        <v>4268</v>
      </c>
      <c r="C4285" s="122" t="s">
        <v>291</v>
      </c>
      <c r="D4285" s="110" t="s">
        <v>71</v>
      </c>
      <c r="E4285" s="118">
        <v>45002</v>
      </c>
      <c r="F4285" s="289">
        <v>45002</v>
      </c>
      <c r="G4285" s="198">
        <v>17000</v>
      </c>
      <c r="H4285" s="207">
        <v>17000</v>
      </c>
      <c r="I4285" s="233"/>
      <c r="J4285" s="290" t="s">
        <v>82</v>
      </c>
      <c r="K4285" s="199" t="s">
        <v>21</v>
      </c>
      <c r="L4285" s="268"/>
      <c r="M4285" s="270"/>
      <c r="N4285" s="272"/>
    </row>
    <row r="4286" spans="2:14" ht="13.5" x14ac:dyDescent="0.25">
      <c r="B4286" s="122">
        <v>4269</v>
      </c>
      <c r="C4286" s="122" t="s">
        <v>644</v>
      </c>
      <c r="D4286" s="110" t="s">
        <v>71</v>
      </c>
      <c r="E4286" s="118">
        <v>44967</v>
      </c>
      <c r="F4286" s="289">
        <v>44967</v>
      </c>
      <c r="G4286" s="198">
        <v>1079316</v>
      </c>
      <c r="H4286" s="207"/>
      <c r="I4286" s="233">
        <v>150</v>
      </c>
      <c r="J4286" s="290" t="s">
        <v>82</v>
      </c>
      <c r="K4286" s="199" t="s">
        <v>21</v>
      </c>
      <c r="L4286" s="268"/>
      <c r="M4286" s="270"/>
      <c r="N4286" s="272"/>
    </row>
    <row r="4287" spans="2:14" ht="13.5" x14ac:dyDescent="0.25">
      <c r="B4287" s="122">
        <v>4270</v>
      </c>
      <c r="C4287" s="122" t="s">
        <v>645</v>
      </c>
      <c r="D4287" s="110" t="s">
        <v>71</v>
      </c>
      <c r="E4287" s="118">
        <v>44963</v>
      </c>
      <c r="F4287" s="289">
        <v>44991</v>
      </c>
      <c r="G4287" s="198">
        <v>870000</v>
      </c>
      <c r="H4287" s="207">
        <v>870000</v>
      </c>
      <c r="I4287" s="233"/>
      <c r="J4287" s="290" t="s">
        <v>82</v>
      </c>
      <c r="K4287" s="199" t="s">
        <v>21</v>
      </c>
      <c r="L4287" s="268"/>
      <c r="M4287" s="270"/>
      <c r="N4287" s="272"/>
    </row>
    <row r="4288" spans="2:14" ht="13.5" x14ac:dyDescent="0.25">
      <c r="B4288" s="122">
        <v>4271</v>
      </c>
      <c r="C4288" s="122" t="s">
        <v>646</v>
      </c>
      <c r="D4288" s="110" t="s">
        <v>367</v>
      </c>
      <c r="E4288" s="118">
        <v>45008</v>
      </c>
      <c r="F4288" s="289">
        <v>45038</v>
      </c>
      <c r="G4288" s="198">
        <v>2185975</v>
      </c>
      <c r="H4288" s="207">
        <v>2185975</v>
      </c>
      <c r="I4288" s="233"/>
      <c r="J4288" s="290" t="s">
        <v>342</v>
      </c>
      <c r="K4288" s="199" t="s">
        <v>21</v>
      </c>
      <c r="L4288" s="268"/>
      <c r="M4288" s="270"/>
      <c r="N4288" s="272"/>
    </row>
    <row r="4289" spans="2:14" ht="13.5" x14ac:dyDescent="0.25">
      <c r="B4289" s="122">
        <v>4272</v>
      </c>
      <c r="C4289" s="122" t="s">
        <v>647</v>
      </c>
      <c r="D4289" s="110" t="s">
        <v>71</v>
      </c>
      <c r="E4289" s="118">
        <v>44944</v>
      </c>
      <c r="F4289" s="289">
        <v>44975</v>
      </c>
      <c r="G4289" s="198">
        <v>266400</v>
      </c>
      <c r="H4289" s="207">
        <v>266400</v>
      </c>
      <c r="I4289" s="233"/>
      <c r="J4289" s="290" t="s">
        <v>82</v>
      </c>
      <c r="K4289" s="199" t="s">
        <v>21</v>
      </c>
      <c r="L4289" s="268"/>
      <c r="M4289" s="270"/>
      <c r="N4289" s="272"/>
    </row>
    <row r="4290" spans="2:14" ht="13.5" x14ac:dyDescent="0.25">
      <c r="B4290" s="122">
        <v>4273</v>
      </c>
      <c r="C4290" s="122" t="s">
        <v>647</v>
      </c>
      <c r="D4290" s="110" t="s">
        <v>71</v>
      </c>
      <c r="E4290" s="118">
        <v>44970</v>
      </c>
      <c r="F4290" s="289">
        <v>44998</v>
      </c>
      <c r="G4290" s="198">
        <v>208800</v>
      </c>
      <c r="H4290" s="207">
        <v>208800</v>
      </c>
      <c r="I4290" s="233"/>
      <c r="J4290" s="290" t="s">
        <v>82</v>
      </c>
      <c r="K4290" s="199" t="s">
        <v>21</v>
      </c>
      <c r="L4290" s="268"/>
      <c r="M4290" s="270"/>
      <c r="N4290" s="272"/>
    </row>
    <row r="4291" spans="2:14" ht="13.5" x14ac:dyDescent="0.25">
      <c r="B4291" s="122">
        <v>4274</v>
      </c>
      <c r="C4291" s="122" t="s">
        <v>647</v>
      </c>
      <c r="D4291" s="110" t="s">
        <v>71</v>
      </c>
      <c r="E4291" s="118">
        <v>45008</v>
      </c>
      <c r="F4291" s="289">
        <v>45039</v>
      </c>
      <c r="G4291" s="198">
        <v>1232400</v>
      </c>
      <c r="H4291" s="207">
        <v>1232400</v>
      </c>
      <c r="I4291" s="233"/>
      <c r="J4291" s="290" t="s">
        <v>82</v>
      </c>
      <c r="K4291" s="199" t="s">
        <v>21</v>
      </c>
      <c r="L4291" s="268"/>
      <c r="M4291" s="270"/>
      <c r="N4291" s="272"/>
    </row>
    <row r="4292" spans="2:14" ht="13.5" x14ac:dyDescent="0.25">
      <c r="B4292" s="122">
        <v>4275</v>
      </c>
      <c r="C4292" s="122" t="s">
        <v>648</v>
      </c>
      <c r="D4292" s="110" t="s">
        <v>71</v>
      </c>
      <c r="E4292" s="118">
        <v>45013</v>
      </c>
      <c r="F4292" s="289">
        <v>45044</v>
      </c>
      <c r="G4292" s="198">
        <v>10721205.6</v>
      </c>
      <c r="H4292" s="207"/>
      <c r="I4292" s="233">
        <v>1490</v>
      </c>
      <c r="J4292" s="290" t="s">
        <v>82</v>
      </c>
      <c r="K4292" s="199" t="s">
        <v>21</v>
      </c>
      <c r="L4292" s="268"/>
      <c r="M4292" s="270"/>
      <c r="N4292" s="272"/>
    </row>
    <row r="4293" spans="2:14" ht="13.5" x14ac:dyDescent="0.25">
      <c r="B4293" s="122">
        <v>4276</v>
      </c>
      <c r="C4293" s="122" t="s">
        <v>649</v>
      </c>
      <c r="D4293" s="110" t="s">
        <v>71</v>
      </c>
      <c r="E4293" s="118">
        <v>44991</v>
      </c>
      <c r="F4293" s="289">
        <v>44991</v>
      </c>
      <c r="G4293" s="198">
        <v>3419273.0879999995</v>
      </c>
      <c r="H4293" s="207"/>
      <c r="I4293" s="233">
        <v>475.2</v>
      </c>
      <c r="J4293" s="290" t="s">
        <v>82</v>
      </c>
      <c r="K4293" s="199" t="s">
        <v>21</v>
      </c>
      <c r="L4293" s="268"/>
      <c r="M4293" s="270"/>
      <c r="N4293" s="272"/>
    </row>
    <row r="4294" spans="2:14" ht="13.5" x14ac:dyDescent="0.25">
      <c r="B4294" s="122">
        <v>4277</v>
      </c>
      <c r="C4294" s="122" t="s">
        <v>649</v>
      </c>
      <c r="D4294" s="110" t="s">
        <v>71</v>
      </c>
      <c r="E4294" s="118">
        <v>44991</v>
      </c>
      <c r="F4294" s="289">
        <v>44991</v>
      </c>
      <c r="G4294" s="198">
        <v>7978303.8719999995</v>
      </c>
      <c r="H4294" s="207"/>
      <c r="I4294" s="233">
        <v>1108.8</v>
      </c>
      <c r="J4294" s="290" t="s">
        <v>82</v>
      </c>
      <c r="K4294" s="199" t="s">
        <v>21</v>
      </c>
      <c r="L4294" s="268"/>
      <c r="M4294" s="270"/>
      <c r="N4294" s="272"/>
    </row>
    <row r="4295" spans="2:14" ht="13.5" x14ac:dyDescent="0.25">
      <c r="B4295" s="122">
        <v>4278</v>
      </c>
      <c r="C4295" s="122" t="s">
        <v>649</v>
      </c>
      <c r="D4295" s="110" t="s">
        <v>71</v>
      </c>
      <c r="E4295" s="118">
        <v>44993</v>
      </c>
      <c r="F4295" s="289">
        <v>44993</v>
      </c>
      <c r="G4295" s="198">
        <v>18306998.219999999</v>
      </c>
      <c r="H4295" s="207"/>
      <c r="I4295" s="233">
        <v>2544.25</v>
      </c>
      <c r="J4295" s="290" t="s">
        <v>82</v>
      </c>
      <c r="K4295" s="199" t="s">
        <v>21</v>
      </c>
      <c r="L4295" s="268"/>
      <c r="M4295" s="270"/>
      <c r="N4295" s="272"/>
    </row>
    <row r="4296" spans="2:14" ht="13.5" x14ac:dyDescent="0.25">
      <c r="B4296" s="122">
        <v>4279</v>
      </c>
      <c r="C4296" s="122" t="s">
        <v>649</v>
      </c>
      <c r="D4296" s="110" t="s">
        <v>71</v>
      </c>
      <c r="E4296" s="118">
        <v>44994</v>
      </c>
      <c r="F4296" s="289">
        <v>44994</v>
      </c>
      <c r="G4296" s="198">
        <v>846903.28799999994</v>
      </c>
      <c r="H4296" s="207"/>
      <c r="I4296" s="233">
        <v>117.7</v>
      </c>
      <c r="J4296" s="290" t="s">
        <v>82</v>
      </c>
      <c r="K4296" s="199" t="s">
        <v>21</v>
      </c>
      <c r="L4296" s="268"/>
      <c r="M4296" s="270"/>
      <c r="N4296" s="272"/>
    </row>
    <row r="4297" spans="2:14" ht="13.5" x14ac:dyDescent="0.25">
      <c r="B4297" s="122">
        <v>4280</v>
      </c>
      <c r="C4297" s="122" t="s">
        <v>649</v>
      </c>
      <c r="D4297" s="110" t="s">
        <v>71</v>
      </c>
      <c r="E4297" s="118">
        <v>44995</v>
      </c>
      <c r="F4297" s="289">
        <v>44995</v>
      </c>
      <c r="G4297" s="198">
        <v>2849394.2399999998</v>
      </c>
      <c r="H4297" s="207"/>
      <c r="I4297" s="233">
        <v>396</v>
      </c>
      <c r="J4297" s="290" t="s">
        <v>82</v>
      </c>
      <c r="K4297" s="199" t="s">
        <v>21</v>
      </c>
      <c r="L4297" s="268"/>
      <c r="M4297" s="270"/>
      <c r="N4297" s="272"/>
    </row>
    <row r="4298" spans="2:14" ht="13.5" x14ac:dyDescent="0.25">
      <c r="B4298" s="122">
        <v>4281</v>
      </c>
      <c r="C4298" s="122" t="s">
        <v>649</v>
      </c>
      <c r="D4298" s="110" t="s">
        <v>71</v>
      </c>
      <c r="E4298" s="118">
        <v>45001</v>
      </c>
      <c r="F4298" s="289">
        <v>45001</v>
      </c>
      <c r="G4298" s="198">
        <v>3989151.9359999998</v>
      </c>
      <c r="H4298" s="207"/>
      <c r="I4298" s="233">
        <v>554.4</v>
      </c>
      <c r="J4298" s="290" t="s">
        <v>82</v>
      </c>
      <c r="K4298" s="199" t="s">
        <v>21</v>
      </c>
      <c r="L4298" s="268"/>
      <c r="M4298" s="270"/>
      <c r="N4298" s="272"/>
    </row>
    <row r="4299" spans="2:14" ht="13.5" x14ac:dyDescent="0.25">
      <c r="B4299" s="122">
        <v>4282</v>
      </c>
      <c r="C4299" s="122" t="s">
        <v>649</v>
      </c>
      <c r="D4299" s="110" t="s">
        <v>71</v>
      </c>
      <c r="E4299" s="118">
        <v>45001</v>
      </c>
      <c r="F4299" s="289">
        <v>45001</v>
      </c>
      <c r="G4299" s="198">
        <v>3989151.9359999998</v>
      </c>
      <c r="H4299" s="207"/>
      <c r="I4299" s="233">
        <v>554.4</v>
      </c>
      <c r="J4299" s="290" t="s">
        <v>82</v>
      </c>
      <c r="K4299" s="199" t="s">
        <v>21</v>
      </c>
      <c r="L4299" s="268"/>
      <c r="M4299" s="270"/>
      <c r="N4299" s="272"/>
    </row>
    <row r="4300" spans="2:14" ht="13.5" x14ac:dyDescent="0.25">
      <c r="B4300" s="122">
        <v>4283</v>
      </c>
      <c r="C4300" s="122" t="s">
        <v>649</v>
      </c>
      <c r="D4300" s="110" t="s">
        <v>71</v>
      </c>
      <c r="E4300" s="118">
        <v>45001</v>
      </c>
      <c r="F4300" s="289">
        <v>45001</v>
      </c>
      <c r="G4300" s="198">
        <v>6838546.175999999</v>
      </c>
      <c r="H4300" s="207"/>
      <c r="I4300" s="233">
        <v>950.4</v>
      </c>
      <c r="J4300" s="290" t="s">
        <v>82</v>
      </c>
      <c r="K4300" s="199" t="s">
        <v>21</v>
      </c>
      <c r="L4300" s="268"/>
      <c r="M4300" s="270"/>
      <c r="N4300" s="272"/>
    </row>
    <row r="4301" spans="2:14" ht="13.5" x14ac:dyDescent="0.25">
      <c r="B4301" s="122">
        <v>4284</v>
      </c>
      <c r="C4301" s="122" t="s">
        <v>649</v>
      </c>
      <c r="D4301" s="110" t="s">
        <v>71</v>
      </c>
      <c r="E4301" s="118">
        <v>45009</v>
      </c>
      <c r="F4301" s="289">
        <v>45009</v>
      </c>
      <c r="G4301" s="198">
        <v>6838546.175999999</v>
      </c>
      <c r="H4301" s="207"/>
      <c r="I4301" s="233">
        <v>950.4</v>
      </c>
      <c r="J4301" s="290" t="s">
        <v>82</v>
      </c>
      <c r="K4301" s="199" t="s">
        <v>21</v>
      </c>
      <c r="L4301" s="268"/>
      <c r="M4301" s="270"/>
      <c r="N4301" s="272"/>
    </row>
    <row r="4302" spans="2:14" ht="13.5" x14ac:dyDescent="0.25">
      <c r="B4302" s="122">
        <v>4285</v>
      </c>
      <c r="C4302" s="122" t="s">
        <v>649</v>
      </c>
      <c r="D4302" s="110" t="s">
        <v>71</v>
      </c>
      <c r="E4302" s="118">
        <v>45015</v>
      </c>
      <c r="F4302" s="289">
        <v>45015</v>
      </c>
      <c r="G4302" s="198">
        <v>11397576.959999999</v>
      </c>
      <c r="H4302" s="207"/>
      <c r="I4302" s="233">
        <v>1584</v>
      </c>
      <c r="J4302" s="290" t="s">
        <v>82</v>
      </c>
      <c r="K4302" s="199" t="s">
        <v>21</v>
      </c>
      <c r="L4302" s="268"/>
      <c r="M4302" s="270"/>
      <c r="N4302" s="272"/>
    </row>
    <row r="4303" spans="2:14" ht="13.5" x14ac:dyDescent="0.25">
      <c r="B4303" s="122">
        <v>4286</v>
      </c>
      <c r="C4303" s="122" t="s">
        <v>650</v>
      </c>
      <c r="D4303" s="110" t="s">
        <v>367</v>
      </c>
      <c r="E4303" s="118">
        <v>45016</v>
      </c>
      <c r="F4303" s="289">
        <v>45046</v>
      </c>
      <c r="G4303" s="198">
        <v>222987</v>
      </c>
      <c r="H4303" s="207">
        <v>222987</v>
      </c>
      <c r="I4303" s="233"/>
      <c r="J4303" s="290" t="s">
        <v>342</v>
      </c>
      <c r="K4303" s="199" t="s">
        <v>21</v>
      </c>
      <c r="L4303" s="268"/>
      <c r="M4303" s="270"/>
      <c r="N4303" s="272"/>
    </row>
    <row r="4304" spans="2:14" ht="13.5" x14ac:dyDescent="0.25">
      <c r="B4304" s="122">
        <v>4287</v>
      </c>
      <c r="C4304" s="122" t="s">
        <v>108</v>
      </c>
      <c r="D4304" s="110" t="s">
        <v>71</v>
      </c>
      <c r="E4304" s="118">
        <v>44999</v>
      </c>
      <c r="F4304" s="289">
        <v>44999</v>
      </c>
      <c r="G4304" s="198">
        <v>262587</v>
      </c>
      <c r="H4304" s="207">
        <v>262587</v>
      </c>
      <c r="I4304" s="233"/>
      <c r="J4304" s="290" t="s">
        <v>82</v>
      </c>
      <c r="K4304" s="199" t="s">
        <v>21</v>
      </c>
      <c r="L4304" s="268"/>
      <c r="M4304" s="270"/>
      <c r="N4304" s="272"/>
    </row>
    <row r="4305" spans="2:14" ht="13.5" x14ac:dyDescent="0.25">
      <c r="B4305" s="122">
        <v>4288</v>
      </c>
      <c r="C4305" s="122" t="s">
        <v>108</v>
      </c>
      <c r="D4305" s="110" t="s">
        <v>71</v>
      </c>
      <c r="E4305" s="118">
        <v>44999</v>
      </c>
      <c r="F4305" s="289">
        <v>44999</v>
      </c>
      <c r="G4305" s="198">
        <v>522682</v>
      </c>
      <c r="H4305" s="207">
        <v>522682</v>
      </c>
      <c r="I4305" s="233"/>
      <c r="J4305" s="290" t="s">
        <v>82</v>
      </c>
      <c r="K4305" s="199" t="s">
        <v>21</v>
      </c>
      <c r="L4305" s="268"/>
      <c r="M4305" s="270"/>
      <c r="N4305" s="272"/>
    </row>
    <row r="4306" spans="2:14" ht="13.5" x14ac:dyDescent="0.25">
      <c r="B4306" s="122">
        <v>4289</v>
      </c>
      <c r="C4306" s="122" t="s">
        <v>207</v>
      </c>
      <c r="D4306" s="110" t="s">
        <v>71</v>
      </c>
      <c r="E4306" s="118">
        <v>44587</v>
      </c>
      <c r="F4306" s="289">
        <v>44617</v>
      </c>
      <c r="G4306" s="198">
        <v>249312857.79120001</v>
      </c>
      <c r="H4306" s="207"/>
      <c r="I4306" s="233">
        <v>34648.730000000003</v>
      </c>
      <c r="J4306" s="290" t="s">
        <v>82</v>
      </c>
      <c r="K4306" s="199" t="s">
        <v>21</v>
      </c>
      <c r="L4306" s="268"/>
      <c r="M4306" s="270"/>
      <c r="N4306" s="272"/>
    </row>
    <row r="4307" spans="2:14" ht="13.5" x14ac:dyDescent="0.25">
      <c r="B4307" s="122">
        <v>4290</v>
      </c>
      <c r="C4307" s="122" t="s">
        <v>207</v>
      </c>
      <c r="D4307" s="110" t="s">
        <v>71</v>
      </c>
      <c r="E4307" s="118">
        <v>45000</v>
      </c>
      <c r="F4307" s="289">
        <v>45000</v>
      </c>
      <c r="G4307" s="198">
        <v>1379928</v>
      </c>
      <c r="H4307" s="207">
        <v>1379928</v>
      </c>
      <c r="I4307" s="233"/>
      <c r="J4307" s="290" t="s">
        <v>82</v>
      </c>
      <c r="K4307" s="199" t="s">
        <v>21</v>
      </c>
      <c r="L4307" s="268"/>
      <c r="M4307" s="270"/>
      <c r="N4307" s="272"/>
    </row>
    <row r="4308" spans="2:14" ht="13.5" x14ac:dyDescent="0.25">
      <c r="B4308" s="122">
        <v>4291</v>
      </c>
      <c r="C4308" s="122" t="s">
        <v>651</v>
      </c>
      <c r="D4308" s="110" t="s">
        <v>71</v>
      </c>
      <c r="E4308" s="118">
        <v>43222</v>
      </c>
      <c r="F4308" s="289">
        <v>43253</v>
      </c>
      <c r="G4308" s="198">
        <v>6044169.5999999996</v>
      </c>
      <c r="H4308" s="207"/>
      <c r="I4308" s="233">
        <v>840</v>
      </c>
      <c r="J4308" s="290" t="s">
        <v>82</v>
      </c>
      <c r="K4308" s="199" t="s">
        <v>21</v>
      </c>
      <c r="L4308" s="268"/>
      <c r="M4308" s="270"/>
      <c r="N4308" s="272"/>
    </row>
    <row r="4309" spans="2:14" ht="13.5" x14ac:dyDescent="0.25">
      <c r="B4309" s="122">
        <v>4292</v>
      </c>
      <c r="C4309" s="122" t="s">
        <v>651</v>
      </c>
      <c r="D4309" s="110" t="s">
        <v>71</v>
      </c>
      <c r="E4309" s="118">
        <v>43222</v>
      </c>
      <c r="F4309" s="289">
        <v>43253</v>
      </c>
      <c r="G4309" s="198">
        <v>11440749.6</v>
      </c>
      <c r="H4309" s="207"/>
      <c r="I4309" s="233">
        <v>1590</v>
      </c>
      <c r="J4309" s="290" t="s">
        <v>82</v>
      </c>
      <c r="K4309" s="199" t="s">
        <v>21</v>
      </c>
      <c r="L4309" s="268"/>
      <c r="M4309" s="270"/>
      <c r="N4309" s="272"/>
    </row>
    <row r="4310" spans="2:14" ht="13.5" x14ac:dyDescent="0.25">
      <c r="B4310" s="122">
        <v>4293</v>
      </c>
      <c r="C4310" s="122" t="s">
        <v>652</v>
      </c>
      <c r="D4310" s="110" t="s">
        <v>71</v>
      </c>
      <c r="E4310" s="118">
        <v>44700</v>
      </c>
      <c r="F4310" s="289">
        <v>44700</v>
      </c>
      <c r="G4310" s="198">
        <v>20625000</v>
      </c>
      <c r="H4310" s="207">
        <v>20625000</v>
      </c>
      <c r="I4310" s="233"/>
      <c r="J4310" s="290" t="s">
        <v>82</v>
      </c>
      <c r="K4310" s="199" t="s">
        <v>21</v>
      </c>
      <c r="L4310" s="268"/>
      <c r="M4310" s="270"/>
      <c r="N4310" s="272"/>
    </row>
    <row r="4311" spans="2:14" ht="13.5" x14ac:dyDescent="0.25">
      <c r="B4311" s="122">
        <v>4294</v>
      </c>
      <c r="C4311" s="122" t="s">
        <v>652</v>
      </c>
      <c r="D4311" s="110" t="s">
        <v>71</v>
      </c>
      <c r="E4311" s="118">
        <v>44727</v>
      </c>
      <c r="F4311" s="289">
        <v>44727</v>
      </c>
      <c r="G4311" s="198">
        <v>20625000</v>
      </c>
      <c r="H4311" s="207">
        <v>20625000</v>
      </c>
      <c r="I4311" s="233"/>
      <c r="J4311" s="290" t="s">
        <v>82</v>
      </c>
      <c r="K4311" s="199" t="s">
        <v>21</v>
      </c>
      <c r="L4311" s="268"/>
      <c r="M4311" s="270"/>
      <c r="N4311" s="272"/>
    </row>
    <row r="4312" spans="2:14" ht="13.5" x14ac:dyDescent="0.25">
      <c r="B4312" s="122">
        <v>4295</v>
      </c>
      <c r="C4312" s="122" t="s">
        <v>652</v>
      </c>
      <c r="D4312" s="110" t="s">
        <v>71</v>
      </c>
      <c r="E4312" s="118">
        <v>44823</v>
      </c>
      <c r="F4312" s="289">
        <v>44823</v>
      </c>
      <c r="G4312" s="198">
        <v>20807872</v>
      </c>
      <c r="H4312" s="207">
        <v>20807872</v>
      </c>
      <c r="I4312" s="233"/>
      <c r="J4312" s="290" t="s">
        <v>82</v>
      </c>
      <c r="K4312" s="199" t="s">
        <v>21</v>
      </c>
      <c r="L4312" s="268"/>
      <c r="M4312" s="270"/>
      <c r="N4312" s="272"/>
    </row>
    <row r="4313" spans="2:14" ht="13.5" x14ac:dyDescent="0.25">
      <c r="B4313" s="122">
        <v>4296</v>
      </c>
      <c r="C4313" s="122" t="s">
        <v>653</v>
      </c>
      <c r="D4313" s="110" t="s">
        <v>367</v>
      </c>
      <c r="E4313" s="118">
        <v>44916</v>
      </c>
      <c r="F4313" s="289">
        <v>44916</v>
      </c>
      <c r="G4313" s="198">
        <v>8495000</v>
      </c>
      <c r="H4313" s="207">
        <v>8495000</v>
      </c>
      <c r="I4313" s="233"/>
      <c r="J4313" s="290" t="s">
        <v>342</v>
      </c>
      <c r="K4313" s="199" t="s">
        <v>21</v>
      </c>
      <c r="L4313" s="268"/>
      <c r="M4313" s="270"/>
      <c r="N4313" s="272"/>
    </row>
    <row r="4314" spans="2:14" ht="13.5" x14ac:dyDescent="0.25">
      <c r="B4314" s="122">
        <v>4297</v>
      </c>
      <c r="C4314" s="122" t="s">
        <v>654</v>
      </c>
      <c r="D4314" s="110" t="s">
        <v>367</v>
      </c>
      <c r="E4314" s="118">
        <v>45016</v>
      </c>
      <c r="F4314" s="289">
        <v>45046</v>
      </c>
      <c r="G4314" s="198">
        <v>12020882</v>
      </c>
      <c r="H4314" s="207">
        <v>12020882</v>
      </c>
      <c r="I4314" s="233"/>
      <c r="J4314" s="290" t="s">
        <v>342</v>
      </c>
      <c r="K4314" s="199" t="s">
        <v>21</v>
      </c>
      <c r="L4314" s="268"/>
      <c r="M4314" s="270"/>
      <c r="N4314" s="272"/>
    </row>
    <row r="4315" spans="2:14" ht="13.5" x14ac:dyDescent="0.25">
      <c r="B4315" s="122">
        <v>4298</v>
      </c>
      <c r="C4315" s="122" t="s">
        <v>654</v>
      </c>
      <c r="D4315" s="110" t="s">
        <v>367</v>
      </c>
      <c r="E4315" s="118">
        <v>45016</v>
      </c>
      <c r="F4315" s="289">
        <v>45046</v>
      </c>
      <c r="G4315" s="198">
        <v>12020882</v>
      </c>
      <c r="H4315" s="207">
        <v>12020882</v>
      </c>
      <c r="I4315" s="233"/>
      <c r="J4315" s="290" t="s">
        <v>342</v>
      </c>
      <c r="K4315" s="199" t="s">
        <v>21</v>
      </c>
      <c r="L4315" s="268"/>
      <c r="M4315" s="270"/>
      <c r="N4315" s="272"/>
    </row>
    <row r="4316" spans="2:14" ht="13.5" x14ac:dyDescent="0.25">
      <c r="B4316" s="122">
        <v>4299</v>
      </c>
      <c r="C4316" s="122" t="s">
        <v>654</v>
      </c>
      <c r="D4316" s="110" t="s">
        <v>367</v>
      </c>
      <c r="E4316" s="118">
        <v>45016</v>
      </c>
      <c r="F4316" s="289">
        <v>45046</v>
      </c>
      <c r="G4316" s="198">
        <v>12020882</v>
      </c>
      <c r="H4316" s="207">
        <v>12020882</v>
      </c>
      <c r="I4316" s="233"/>
      <c r="J4316" s="290" t="s">
        <v>342</v>
      </c>
      <c r="K4316" s="199" t="s">
        <v>21</v>
      </c>
      <c r="L4316" s="268"/>
      <c r="M4316" s="270"/>
      <c r="N4316" s="272"/>
    </row>
    <row r="4317" spans="2:14" ht="13.5" x14ac:dyDescent="0.25">
      <c r="B4317" s="122">
        <v>4300</v>
      </c>
      <c r="C4317" s="122" t="s">
        <v>654</v>
      </c>
      <c r="D4317" s="110" t="s">
        <v>367</v>
      </c>
      <c r="E4317" s="118">
        <v>45016</v>
      </c>
      <c r="F4317" s="289">
        <v>45046</v>
      </c>
      <c r="G4317" s="198">
        <v>12020882</v>
      </c>
      <c r="H4317" s="207">
        <v>12020882</v>
      </c>
      <c r="I4317" s="233"/>
      <c r="J4317" s="290" t="s">
        <v>342</v>
      </c>
      <c r="K4317" s="199" t="s">
        <v>21</v>
      </c>
      <c r="L4317" s="268"/>
      <c r="M4317" s="270"/>
      <c r="N4317" s="272"/>
    </row>
    <row r="4318" spans="2:14" ht="13.5" x14ac:dyDescent="0.25">
      <c r="B4318" s="122">
        <v>4301</v>
      </c>
      <c r="C4318" s="122" t="s">
        <v>654</v>
      </c>
      <c r="D4318" s="110" t="s">
        <v>367</v>
      </c>
      <c r="E4318" s="118">
        <v>45016</v>
      </c>
      <c r="F4318" s="289">
        <v>45046</v>
      </c>
      <c r="G4318" s="198">
        <v>12020882</v>
      </c>
      <c r="H4318" s="207">
        <v>12020882</v>
      </c>
      <c r="I4318" s="233"/>
      <c r="J4318" s="290" t="s">
        <v>342</v>
      </c>
      <c r="K4318" s="199" t="s">
        <v>21</v>
      </c>
      <c r="L4318" s="268"/>
      <c r="M4318" s="270"/>
      <c r="N4318" s="272"/>
    </row>
    <row r="4319" spans="2:14" ht="13.5" x14ac:dyDescent="0.25">
      <c r="B4319" s="122">
        <v>4302</v>
      </c>
      <c r="C4319" s="122" t="s">
        <v>654</v>
      </c>
      <c r="D4319" s="110" t="s">
        <v>367</v>
      </c>
      <c r="E4319" s="118">
        <v>45016</v>
      </c>
      <c r="F4319" s="289">
        <v>45046</v>
      </c>
      <c r="G4319" s="198">
        <v>12020882</v>
      </c>
      <c r="H4319" s="207">
        <v>12020882</v>
      </c>
      <c r="I4319" s="233"/>
      <c r="J4319" s="290" t="s">
        <v>342</v>
      </c>
      <c r="K4319" s="199" t="s">
        <v>21</v>
      </c>
      <c r="L4319" s="268"/>
      <c r="M4319" s="270"/>
      <c r="N4319" s="272"/>
    </row>
    <row r="4320" spans="2:14" ht="13.5" x14ac:dyDescent="0.25">
      <c r="B4320" s="122">
        <v>4303</v>
      </c>
      <c r="C4320" s="122" t="s">
        <v>654</v>
      </c>
      <c r="D4320" s="110" t="s">
        <v>367</v>
      </c>
      <c r="E4320" s="118">
        <v>45016</v>
      </c>
      <c r="F4320" s="289">
        <v>45046</v>
      </c>
      <c r="G4320" s="198">
        <v>12020882</v>
      </c>
      <c r="H4320" s="207">
        <v>12020882</v>
      </c>
      <c r="I4320" s="233"/>
      <c r="J4320" s="290" t="s">
        <v>342</v>
      </c>
      <c r="K4320" s="199" t="s">
        <v>21</v>
      </c>
      <c r="L4320" s="268"/>
      <c r="M4320" s="270"/>
      <c r="N4320" s="272"/>
    </row>
    <row r="4321" spans="2:14" ht="13.5" x14ac:dyDescent="0.25">
      <c r="B4321" s="122">
        <v>4304</v>
      </c>
      <c r="C4321" s="122" t="s">
        <v>654</v>
      </c>
      <c r="D4321" s="110" t="s">
        <v>367</v>
      </c>
      <c r="E4321" s="118">
        <v>45016</v>
      </c>
      <c r="F4321" s="289">
        <v>45046</v>
      </c>
      <c r="G4321" s="198">
        <v>12020882</v>
      </c>
      <c r="H4321" s="207">
        <v>12020882</v>
      </c>
      <c r="I4321" s="233"/>
      <c r="J4321" s="290" t="s">
        <v>342</v>
      </c>
      <c r="K4321" s="199" t="s">
        <v>21</v>
      </c>
      <c r="L4321" s="268"/>
      <c r="M4321" s="270"/>
      <c r="N4321" s="272"/>
    </row>
    <row r="4322" spans="2:14" ht="13.5" x14ac:dyDescent="0.25">
      <c r="B4322" s="122">
        <v>4305</v>
      </c>
      <c r="C4322" s="122" t="s">
        <v>655</v>
      </c>
      <c r="D4322" s="110" t="s">
        <v>71</v>
      </c>
      <c r="E4322" s="118">
        <v>44979</v>
      </c>
      <c r="F4322" s="289">
        <v>44979</v>
      </c>
      <c r="G4322" s="198">
        <v>6273636</v>
      </c>
      <c r="H4322" s="207">
        <v>6273636</v>
      </c>
      <c r="I4322" s="233"/>
      <c r="J4322" s="290" t="s">
        <v>82</v>
      </c>
      <c r="K4322" s="199" t="s">
        <v>21</v>
      </c>
      <c r="L4322" s="268"/>
      <c r="M4322" s="270"/>
      <c r="N4322" s="272"/>
    </row>
    <row r="4323" spans="2:14" ht="13.5" x14ac:dyDescent="0.25">
      <c r="B4323" s="122">
        <v>4306</v>
      </c>
      <c r="C4323" s="122" t="s">
        <v>655</v>
      </c>
      <c r="D4323" s="110" t="s">
        <v>71</v>
      </c>
      <c r="E4323" s="118">
        <v>44980</v>
      </c>
      <c r="F4323" s="289">
        <v>44980</v>
      </c>
      <c r="G4323" s="198">
        <v>6273636</v>
      </c>
      <c r="H4323" s="207">
        <v>6273636</v>
      </c>
      <c r="I4323" s="233"/>
      <c r="J4323" s="290" t="s">
        <v>82</v>
      </c>
      <c r="K4323" s="199" t="s">
        <v>21</v>
      </c>
      <c r="L4323" s="268"/>
      <c r="M4323" s="270"/>
      <c r="N4323" s="272"/>
    </row>
    <row r="4324" spans="2:14" ht="13.5" x14ac:dyDescent="0.25">
      <c r="B4324" s="122">
        <v>4307</v>
      </c>
      <c r="C4324" s="122" t="s">
        <v>655</v>
      </c>
      <c r="D4324" s="110" t="s">
        <v>71</v>
      </c>
      <c r="E4324" s="118">
        <v>44992</v>
      </c>
      <c r="F4324" s="289">
        <v>44992</v>
      </c>
      <c r="G4324" s="198">
        <v>1404545</v>
      </c>
      <c r="H4324" s="207">
        <v>1404545</v>
      </c>
      <c r="I4324" s="233"/>
      <c r="J4324" s="290" t="s">
        <v>82</v>
      </c>
      <c r="K4324" s="199" t="s">
        <v>21</v>
      </c>
      <c r="L4324" s="268"/>
      <c r="M4324" s="270"/>
      <c r="N4324" s="272"/>
    </row>
    <row r="4325" spans="2:14" ht="13.5" x14ac:dyDescent="0.25">
      <c r="B4325" s="122">
        <v>4308</v>
      </c>
      <c r="C4325" s="122" t="s">
        <v>655</v>
      </c>
      <c r="D4325" s="110" t="s">
        <v>71</v>
      </c>
      <c r="E4325" s="118">
        <v>44992</v>
      </c>
      <c r="F4325" s="289">
        <v>44992</v>
      </c>
      <c r="G4325" s="198">
        <v>6554545</v>
      </c>
      <c r="H4325" s="207">
        <v>6554545</v>
      </c>
      <c r="I4325" s="233"/>
      <c r="J4325" s="290" t="s">
        <v>82</v>
      </c>
      <c r="K4325" s="199" t="s">
        <v>21</v>
      </c>
      <c r="L4325" s="268"/>
      <c r="M4325" s="270"/>
      <c r="N4325" s="272"/>
    </row>
    <row r="4326" spans="2:14" ht="13.5" x14ac:dyDescent="0.25">
      <c r="B4326" s="122">
        <v>4309</v>
      </c>
      <c r="C4326" s="122" t="s">
        <v>655</v>
      </c>
      <c r="D4326" s="110" t="s">
        <v>71</v>
      </c>
      <c r="E4326" s="118">
        <v>45002</v>
      </c>
      <c r="F4326" s="289">
        <v>45002</v>
      </c>
      <c r="G4326" s="198">
        <v>7000000</v>
      </c>
      <c r="H4326" s="207">
        <v>7000000</v>
      </c>
      <c r="I4326" s="233"/>
      <c r="J4326" s="290" t="s">
        <v>82</v>
      </c>
      <c r="K4326" s="199" t="s">
        <v>21</v>
      </c>
      <c r="L4326" s="268"/>
      <c r="M4326" s="270"/>
      <c r="N4326" s="272"/>
    </row>
    <row r="4327" spans="2:14" ht="13.5" x14ac:dyDescent="0.25">
      <c r="B4327" s="122">
        <v>4310</v>
      </c>
      <c r="C4327" s="122" t="s">
        <v>655</v>
      </c>
      <c r="D4327" s="110" t="s">
        <v>71</v>
      </c>
      <c r="E4327" s="118">
        <v>45002</v>
      </c>
      <c r="F4327" s="289">
        <v>45002</v>
      </c>
      <c r="G4327" s="198">
        <v>6700000</v>
      </c>
      <c r="H4327" s="207">
        <v>6700000</v>
      </c>
      <c r="I4327" s="233"/>
      <c r="J4327" s="290" t="s">
        <v>82</v>
      </c>
      <c r="K4327" s="199" t="s">
        <v>21</v>
      </c>
      <c r="L4327" s="268"/>
      <c r="M4327" s="270"/>
      <c r="N4327" s="272"/>
    </row>
    <row r="4328" spans="2:14" ht="13.5" x14ac:dyDescent="0.25">
      <c r="B4328" s="122">
        <v>4311</v>
      </c>
      <c r="C4328" s="122" t="s">
        <v>655</v>
      </c>
      <c r="D4328" s="110" t="s">
        <v>71</v>
      </c>
      <c r="E4328" s="118">
        <v>45009</v>
      </c>
      <c r="F4328" s="289">
        <v>45009</v>
      </c>
      <c r="G4328" s="198">
        <v>6700000</v>
      </c>
      <c r="H4328" s="207">
        <v>6700000</v>
      </c>
      <c r="I4328" s="233"/>
      <c r="J4328" s="290" t="s">
        <v>82</v>
      </c>
      <c r="K4328" s="199" t="s">
        <v>21</v>
      </c>
      <c r="L4328" s="268"/>
      <c r="M4328" s="270"/>
      <c r="N4328" s="272"/>
    </row>
    <row r="4329" spans="2:14" ht="13.5" x14ac:dyDescent="0.25">
      <c r="B4329" s="122">
        <v>4312</v>
      </c>
      <c r="C4329" s="122" t="s">
        <v>655</v>
      </c>
      <c r="D4329" s="110" t="s">
        <v>71</v>
      </c>
      <c r="E4329" s="118">
        <v>45009</v>
      </c>
      <c r="F4329" s="289">
        <v>45009</v>
      </c>
      <c r="G4329" s="198">
        <v>1700000</v>
      </c>
      <c r="H4329" s="207">
        <v>1700000</v>
      </c>
      <c r="I4329" s="233"/>
      <c r="J4329" s="290" t="s">
        <v>82</v>
      </c>
      <c r="K4329" s="199" t="s">
        <v>21</v>
      </c>
      <c r="L4329" s="268"/>
      <c r="M4329" s="270"/>
      <c r="N4329" s="272"/>
    </row>
    <row r="4330" spans="2:14" ht="13.5" x14ac:dyDescent="0.25">
      <c r="B4330" s="122">
        <v>4313</v>
      </c>
      <c r="C4330" s="122" t="s">
        <v>655</v>
      </c>
      <c r="D4330" s="110" t="s">
        <v>71</v>
      </c>
      <c r="E4330" s="118">
        <v>45009</v>
      </c>
      <c r="F4330" s="289">
        <v>45009</v>
      </c>
      <c r="G4330" s="198">
        <v>7000000</v>
      </c>
      <c r="H4330" s="207">
        <v>7000000</v>
      </c>
      <c r="I4330" s="233"/>
      <c r="J4330" s="290" t="s">
        <v>82</v>
      </c>
      <c r="K4330" s="199" t="s">
        <v>21</v>
      </c>
      <c r="L4330" s="268"/>
      <c r="M4330" s="270"/>
      <c r="N4330" s="272"/>
    </row>
    <row r="4331" spans="2:14" ht="13.5" x14ac:dyDescent="0.25">
      <c r="B4331" s="122">
        <v>4314</v>
      </c>
      <c r="C4331" s="122" t="s">
        <v>655</v>
      </c>
      <c r="D4331" s="110" t="s">
        <v>71</v>
      </c>
      <c r="E4331" s="118">
        <v>45012</v>
      </c>
      <c r="F4331" s="289">
        <v>45012</v>
      </c>
      <c r="G4331" s="198">
        <v>6700000</v>
      </c>
      <c r="H4331" s="207">
        <v>6700000</v>
      </c>
      <c r="I4331" s="233"/>
      <c r="J4331" s="290" t="s">
        <v>82</v>
      </c>
      <c r="K4331" s="199" t="s">
        <v>21</v>
      </c>
      <c r="L4331" s="268"/>
      <c r="M4331" s="270"/>
      <c r="N4331" s="272"/>
    </row>
    <row r="4332" spans="2:14" ht="13.5" x14ac:dyDescent="0.25">
      <c r="B4332" s="122">
        <v>4315</v>
      </c>
      <c r="C4332" s="122" t="s">
        <v>655</v>
      </c>
      <c r="D4332" s="110" t="s">
        <v>71</v>
      </c>
      <c r="E4332" s="118">
        <v>45012</v>
      </c>
      <c r="F4332" s="289">
        <v>45012</v>
      </c>
      <c r="G4332" s="198">
        <v>6700000</v>
      </c>
      <c r="H4332" s="207">
        <v>6700000</v>
      </c>
      <c r="I4332" s="233"/>
      <c r="J4332" s="290" t="s">
        <v>82</v>
      </c>
      <c r="K4332" s="199" t="s">
        <v>21</v>
      </c>
      <c r="L4332" s="268"/>
      <c r="M4332" s="270"/>
      <c r="N4332" s="272"/>
    </row>
    <row r="4333" spans="2:14" ht="13.5" x14ac:dyDescent="0.25">
      <c r="B4333" s="122">
        <v>4316</v>
      </c>
      <c r="C4333" s="122" t="s">
        <v>655</v>
      </c>
      <c r="D4333" s="110" t="s">
        <v>71</v>
      </c>
      <c r="E4333" s="118">
        <v>45012</v>
      </c>
      <c r="F4333" s="289">
        <v>45012</v>
      </c>
      <c r="G4333" s="198">
        <v>6700000</v>
      </c>
      <c r="H4333" s="207">
        <v>6700000</v>
      </c>
      <c r="I4333" s="233"/>
      <c r="J4333" s="290" t="s">
        <v>82</v>
      </c>
      <c r="K4333" s="199" t="s">
        <v>21</v>
      </c>
      <c r="L4333" s="268"/>
      <c r="M4333" s="270"/>
      <c r="N4333" s="272"/>
    </row>
    <row r="4334" spans="2:14" ht="13.5" x14ac:dyDescent="0.25">
      <c r="B4334" s="122">
        <v>4317</v>
      </c>
      <c r="C4334" s="122" t="s">
        <v>655</v>
      </c>
      <c r="D4334" s="110" t="s">
        <v>71</v>
      </c>
      <c r="E4334" s="118">
        <v>45012</v>
      </c>
      <c r="F4334" s="289">
        <v>45012</v>
      </c>
      <c r="G4334" s="198">
        <v>6700000</v>
      </c>
      <c r="H4334" s="207">
        <v>6700000</v>
      </c>
      <c r="I4334" s="233"/>
      <c r="J4334" s="290" t="s">
        <v>82</v>
      </c>
      <c r="K4334" s="199" t="s">
        <v>21</v>
      </c>
      <c r="L4334" s="268"/>
      <c r="M4334" s="270"/>
      <c r="N4334" s="272"/>
    </row>
    <row r="4335" spans="2:14" ht="13.5" x14ac:dyDescent="0.25">
      <c r="B4335" s="122">
        <v>4318</v>
      </c>
      <c r="C4335" s="122" t="s">
        <v>655</v>
      </c>
      <c r="D4335" s="110" t="s">
        <v>71</v>
      </c>
      <c r="E4335" s="118">
        <v>45012</v>
      </c>
      <c r="F4335" s="289">
        <v>45012</v>
      </c>
      <c r="G4335" s="198">
        <v>1700000</v>
      </c>
      <c r="H4335" s="207">
        <v>1700000</v>
      </c>
      <c r="I4335" s="233"/>
      <c r="J4335" s="290" t="s">
        <v>82</v>
      </c>
      <c r="K4335" s="199" t="s">
        <v>21</v>
      </c>
      <c r="L4335" s="268"/>
      <c r="M4335" s="270"/>
      <c r="N4335" s="272"/>
    </row>
    <row r="4336" spans="2:14" ht="13.5" x14ac:dyDescent="0.25">
      <c r="B4336" s="122">
        <v>4319</v>
      </c>
      <c r="C4336" s="122" t="s">
        <v>655</v>
      </c>
      <c r="D4336" s="110" t="s">
        <v>71</v>
      </c>
      <c r="E4336" s="118">
        <v>45013</v>
      </c>
      <c r="F4336" s="289">
        <v>45013</v>
      </c>
      <c r="G4336" s="198">
        <v>6700000</v>
      </c>
      <c r="H4336" s="207">
        <v>6700000</v>
      </c>
      <c r="I4336" s="233"/>
      <c r="J4336" s="290" t="s">
        <v>82</v>
      </c>
      <c r="K4336" s="199" t="s">
        <v>21</v>
      </c>
      <c r="L4336" s="268"/>
      <c r="M4336" s="270"/>
      <c r="N4336" s="272"/>
    </row>
    <row r="4337" spans="2:14" ht="13.5" x14ac:dyDescent="0.25">
      <c r="B4337" s="122">
        <v>4320</v>
      </c>
      <c r="C4337" s="122" t="s">
        <v>655</v>
      </c>
      <c r="D4337" s="110" t="s">
        <v>71</v>
      </c>
      <c r="E4337" s="118">
        <v>44950</v>
      </c>
      <c r="F4337" s="289">
        <v>44950</v>
      </c>
      <c r="G4337" s="198">
        <v>206509.12799999991</v>
      </c>
      <c r="H4337" s="207"/>
      <c r="I4337" s="233">
        <v>28.699999999999989</v>
      </c>
      <c r="J4337" s="290" t="s">
        <v>82</v>
      </c>
      <c r="K4337" s="199" t="s">
        <v>21</v>
      </c>
      <c r="L4337" s="268"/>
      <c r="M4337" s="270"/>
      <c r="N4337" s="272"/>
    </row>
    <row r="4338" spans="2:14" ht="13.5" x14ac:dyDescent="0.25">
      <c r="B4338" s="122">
        <v>4321</v>
      </c>
      <c r="C4338" s="122" t="s">
        <v>655</v>
      </c>
      <c r="D4338" s="110" t="s">
        <v>71</v>
      </c>
      <c r="E4338" s="118">
        <v>45005</v>
      </c>
      <c r="F4338" s="289">
        <v>45005</v>
      </c>
      <c r="G4338" s="198">
        <v>3245143.44</v>
      </c>
      <c r="H4338" s="207"/>
      <c r="I4338" s="233">
        <v>451</v>
      </c>
      <c r="J4338" s="290" t="s">
        <v>82</v>
      </c>
      <c r="K4338" s="199" t="s">
        <v>21</v>
      </c>
      <c r="L4338" s="268"/>
      <c r="M4338" s="270"/>
      <c r="N4338" s="272"/>
    </row>
    <row r="4339" spans="2:14" ht="13.5" x14ac:dyDescent="0.25">
      <c r="B4339" s="122">
        <v>4322</v>
      </c>
      <c r="C4339" s="122" t="s">
        <v>655</v>
      </c>
      <c r="D4339" s="110" t="s">
        <v>71</v>
      </c>
      <c r="E4339" s="118">
        <v>45005</v>
      </c>
      <c r="F4339" s="289">
        <v>45005</v>
      </c>
      <c r="G4339" s="198">
        <v>3245143.44</v>
      </c>
      <c r="H4339" s="207"/>
      <c r="I4339" s="233">
        <v>451</v>
      </c>
      <c r="J4339" s="290" t="s">
        <v>82</v>
      </c>
      <c r="K4339" s="199" t="s">
        <v>21</v>
      </c>
      <c r="L4339" s="268"/>
      <c r="M4339" s="270"/>
      <c r="N4339" s="272"/>
    </row>
    <row r="4340" spans="2:14" ht="13.5" x14ac:dyDescent="0.25">
      <c r="B4340" s="122">
        <v>4323</v>
      </c>
      <c r="C4340" s="122" t="s">
        <v>655</v>
      </c>
      <c r="D4340" s="110" t="s">
        <v>71</v>
      </c>
      <c r="E4340" s="118">
        <v>45007</v>
      </c>
      <c r="F4340" s="289">
        <v>45007</v>
      </c>
      <c r="G4340" s="198">
        <v>3245143.44</v>
      </c>
      <c r="H4340" s="207"/>
      <c r="I4340" s="233">
        <v>451</v>
      </c>
      <c r="J4340" s="290" t="s">
        <v>82</v>
      </c>
      <c r="K4340" s="199" t="s">
        <v>21</v>
      </c>
      <c r="L4340" s="268"/>
      <c r="M4340" s="270"/>
      <c r="N4340" s="272"/>
    </row>
    <row r="4341" spans="2:14" ht="13.5" x14ac:dyDescent="0.25">
      <c r="B4341" s="122">
        <v>4324</v>
      </c>
      <c r="C4341" s="122" t="s">
        <v>655</v>
      </c>
      <c r="D4341" s="110" t="s">
        <v>71</v>
      </c>
      <c r="E4341" s="118">
        <v>45007</v>
      </c>
      <c r="F4341" s="289">
        <v>45007</v>
      </c>
      <c r="G4341" s="198">
        <v>3245143.44</v>
      </c>
      <c r="H4341" s="207"/>
      <c r="I4341" s="233">
        <v>451</v>
      </c>
      <c r="J4341" s="290" t="s">
        <v>82</v>
      </c>
      <c r="K4341" s="199" t="s">
        <v>21</v>
      </c>
      <c r="L4341" s="268"/>
      <c r="M4341" s="270"/>
      <c r="N4341" s="272"/>
    </row>
    <row r="4342" spans="2:14" ht="13.5" x14ac:dyDescent="0.25">
      <c r="B4342" s="122">
        <v>4325</v>
      </c>
      <c r="C4342" s="122" t="s">
        <v>73</v>
      </c>
      <c r="D4342" s="110" t="s">
        <v>71</v>
      </c>
      <c r="E4342" s="118">
        <v>43881</v>
      </c>
      <c r="F4342" s="289">
        <v>43881</v>
      </c>
      <c r="G4342" s="198">
        <v>18775421.364</v>
      </c>
      <c r="H4342" s="207"/>
      <c r="I4342" s="233">
        <v>2609.35</v>
      </c>
      <c r="J4342" s="290" t="s">
        <v>82</v>
      </c>
      <c r="K4342" s="199" t="s">
        <v>21</v>
      </c>
      <c r="L4342" s="268"/>
      <c r="M4342" s="270"/>
      <c r="N4342" s="272"/>
    </row>
    <row r="4343" spans="2:14" ht="13.5" x14ac:dyDescent="0.25">
      <c r="B4343" s="122">
        <v>4326</v>
      </c>
      <c r="C4343" s="122" t="s">
        <v>73</v>
      </c>
      <c r="D4343" s="110" t="s">
        <v>71</v>
      </c>
      <c r="E4343" s="118">
        <v>45000</v>
      </c>
      <c r="F4343" s="289">
        <v>45000</v>
      </c>
      <c r="G4343" s="198">
        <v>21586320</v>
      </c>
      <c r="H4343" s="207"/>
      <c r="I4343" s="233">
        <v>3000</v>
      </c>
      <c r="J4343" s="290" t="s">
        <v>82</v>
      </c>
      <c r="K4343" s="199" t="s">
        <v>21</v>
      </c>
      <c r="L4343" s="268"/>
      <c r="M4343" s="270"/>
      <c r="N4343" s="272"/>
    </row>
    <row r="4344" spans="2:14" ht="13.5" x14ac:dyDescent="0.25">
      <c r="B4344" s="122">
        <v>4327</v>
      </c>
      <c r="C4344" s="122" t="s">
        <v>69</v>
      </c>
      <c r="D4344" s="110" t="s">
        <v>71</v>
      </c>
      <c r="E4344" s="118">
        <v>44333</v>
      </c>
      <c r="F4344" s="289">
        <v>44333</v>
      </c>
      <c r="G4344" s="198">
        <v>3353075.04</v>
      </c>
      <c r="H4344" s="207"/>
      <c r="I4344" s="233">
        <v>466</v>
      </c>
      <c r="J4344" s="290" t="s">
        <v>82</v>
      </c>
      <c r="K4344" s="199" t="s">
        <v>21</v>
      </c>
      <c r="L4344" s="268"/>
      <c r="M4344" s="270"/>
      <c r="N4344" s="272"/>
    </row>
    <row r="4345" spans="2:14" ht="13.5" x14ac:dyDescent="0.25">
      <c r="B4345" s="122">
        <v>4328</v>
      </c>
      <c r="C4345" s="122" t="s">
        <v>69</v>
      </c>
      <c r="D4345" s="110" t="s">
        <v>71</v>
      </c>
      <c r="E4345" s="118">
        <v>44333</v>
      </c>
      <c r="F4345" s="289">
        <v>44333</v>
      </c>
      <c r="G4345" s="198">
        <v>500000</v>
      </c>
      <c r="H4345" s="207">
        <v>500000</v>
      </c>
      <c r="I4345" s="233"/>
      <c r="J4345" s="290" t="s">
        <v>82</v>
      </c>
      <c r="K4345" s="199" t="s">
        <v>21</v>
      </c>
      <c r="L4345" s="268"/>
      <c r="M4345" s="270"/>
      <c r="N4345" s="272"/>
    </row>
    <row r="4346" spans="2:14" ht="13.5" x14ac:dyDescent="0.25">
      <c r="B4346" s="122">
        <v>4329</v>
      </c>
      <c r="C4346" s="122" t="s">
        <v>49</v>
      </c>
      <c r="D4346" s="110" t="s">
        <v>71</v>
      </c>
      <c r="E4346" s="118">
        <v>43539</v>
      </c>
      <c r="F4346" s="289">
        <v>43539</v>
      </c>
      <c r="G4346" s="198">
        <v>2419394.7456</v>
      </c>
      <c r="H4346" s="207"/>
      <c r="I4346" s="233">
        <v>336.24</v>
      </c>
      <c r="J4346" s="290" t="s">
        <v>82</v>
      </c>
      <c r="K4346" s="199" t="s">
        <v>21</v>
      </c>
      <c r="L4346" s="268"/>
      <c r="M4346" s="270"/>
      <c r="N4346" s="272"/>
    </row>
    <row r="4347" spans="2:14" ht="13.5" x14ac:dyDescent="0.25">
      <c r="B4347" s="122">
        <v>4330</v>
      </c>
      <c r="C4347" s="122" t="s">
        <v>49</v>
      </c>
      <c r="D4347" s="110" t="s">
        <v>71</v>
      </c>
      <c r="E4347" s="118">
        <v>43592</v>
      </c>
      <c r="F4347" s="289">
        <v>43592</v>
      </c>
      <c r="G4347" s="198">
        <v>13599.381599999999</v>
      </c>
      <c r="H4347" s="207"/>
      <c r="I4347" s="233">
        <v>1.89</v>
      </c>
      <c r="J4347" s="290" t="s">
        <v>82</v>
      </c>
      <c r="K4347" s="199" t="s">
        <v>21</v>
      </c>
      <c r="L4347" s="268"/>
      <c r="M4347" s="270"/>
      <c r="N4347" s="272"/>
    </row>
    <row r="4348" spans="2:14" ht="13.5" x14ac:dyDescent="0.25">
      <c r="B4348" s="122">
        <v>4331</v>
      </c>
      <c r="C4348" s="122" t="s">
        <v>49</v>
      </c>
      <c r="D4348" s="110" t="s">
        <v>71</v>
      </c>
      <c r="E4348" s="118">
        <v>43627</v>
      </c>
      <c r="F4348" s="289">
        <v>43627</v>
      </c>
      <c r="G4348" s="198">
        <v>359772</v>
      </c>
      <c r="H4348" s="207"/>
      <c r="I4348" s="233">
        <v>50</v>
      </c>
      <c r="J4348" s="290" t="s">
        <v>82</v>
      </c>
      <c r="K4348" s="199" t="s">
        <v>21</v>
      </c>
      <c r="L4348" s="268"/>
      <c r="M4348" s="270"/>
      <c r="N4348" s="272"/>
    </row>
    <row r="4349" spans="2:14" ht="13.5" x14ac:dyDescent="0.25">
      <c r="B4349" s="122">
        <v>4332</v>
      </c>
      <c r="C4349" s="122" t="s">
        <v>49</v>
      </c>
      <c r="D4349" s="110" t="s">
        <v>71</v>
      </c>
      <c r="E4349" s="118">
        <v>43627</v>
      </c>
      <c r="F4349" s="289">
        <v>43627</v>
      </c>
      <c r="G4349" s="198">
        <v>1250063.7911999999</v>
      </c>
      <c r="H4349" s="207"/>
      <c r="I4349" s="233">
        <v>173.73</v>
      </c>
      <c r="J4349" s="290" t="s">
        <v>82</v>
      </c>
      <c r="K4349" s="199" t="s">
        <v>21</v>
      </c>
      <c r="L4349" s="268"/>
      <c r="M4349" s="270"/>
      <c r="N4349" s="272"/>
    </row>
    <row r="4350" spans="2:14" ht="13.5" x14ac:dyDescent="0.25">
      <c r="B4350" s="122">
        <v>4333</v>
      </c>
      <c r="C4350" s="122" t="s">
        <v>49</v>
      </c>
      <c r="D4350" s="110" t="s">
        <v>71</v>
      </c>
      <c r="E4350" s="118">
        <v>43678</v>
      </c>
      <c r="F4350" s="289">
        <v>43678</v>
      </c>
      <c r="G4350" s="198">
        <v>2289732.9168000002</v>
      </c>
      <c r="H4350" s="207"/>
      <c r="I4350" s="233">
        <v>318.22000000000003</v>
      </c>
      <c r="J4350" s="290" t="s">
        <v>82</v>
      </c>
      <c r="K4350" s="199" t="s">
        <v>21</v>
      </c>
      <c r="L4350" s="268"/>
      <c r="M4350" s="270"/>
      <c r="N4350" s="272"/>
    </row>
    <row r="4351" spans="2:14" ht="13.5" x14ac:dyDescent="0.25">
      <c r="B4351" s="122">
        <v>4334</v>
      </c>
      <c r="C4351" s="122" t="s">
        <v>49</v>
      </c>
      <c r="D4351" s="110" t="s">
        <v>71</v>
      </c>
      <c r="E4351" s="118">
        <v>44019</v>
      </c>
      <c r="F4351" s="289">
        <v>44019</v>
      </c>
      <c r="G4351" s="198">
        <v>1079316</v>
      </c>
      <c r="H4351" s="207"/>
      <c r="I4351" s="233">
        <v>150</v>
      </c>
      <c r="J4351" s="290" t="s">
        <v>82</v>
      </c>
      <c r="K4351" s="199" t="s">
        <v>21</v>
      </c>
      <c r="L4351" s="268"/>
      <c r="M4351" s="270"/>
      <c r="N4351" s="272"/>
    </row>
    <row r="4352" spans="2:14" ht="13.5" x14ac:dyDescent="0.25">
      <c r="B4352" s="122">
        <v>4335</v>
      </c>
      <c r="C4352" s="122" t="s">
        <v>49</v>
      </c>
      <c r="D4352" s="110" t="s">
        <v>71</v>
      </c>
      <c r="E4352" s="118">
        <v>44136</v>
      </c>
      <c r="F4352" s="289">
        <v>44136</v>
      </c>
      <c r="G4352" s="198">
        <v>435683.89199999993</v>
      </c>
      <c r="H4352" s="207"/>
      <c r="I4352" s="233">
        <v>60.55</v>
      </c>
      <c r="J4352" s="290" t="s">
        <v>82</v>
      </c>
      <c r="K4352" s="199" t="s">
        <v>21</v>
      </c>
      <c r="L4352" s="268"/>
      <c r="M4352" s="270"/>
      <c r="N4352" s="272"/>
    </row>
    <row r="4353" spans="2:14" ht="13.5" x14ac:dyDescent="0.25">
      <c r="B4353" s="122">
        <v>4336</v>
      </c>
      <c r="C4353" s="122" t="s">
        <v>49</v>
      </c>
      <c r="D4353" s="110" t="s">
        <v>71</v>
      </c>
      <c r="E4353" s="118">
        <v>44198</v>
      </c>
      <c r="F4353" s="289">
        <v>44198</v>
      </c>
      <c r="G4353" s="198">
        <v>2478469.3079999997</v>
      </c>
      <c r="H4353" s="207"/>
      <c r="I4353" s="233">
        <v>344.45</v>
      </c>
      <c r="J4353" s="290" t="s">
        <v>82</v>
      </c>
      <c r="K4353" s="199" t="s">
        <v>21</v>
      </c>
      <c r="L4353" s="268"/>
      <c r="M4353" s="270"/>
      <c r="N4353" s="272"/>
    </row>
    <row r="4354" spans="2:14" ht="13.5" x14ac:dyDescent="0.25">
      <c r="B4354" s="122">
        <v>4337</v>
      </c>
      <c r="C4354" s="122" t="s">
        <v>49</v>
      </c>
      <c r="D4354" s="110" t="s">
        <v>71</v>
      </c>
      <c r="E4354" s="118">
        <v>44365</v>
      </c>
      <c r="F4354" s="289">
        <v>44365</v>
      </c>
      <c r="G4354" s="198">
        <v>13527427.199999999</v>
      </c>
      <c r="H4354" s="207"/>
      <c r="I4354" s="233">
        <v>1880</v>
      </c>
      <c r="J4354" s="290" t="s">
        <v>82</v>
      </c>
      <c r="K4354" s="199" t="s">
        <v>21</v>
      </c>
      <c r="L4354" s="268"/>
      <c r="M4354" s="270"/>
      <c r="N4354" s="272"/>
    </row>
    <row r="4355" spans="2:14" ht="13.5" x14ac:dyDescent="0.25">
      <c r="B4355" s="122">
        <v>4338</v>
      </c>
      <c r="C4355" s="122" t="s">
        <v>49</v>
      </c>
      <c r="D4355" s="110" t="s">
        <v>71</v>
      </c>
      <c r="E4355" s="118">
        <v>44817</v>
      </c>
      <c r="F4355" s="289">
        <v>44817</v>
      </c>
      <c r="G4355" s="198">
        <v>907000</v>
      </c>
      <c r="H4355" s="207">
        <v>907000</v>
      </c>
      <c r="I4355" s="233"/>
      <c r="J4355" s="290" t="s">
        <v>82</v>
      </c>
      <c r="K4355" s="199" t="s">
        <v>21</v>
      </c>
      <c r="L4355" s="268"/>
      <c r="M4355" s="270"/>
      <c r="N4355" s="272"/>
    </row>
    <row r="4356" spans="2:14" ht="13.5" x14ac:dyDescent="0.25">
      <c r="B4356" s="122">
        <v>4339</v>
      </c>
      <c r="C4356" s="122" t="s">
        <v>49</v>
      </c>
      <c r="D4356" s="110" t="s">
        <v>71</v>
      </c>
      <c r="E4356" s="118">
        <v>44833</v>
      </c>
      <c r="F4356" s="289">
        <v>44833</v>
      </c>
      <c r="G4356" s="198">
        <v>719544</v>
      </c>
      <c r="H4356" s="207"/>
      <c r="I4356" s="233">
        <v>100</v>
      </c>
      <c r="J4356" s="290" t="s">
        <v>82</v>
      </c>
      <c r="K4356" s="199" t="s">
        <v>21</v>
      </c>
      <c r="L4356" s="268"/>
      <c r="M4356" s="270"/>
      <c r="N4356" s="272"/>
    </row>
    <row r="4357" spans="2:14" ht="13.5" x14ac:dyDescent="0.25">
      <c r="B4357" s="122">
        <v>4340</v>
      </c>
      <c r="C4357" s="122" t="s">
        <v>49</v>
      </c>
      <c r="D4357" s="110" t="s">
        <v>71</v>
      </c>
      <c r="E4357" s="118">
        <v>44833</v>
      </c>
      <c r="F4357" s="289">
        <v>44833</v>
      </c>
      <c r="G4357" s="198">
        <v>43172640</v>
      </c>
      <c r="H4357" s="207"/>
      <c r="I4357" s="233">
        <v>6000</v>
      </c>
      <c r="J4357" s="290" t="s">
        <v>82</v>
      </c>
      <c r="K4357" s="199" t="s">
        <v>21</v>
      </c>
      <c r="L4357" s="268"/>
      <c r="M4357" s="270"/>
      <c r="N4357" s="272"/>
    </row>
    <row r="4358" spans="2:14" ht="13.5" x14ac:dyDescent="0.25">
      <c r="B4358" s="122">
        <v>4341</v>
      </c>
      <c r="C4358" s="122" t="s">
        <v>49</v>
      </c>
      <c r="D4358" s="110" t="s">
        <v>71</v>
      </c>
      <c r="E4358" s="118">
        <v>44907</v>
      </c>
      <c r="F4358" s="289">
        <v>44907</v>
      </c>
      <c r="G4358" s="198">
        <v>39359056.799999997</v>
      </c>
      <c r="H4358" s="207"/>
      <c r="I4358" s="233">
        <v>5470</v>
      </c>
      <c r="J4358" s="290" t="s">
        <v>82</v>
      </c>
      <c r="K4358" s="199" t="s">
        <v>21</v>
      </c>
      <c r="L4358" s="268"/>
      <c r="M4358" s="270"/>
      <c r="N4358" s="272"/>
    </row>
    <row r="4359" spans="2:14" ht="13.5" x14ac:dyDescent="0.25">
      <c r="B4359" s="122">
        <v>4342</v>
      </c>
      <c r="C4359" s="122" t="s">
        <v>49</v>
      </c>
      <c r="D4359" s="110" t="s">
        <v>71</v>
      </c>
      <c r="E4359" s="118">
        <v>44966</v>
      </c>
      <c r="F4359" s="289">
        <v>44966</v>
      </c>
      <c r="G4359" s="198">
        <v>2878176</v>
      </c>
      <c r="H4359" s="207"/>
      <c r="I4359" s="233">
        <v>400</v>
      </c>
      <c r="J4359" s="290" t="s">
        <v>82</v>
      </c>
      <c r="K4359" s="199" t="s">
        <v>21</v>
      </c>
      <c r="L4359" s="268"/>
      <c r="M4359" s="270"/>
      <c r="N4359" s="272"/>
    </row>
    <row r="4360" spans="2:14" ht="13.5" x14ac:dyDescent="0.25">
      <c r="B4360" s="122">
        <v>4343</v>
      </c>
      <c r="C4360" s="122" t="s">
        <v>49</v>
      </c>
      <c r="D4360" s="110" t="s">
        <v>71</v>
      </c>
      <c r="E4360" s="118">
        <v>44966</v>
      </c>
      <c r="F4360" s="289">
        <v>44966</v>
      </c>
      <c r="G4360" s="198">
        <v>2878176</v>
      </c>
      <c r="H4360" s="207"/>
      <c r="I4360" s="233">
        <v>400</v>
      </c>
      <c r="J4360" s="290" t="s">
        <v>82</v>
      </c>
      <c r="K4360" s="199" t="s">
        <v>21</v>
      </c>
      <c r="L4360" s="268"/>
      <c r="M4360" s="270"/>
      <c r="N4360" s="272"/>
    </row>
    <row r="4361" spans="2:14" ht="13.5" x14ac:dyDescent="0.25">
      <c r="B4361" s="122">
        <v>4344</v>
      </c>
      <c r="C4361" s="122" t="s">
        <v>49</v>
      </c>
      <c r="D4361" s="110" t="s">
        <v>71</v>
      </c>
      <c r="E4361" s="118">
        <v>44966</v>
      </c>
      <c r="F4361" s="289">
        <v>44966</v>
      </c>
      <c r="G4361" s="198">
        <v>2878176</v>
      </c>
      <c r="H4361" s="207"/>
      <c r="I4361" s="233">
        <v>400</v>
      </c>
      <c r="J4361" s="290" t="s">
        <v>82</v>
      </c>
      <c r="K4361" s="199" t="s">
        <v>21</v>
      </c>
      <c r="L4361" s="268"/>
      <c r="M4361" s="270"/>
      <c r="N4361" s="272"/>
    </row>
    <row r="4362" spans="2:14" ht="13.5" x14ac:dyDescent="0.25">
      <c r="B4362" s="122">
        <v>4345</v>
      </c>
      <c r="C4362" s="122" t="s">
        <v>49</v>
      </c>
      <c r="D4362" s="110" t="s">
        <v>71</v>
      </c>
      <c r="E4362" s="118">
        <v>44995</v>
      </c>
      <c r="F4362" s="289">
        <v>44995</v>
      </c>
      <c r="G4362" s="198">
        <v>4317264</v>
      </c>
      <c r="H4362" s="207"/>
      <c r="I4362" s="233">
        <v>600</v>
      </c>
      <c r="J4362" s="290" t="s">
        <v>82</v>
      </c>
      <c r="K4362" s="199" t="s">
        <v>21</v>
      </c>
      <c r="L4362" s="268"/>
      <c r="M4362" s="270"/>
      <c r="N4362" s="272"/>
    </row>
    <row r="4363" spans="2:14" ht="13.5" x14ac:dyDescent="0.25">
      <c r="B4363" s="122">
        <v>4346</v>
      </c>
      <c r="C4363" s="122" t="s">
        <v>49</v>
      </c>
      <c r="D4363" s="110" t="s">
        <v>71</v>
      </c>
      <c r="E4363" s="118">
        <v>45001</v>
      </c>
      <c r="F4363" s="289">
        <v>45001</v>
      </c>
      <c r="G4363" s="198">
        <v>47202086.399999999</v>
      </c>
      <c r="H4363" s="207"/>
      <c r="I4363" s="233">
        <v>6560</v>
      </c>
      <c r="J4363" s="290" t="s">
        <v>82</v>
      </c>
      <c r="K4363" s="199" t="s">
        <v>21</v>
      </c>
      <c r="L4363" s="268"/>
      <c r="M4363" s="270"/>
      <c r="N4363" s="272"/>
    </row>
    <row r="4364" spans="2:14" ht="13.5" x14ac:dyDescent="0.25">
      <c r="B4364" s="122">
        <v>4347</v>
      </c>
      <c r="C4364" s="122" t="s">
        <v>49</v>
      </c>
      <c r="D4364" s="110" t="s">
        <v>71</v>
      </c>
      <c r="E4364" s="118">
        <v>45001</v>
      </c>
      <c r="F4364" s="289">
        <v>45001</v>
      </c>
      <c r="G4364" s="198">
        <v>37200424.799999997</v>
      </c>
      <c r="H4364" s="207"/>
      <c r="I4364" s="233">
        <v>5170</v>
      </c>
      <c r="J4364" s="290" t="s">
        <v>82</v>
      </c>
      <c r="K4364" s="199" t="s">
        <v>21</v>
      </c>
      <c r="L4364" s="268"/>
      <c r="M4364" s="270"/>
      <c r="N4364" s="272"/>
    </row>
    <row r="4365" spans="2:14" ht="13.5" x14ac:dyDescent="0.25">
      <c r="B4365" s="122">
        <v>4348</v>
      </c>
      <c r="C4365" s="122" t="s">
        <v>49</v>
      </c>
      <c r="D4365" s="110" t="s">
        <v>71</v>
      </c>
      <c r="E4365" s="118">
        <v>45001</v>
      </c>
      <c r="F4365" s="289">
        <v>45001</v>
      </c>
      <c r="G4365" s="198">
        <v>42237232.799999997</v>
      </c>
      <c r="H4365" s="207"/>
      <c r="I4365" s="233">
        <v>5870</v>
      </c>
      <c r="J4365" s="290" t="s">
        <v>82</v>
      </c>
      <c r="K4365" s="199" t="s">
        <v>21</v>
      </c>
      <c r="L4365" s="268"/>
      <c r="M4365" s="270"/>
      <c r="N4365" s="272"/>
    </row>
    <row r="4366" spans="2:14" ht="13.5" x14ac:dyDescent="0.25">
      <c r="B4366" s="122">
        <v>4349</v>
      </c>
      <c r="C4366" s="122" t="s">
        <v>49</v>
      </c>
      <c r="D4366" s="110" t="s">
        <v>71</v>
      </c>
      <c r="E4366" s="118">
        <v>45001</v>
      </c>
      <c r="F4366" s="289">
        <v>45001</v>
      </c>
      <c r="G4366" s="198">
        <v>50152216.799999997</v>
      </c>
      <c r="H4366" s="207"/>
      <c r="I4366" s="233">
        <v>6970</v>
      </c>
      <c r="J4366" s="290" t="s">
        <v>82</v>
      </c>
      <c r="K4366" s="199" t="s">
        <v>21</v>
      </c>
      <c r="L4366" s="268"/>
      <c r="M4366" s="270"/>
      <c r="N4366" s="272"/>
    </row>
    <row r="4367" spans="2:14" ht="13.5" x14ac:dyDescent="0.25">
      <c r="B4367" s="122">
        <v>4350</v>
      </c>
      <c r="C4367" s="122" t="s">
        <v>49</v>
      </c>
      <c r="D4367" s="110" t="s">
        <v>71</v>
      </c>
      <c r="E4367" s="118">
        <v>45001</v>
      </c>
      <c r="F4367" s="289">
        <v>45001</v>
      </c>
      <c r="G4367" s="198">
        <v>12102730.08</v>
      </c>
      <c r="H4367" s="207"/>
      <c r="I4367" s="233">
        <v>1682</v>
      </c>
      <c r="J4367" s="290" t="s">
        <v>82</v>
      </c>
      <c r="K4367" s="199" t="s">
        <v>21</v>
      </c>
      <c r="L4367" s="268"/>
      <c r="M4367" s="270"/>
      <c r="N4367" s="272"/>
    </row>
    <row r="4368" spans="2:14" ht="13.5" x14ac:dyDescent="0.25">
      <c r="B4368" s="122">
        <v>4351</v>
      </c>
      <c r="C4368" s="122" t="s">
        <v>49</v>
      </c>
      <c r="D4368" s="110" t="s">
        <v>71</v>
      </c>
      <c r="E4368" s="118">
        <v>45002</v>
      </c>
      <c r="F4368" s="289">
        <v>45002</v>
      </c>
      <c r="G4368" s="198">
        <v>34322248.799999997</v>
      </c>
      <c r="H4368" s="207"/>
      <c r="I4368" s="233">
        <v>4770</v>
      </c>
      <c r="J4368" s="290" t="s">
        <v>82</v>
      </c>
      <c r="K4368" s="199" t="s">
        <v>21</v>
      </c>
      <c r="L4368" s="268"/>
      <c r="M4368" s="270"/>
      <c r="N4368" s="272"/>
    </row>
    <row r="4369" spans="2:14" ht="13.5" x14ac:dyDescent="0.25">
      <c r="B4369" s="122">
        <v>4352</v>
      </c>
      <c r="C4369" s="122" t="s">
        <v>49</v>
      </c>
      <c r="D4369" s="110" t="s">
        <v>71</v>
      </c>
      <c r="E4369" s="118">
        <v>45005</v>
      </c>
      <c r="F4369" s="289">
        <v>45005</v>
      </c>
      <c r="G4369" s="198">
        <v>42812868</v>
      </c>
      <c r="H4369" s="207"/>
      <c r="I4369" s="233">
        <v>5950</v>
      </c>
      <c r="J4369" s="290" t="s">
        <v>82</v>
      </c>
      <c r="K4369" s="199" t="s">
        <v>21</v>
      </c>
      <c r="L4369" s="268"/>
      <c r="M4369" s="270"/>
      <c r="N4369" s="272"/>
    </row>
    <row r="4370" spans="2:14" ht="13.5" x14ac:dyDescent="0.25">
      <c r="B4370" s="122">
        <v>4353</v>
      </c>
      <c r="C4370" s="122" t="s">
        <v>49</v>
      </c>
      <c r="D4370" s="110" t="s">
        <v>71</v>
      </c>
      <c r="E4370" s="118">
        <v>45005</v>
      </c>
      <c r="F4370" s="289">
        <v>45005</v>
      </c>
      <c r="G4370" s="198">
        <v>22161955.199999999</v>
      </c>
      <c r="H4370" s="207"/>
      <c r="I4370" s="233">
        <v>3080</v>
      </c>
      <c r="J4370" s="290" t="s">
        <v>82</v>
      </c>
      <c r="K4370" s="199" t="s">
        <v>21</v>
      </c>
      <c r="L4370" s="268"/>
      <c r="M4370" s="270"/>
      <c r="N4370" s="272"/>
    </row>
    <row r="4371" spans="2:14" ht="13.5" x14ac:dyDescent="0.25">
      <c r="B4371" s="122">
        <v>4354</v>
      </c>
      <c r="C4371" s="122" t="s">
        <v>49</v>
      </c>
      <c r="D4371" s="110" t="s">
        <v>71</v>
      </c>
      <c r="E4371" s="118">
        <v>45005</v>
      </c>
      <c r="F4371" s="289">
        <v>45005</v>
      </c>
      <c r="G4371" s="198">
        <v>50152216.799999997</v>
      </c>
      <c r="H4371" s="207"/>
      <c r="I4371" s="233">
        <v>6970</v>
      </c>
      <c r="J4371" s="290" t="s">
        <v>82</v>
      </c>
      <c r="K4371" s="199" t="s">
        <v>21</v>
      </c>
      <c r="L4371" s="268"/>
      <c r="M4371" s="270"/>
      <c r="N4371" s="272"/>
    </row>
    <row r="4372" spans="2:14" ht="13.5" x14ac:dyDescent="0.25">
      <c r="B4372" s="122">
        <v>4355</v>
      </c>
      <c r="C4372" s="122" t="s">
        <v>49</v>
      </c>
      <c r="D4372" s="110" t="s">
        <v>71</v>
      </c>
      <c r="E4372" s="118">
        <v>45005</v>
      </c>
      <c r="F4372" s="289">
        <v>45005</v>
      </c>
      <c r="G4372" s="198">
        <v>26335310.399999999</v>
      </c>
      <c r="H4372" s="207"/>
      <c r="I4372" s="233">
        <v>3660</v>
      </c>
      <c r="J4372" s="290" t="s">
        <v>82</v>
      </c>
      <c r="K4372" s="199" t="s">
        <v>21</v>
      </c>
      <c r="L4372" s="268"/>
      <c r="M4372" s="270"/>
      <c r="N4372" s="272"/>
    </row>
    <row r="4373" spans="2:14" ht="13.5" x14ac:dyDescent="0.25">
      <c r="B4373" s="122">
        <v>4356</v>
      </c>
      <c r="C4373" s="122" t="s">
        <v>49</v>
      </c>
      <c r="D4373" s="110" t="s">
        <v>71</v>
      </c>
      <c r="E4373" s="118">
        <v>45005</v>
      </c>
      <c r="F4373" s="289">
        <v>45005</v>
      </c>
      <c r="G4373" s="198">
        <v>50871760.799999997</v>
      </c>
      <c r="H4373" s="207"/>
      <c r="I4373" s="233">
        <v>7070</v>
      </c>
      <c r="J4373" s="290" t="s">
        <v>82</v>
      </c>
      <c r="K4373" s="199" t="s">
        <v>21</v>
      </c>
      <c r="L4373" s="268"/>
      <c r="M4373" s="270"/>
      <c r="N4373" s="272"/>
    </row>
    <row r="4374" spans="2:14" ht="13.5" x14ac:dyDescent="0.25">
      <c r="B4374" s="122">
        <v>4357</v>
      </c>
      <c r="C4374" s="122" t="s">
        <v>49</v>
      </c>
      <c r="D4374" s="110" t="s">
        <v>71</v>
      </c>
      <c r="E4374" s="118">
        <v>45005</v>
      </c>
      <c r="F4374" s="289">
        <v>45005</v>
      </c>
      <c r="G4374" s="198">
        <v>82028016</v>
      </c>
      <c r="H4374" s="207"/>
      <c r="I4374" s="233">
        <v>11400</v>
      </c>
      <c r="J4374" s="290" t="s">
        <v>82</v>
      </c>
      <c r="K4374" s="199" t="s">
        <v>21</v>
      </c>
      <c r="L4374" s="268"/>
      <c r="M4374" s="270"/>
      <c r="N4374" s="272"/>
    </row>
    <row r="4375" spans="2:14" ht="13.5" x14ac:dyDescent="0.25">
      <c r="B4375" s="122">
        <v>4358</v>
      </c>
      <c r="C4375" s="122" t="s">
        <v>49</v>
      </c>
      <c r="D4375" s="110" t="s">
        <v>71</v>
      </c>
      <c r="E4375" s="118">
        <v>45005</v>
      </c>
      <c r="F4375" s="289">
        <v>45005</v>
      </c>
      <c r="G4375" s="198">
        <v>37128470.399999999</v>
      </c>
      <c r="H4375" s="207"/>
      <c r="I4375" s="233">
        <v>5160</v>
      </c>
      <c r="J4375" s="290" t="s">
        <v>82</v>
      </c>
      <c r="K4375" s="199" t="s">
        <v>21</v>
      </c>
      <c r="L4375" s="268"/>
      <c r="M4375" s="270"/>
      <c r="N4375" s="272"/>
    </row>
    <row r="4376" spans="2:14" ht="13.5" x14ac:dyDescent="0.25">
      <c r="B4376" s="122">
        <v>4359</v>
      </c>
      <c r="C4376" s="122" t="s">
        <v>49</v>
      </c>
      <c r="D4376" s="110" t="s">
        <v>71</v>
      </c>
      <c r="E4376" s="118">
        <v>45005</v>
      </c>
      <c r="F4376" s="289">
        <v>45005</v>
      </c>
      <c r="G4376" s="198">
        <v>37128470.399999999</v>
      </c>
      <c r="H4376" s="207"/>
      <c r="I4376" s="233">
        <v>5160</v>
      </c>
      <c r="J4376" s="290" t="s">
        <v>82</v>
      </c>
      <c r="K4376" s="199" t="s">
        <v>21</v>
      </c>
      <c r="L4376" s="268"/>
      <c r="M4376" s="270"/>
      <c r="N4376" s="272"/>
    </row>
    <row r="4377" spans="2:14" ht="13.5" x14ac:dyDescent="0.25">
      <c r="B4377" s="122">
        <v>4360</v>
      </c>
      <c r="C4377" s="122" t="s">
        <v>49</v>
      </c>
      <c r="D4377" s="110" t="s">
        <v>71</v>
      </c>
      <c r="E4377" s="118">
        <v>45005</v>
      </c>
      <c r="F4377" s="289">
        <v>45005</v>
      </c>
      <c r="G4377" s="198">
        <v>26335310.399999999</v>
      </c>
      <c r="H4377" s="207"/>
      <c r="I4377" s="233">
        <v>3660</v>
      </c>
      <c r="J4377" s="290" t="s">
        <v>82</v>
      </c>
      <c r="K4377" s="199" t="s">
        <v>21</v>
      </c>
      <c r="L4377" s="268"/>
      <c r="M4377" s="270"/>
      <c r="N4377" s="272"/>
    </row>
    <row r="4378" spans="2:14" ht="13.5" x14ac:dyDescent="0.25">
      <c r="B4378" s="122">
        <v>4361</v>
      </c>
      <c r="C4378" s="122" t="s">
        <v>49</v>
      </c>
      <c r="D4378" s="110" t="s">
        <v>71</v>
      </c>
      <c r="E4378" s="118">
        <v>45005</v>
      </c>
      <c r="F4378" s="289">
        <v>45005</v>
      </c>
      <c r="G4378" s="198">
        <v>29789121.599999998</v>
      </c>
      <c r="H4378" s="207"/>
      <c r="I4378" s="233">
        <v>4140</v>
      </c>
      <c r="J4378" s="290" t="s">
        <v>82</v>
      </c>
      <c r="K4378" s="199" t="s">
        <v>21</v>
      </c>
      <c r="L4378" s="268"/>
      <c r="M4378" s="270"/>
      <c r="N4378" s="272"/>
    </row>
    <row r="4379" spans="2:14" ht="13.5" x14ac:dyDescent="0.25">
      <c r="B4379" s="122">
        <v>4362</v>
      </c>
      <c r="C4379" s="122" t="s">
        <v>49</v>
      </c>
      <c r="D4379" s="110" t="s">
        <v>71</v>
      </c>
      <c r="E4379" s="118">
        <v>45005</v>
      </c>
      <c r="F4379" s="289">
        <v>45005</v>
      </c>
      <c r="G4379" s="198">
        <v>28853714.399999999</v>
      </c>
      <c r="H4379" s="207"/>
      <c r="I4379" s="233">
        <v>4010</v>
      </c>
      <c r="J4379" s="290" t="s">
        <v>82</v>
      </c>
      <c r="K4379" s="199" t="s">
        <v>21</v>
      </c>
      <c r="L4379" s="268"/>
      <c r="M4379" s="270"/>
      <c r="N4379" s="272"/>
    </row>
    <row r="4380" spans="2:14" ht="13.5" x14ac:dyDescent="0.25">
      <c r="B4380" s="122">
        <v>4363</v>
      </c>
      <c r="C4380" s="122" t="s">
        <v>49</v>
      </c>
      <c r="D4380" s="110" t="s">
        <v>71</v>
      </c>
      <c r="E4380" s="118">
        <v>45005</v>
      </c>
      <c r="F4380" s="289">
        <v>45005</v>
      </c>
      <c r="G4380" s="198">
        <v>28853714.399999999</v>
      </c>
      <c r="H4380" s="207"/>
      <c r="I4380" s="233">
        <v>4010</v>
      </c>
      <c r="J4380" s="290" t="s">
        <v>82</v>
      </c>
      <c r="K4380" s="199" t="s">
        <v>21</v>
      </c>
      <c r="L4380" s="268"/>
      <c r="M4380" s="270"/>
      <c r="N4380" s="272"/>
    </row>
    <row r="4381" spans="2:14" ht="13.5" x14ac:dyDescent="0.25">
      <c r="B4381" s="122">
        <v>4364</v>
      </c>
      <c r="C4381" s="122" t="s">
        <v>49</v>
      </c>
      <c r="D4381" s="110" t="s">
        <v>71</v>
      </c>
      <c r="E4381" s="118">
        <v>45005</v>
      </c>
      <c r="F4381" s="289">
        <v>45005</v>
      </c>
      <c r="G4381" s="198">
        <v>14031108</v>
      </c>
      <c r="H4381" s="207"/>
      <c r="I4381" s="233">
        <v>1950</v>
      </c>
      <c r="J4381" s="290" t="s">
        <v>82</v>
      </c>
      <c r="K4381" s="199" t="s">
        <v>21</v>
      </c>
      <c r="L4381" s="268"/>
      <c r="M4381" s="270"/>
      <c r="N4381" s="272"/>
    </row>
    <row r="4382" spans="2:14" ht="13.5" x14ac:dyDescent="0.25">
      <c r="B4382" s="122">
        <v>4365</v>
      </c>
      <c r="C4382" s="122" t="s">
        <v>49</v>
      </c>
      <c r="D4382" s="110" t="s">
        <v>71</v>
      </c>
      <c r="E4382" s="118">
        <v>45005</v>
      </c>
      <c r="F4382" s="289">
        <v>45005</v>
      </c>
      <c r="G4382" s="198">
        <v>25255994.399999999</v>
      </c>
      <c r="H4382" s="207"/>
      <c r="I4382" s="233">
        <v>3510</v>
      </c>
      <c r="J4382" s="290" t="s">
        <v>82</v>
      </c>
      <c r="K4382" s="199" t="s">
        <v>21</v>
      </c>
      <c r="L4382" s="268"/>
      <c r="M4382" s="270"/>
      <c r="N4382" s="272"/>
    </row>
    <row r="4383" spans="2:14" ht="13.5" x14ac:dyDescent="0.25">
      <c r="B4383" s="122">
        <v>4366</v>
      </c>
      <c r="C4383" s="122" t="s">
        <v>656</v>
      </c>
      <c r="D4383" s="110" t="s">
        <v>71</v>
      </c>
      <c r="E4383" s="118">
        <v>44930</v>
      </c>
      <c r="F4383" s="289">
        <v>44930</v>
      </c>
      <c r="G4383" s="198">
        <v>2057895.8399999999</v>
      </c>
      <c r="H4383" s="207"/>
      <c r="I4383" s="233">
        <v>286</v>
      </c>
      <c r="J4383" s="290" t="s">
        <v>82</v>
      </c>
      <c r="K4383" s="199" t="s">
        <v>21</v>
      </c>
      <c r="L4383" s="268"/>
      <c r="M4383" s="270"/>
      <c r="N4383" s="272"/>
    </row>
    <row r="4384" spans="2:14" ht="13.5" x14ac:dyDescent="0.25">
      <c r="B4384" s="122">
        <v>4367</v>
      </c>
      <c r="C4384" s="122" t="s">
        <v>656</v>
      </c>
      <c r="D4384" s="110" t="s">
        <v>71</v>
      </c>
      <c r="E4384" s="118">
        <v>45014</v>
      </c>
      <c r="F4384" s="289">
        <v>45014</v>
      </c>
      <c r="G4384" s="198">
        <v>33674659.199999996</v>
      </c>
      <c r="H4384" s="207"/>
      <c r="I4384" s="233">
        <v>4680</v>
      </c>
      <c r="J4384" s="290" t="s">
        <v>82</v>
      </c>
      <c r="K4384" s="199" t="s">
        <v>21</v>
      </c>
      <c r="L4384" s="268"/>
      <c r="M4384" s="270"/>
      <c r="N4384" s="272"/>
    </row>
    <row r="4385" spans="2:14" ht="13.5" x14ac:dyDescent="0.25">
      <c r="B4385" s="122">
        <v>4368</v>
      </c>
      <c r="C4385" s="122" t="s">
        <v>656</v>
      </c>
      <c r="D4385" s="110" t="s">
        <v>71</v>
      </c>
      <c r="E4385" s="118">
        <v>45014</v>
      </c>
      <c r="F4385" s="289">
        <v>45014</v>
      </c>
      <c r="G4385" s="198">
        <v>28493942.399999999</v>
      </c>
      <c r="H4385" s="207"/>
      <c r="I4385" s="233">
        <v>3960</v>
      </c>
      <c r="J4385" s="290" t="s">
        <v>82</v>
      </c>
      <c r="K4385" s="199" t="s">
        <v>21</v>
      </c>
      <c r="L4385" s="268"/>
      <c r="M4385" s="270"/>
      <c r="N4385" s="272"/>
    </row>
    <row r="4386" spans="2:14" ht="13.5" x14ac:dyDescent="0.25">
      <c r="B4386" s="122">
        <v>4369</v>
      </c>
      <c r="C4386" s="122" t="s">
        <v>656</v>
      </c>
      <c r="D4386" s="110" t="s">
        <v>71</v>
      </c>
      <c r="E4386" s="118">
        <v>45014</v>
      </c>
      <c r="F4386" s="289">
        <v>45014</v>
      </c>
      <c r="G4386" s="198">
        <v>95843260.799999997</v>
      </c>
      <c r="H4386" s="207"/>
      <c r="I4386" s="233">
        <v>13320</v>
      </c>
      <c r="J4386" s="290" t="s">
        <v>82</v>
      </c>
      <c r="K4386" s="199" t="s">
        <v>21</v>
      </c>
      <c r="L4386" s="268"/>
      <c r="M4386" s="270"/>
      <c r="N4386" s="272"/>
    </row>
    <row r="4387" spans="2:14" ht="13.5" x14ac:dyDescent="0.25">
      <c r="B4387" s="122">
        <v>4370</v>
      </c>
      <c r="C4387" s="122" t="s">
        <v>656</v>
      </c>
      <c r="D4387" s="110" t="s">
        <v>71</v>
      </c>
      <c r="E4387" s="118">
        <v>45014</v>
      </c>
      <c r="F4387" s="289">
        <v>45014</v>
      </c>
      <c r="G4387" s="198">
        <v>46626451.199999996</v>
      </c>
      <c r="H4387" s="207"/>
      <c r="I4387" s="233">
        <v>6480</v>
      </c>
      <c r="J4387" s="290" t="s">
        <v>82</v>
      </c>
      <c r="K4387" s="199" t="s">
        <v>21</v>
      </c>
      <c r="L4387" s="268"/>
      <c r="M4387" s="270"/>
      <c r="N4387" s="272"/>
    </row>
    <row r="4388" spans="2:14" ht="13.5" x14ac:dyDescent="0.25">
      <c r="B4388" s="122">
        <v>4371</v>
      </c>
      <c r="C4388" s="122" t="s">
        <v>656</v>
      </c>
      <c r="D4388" s="110" t="s">
        <v>71</v>
      </c>
      <c r="E4388" s="118">
        <v>45014</v>
      </c>
      <c r="F4388" s="289">
        <v>45014</v>
      </c>
      <c r="G4388" s="198">
        <v>38855376</v>
      </c>
      <c r="H4388" s="207"/>
      <c r="I4388" s="233">
        <v>5400</v>
      </c>
      <c r="J4388" s="290" t="s">
        <v>82</v>
      </c>
      <c r="K4388" s="199" t="s">
        <v>21</v>
      </c>
      <c r="L4388" s="268"/>
      <c r="M4388" s="270"/>
      <c r="N4388" s="272"/>
    </row>
    <row r="4389" spans="2:14" ht="13.5" x14ac:dyDescent="0.25">
      <c r="B4389" s="122">
        <v>4372</v>
      </c>
      <c r="C4389" s="122" t="s">
        <v>656</v>
      </c>
      <c r="D4389" s="110" t="s">
        <v>71</v>
      </c>
      <c r="E4389" s="118">
        <v>45014</v>
      </c>
      <c r="F4389" s="289">
        <v>45014</v>
      </c>
      <c r="G4389" s="198">
        <v>67349318.399999991</v>
      </c>
      <c r="H4389" s="207"/>
      <c r="I4389" s="233">
        <v>9360</v>
      </c>
      <c r="J4389" s="290" t="s">
        <v>82</v>
      </c>
      <c r="K4389" s="199" t="s">
        <v>21</v>
      </c>
      <c r="L4389" s="268"/>
      <c r="M4389" s="270"/>
      <c r="N4389" s="272"/>
    </row>
    <row r="4390" spans="2:14" ht="13.5" x14ac:dyDescent="0.25">
      <c r="B4390" s="122">
        <v>4373</v>
      </c>
      <c r="C4390" s="122" t="s">
        <v>656</v>
      </c>
      <c r="D4390" s="110" t="s">
        <v>71</v>
      </c>
      <c r="E4390" s="118">
        <v>45014</v>
      </c>
      <c r="F4390" s="289">
        <v>45014</v>
      </c>
      <c r="G4390" s="198">
        <v>67349318.399999991</v>
      </c>
      <c r="H4390" s="207"/>
      <c r="I4390" s="233">
        <v>9360</v>
      </c>
      <c r="J4390" s="290" t="s">
        <v>82</v>
      </c>
      <c r="K4390" s="199" t="s">
        <v>21</v>
      </c>
      <c r="L4390" s="268"/>
      <c r="M4390" s="270"/>
      <c r="N4390" s="272"/>
    </row>
    <row r="4391" spans="2:14" ht="13.5" x14ac:dyDescent="0.25">
      <c r="B4391" s="122">
        <v>4374</v>
      </c>
      <c r="C4391" s="122" t="s">
        <v>656</v>
      </c>
      <c r="D4391" s="110" t="s">
        <v>71</v>
      </c>
      <c r="E4391" s="118">
        <v>45014</v>
      </c>
      <c r="F4391" s="289">
        <v>45014</v>
      </c>
      <c r="G4391" s="198">
        <v>75120393.599999994</v>
      </c>
      <c r="H4391" s="207"/>
      <c r="I4391" s="233">
        <v>10440</v>
      </c>
      <c r="J4391" s="290" t="s">
        <v>82</v>
      </c>
      <c r="K4391" s="199" t="s">
        <v>21</v>
      </c>
      <c r="L4391" s="268"/>
      <c r="M4391" s="270"/>
      <c r="N4391" s="272"/>
    </row>
    <row r="4392" spans="2:14" ht="13.5" x14ac:dyDescent="0.25">
      <c r="B4392" s="122">
        <v>4375</v>
      </c>
      <c r="C4392" s="122" t="s">
        <v>656</v>
      </c>
      <c r="D4392" s="110" t="s">
        <v>71</v>
      </c>
      <c r="E4392" s="118">
        <v>45014</v>
      </c>
      <c r="F4392" s="289">
        <v>45014</v>
      </c>
      <c r="G4392" s="198">
        <v>46626451.199999996</v>
      </c>
      <c r="H4392" s="207"/>
      <c r="I4392" s="233">
        <v>6480</v>
      </c>
      <c r="J4392" s="290" t="s">
        <v>82</v>
      </c>
      <c r="K4392" s="199" t="s">
        <v>21</v>
      </c>
      <c r="L4392" s="268"/>
      <c r="M4392" s="270"/>
      <c r="N4392" s="272"/>
    </row>
    <row r="4393" spans="2:14" ht="13.5" x14ac:dyDescent="0.25">
      <c r="B4393" s="122">
        <v>4376</v>
      </c>
      <c r="C4393" s="122" t="s">
        <v>656</v>
      </c>
      <c r="D4393" s="110" t="s">
        <v>71</v>
      </c>
      <c r="E4393" s="118">
        <v>45014</v>
      </c>
      <c r="F4393" s="289">
        <v>45014</v>
      </c>
      <c r="G4393" s="198">
        <v>85481827.199999988</v>
      </c>
      <c r="H4393" s="207"/>
      <c r="I4393" s="233">
        <v>11880</v>
      </c>
      <c r="J4393" s="290" t="s">
        <v>82</v>
      </c>
      <c r="K4393" s="199" t="s">
        <v>21</v>
      </c>
      <c r="L4393" s="268"/>
      <c r="M4393" s="270"/>
      <c r="N4393" s="272"/>
    </row>
    <row r="4394" spans="2:14" ht="13.5" x14ac:dyDescent="0.25">
      <c r="B4394" s="122">
        <v>4377</v>
      </c>
      <c r="C4394" s="122" t="s">
        <v>656</v>
      </c>
      <c r="D4394" s="110" t="s">
        <v>71</v>
      </c>
      <c r="E4394" s="118">
        <v>45014</v>
      </c>
      <c r="F4394" s="289">
        <v>45014</v>
      </c>
      <c r="G4394" s="198">
        <v>38855376</v>
      </c>
      <c r="H4394" s="207"/>
      <c r="I4394" s="233">
        <v>5400</v>
      </c>
      <c r="J4394" s="290" t="s">
        <v>82</v>
      </c>
      <c r="K4394" s="199" t="s">
        <v>21</v>
      </c>
      <c r="L4394" s="268"/>
      <c r="M4394" s="270"/>
      <c r="N4394" s="272"/>
    </row>
    <row r="4395" spans="2:14" ht="13.5" x14ac:dyDescent="0.25">
      <c r="B4395" s="122">
        <v>4378</v>
      </c>
      <c r="C4395" s="122" t="s">
        <v>656</v>
      </c>
      <c r="D4395" s="110" t="s">
        <v>71</v>
      </c>
      <c r="E4395" s="118">
        <v>45014</v>
      </c>
      <c r="F4395" s="289">
        <v>45014</v>
      </c>
      <c r="G4395" s="198">
        <v>51807168</v>
      </c>
      <c r="H4395" s="207"/>
      <c r="I4395" s="233">
        <v>7200</v>
      </c>
      <c r="J4395" s="290" t="s">
        <v>82</v>
      </c>
      <c r="K4395" s="199" t="s">
        <v>21</v>
      </c>
      <c r="L4395" s="268"/>
      <c r="M4395" s="270"/>
      <c r="N4395" s="272"/>
    </row>
    <row r="4396" spans="2:14" ht="13.5" x14ac:dyDescent="0.25">
      <c r="B4396" s="122">
        <v>4379</v>
      </c>
      <c r="C4396" s="122" t="s">
        <v>656</v>
      </c>
      <c r="D4396" s="110" t="s">
        <v>71</v>
      </c>
      <c r="E4396" s="118">
        <v>45014</v>
      </c>
      <c r="F4396" s="289">
        <v>45014</v>
      </c>
      <c r="G4396" s="198">
        <v>77710752</v>
      </c>
      <c r="H4396" s="207"/>
      <c r="I4396" s="233">
        <v>10800</v>
      </c>
      <c r="J4396" s="290" t="s">
        <v>82</v>
      </c>
      <c r="K4396" s="199" t="s">
        <v>21</v>
      </c>
      <c r="L4396" s="268"/>
      <c r="M4396" s="270"/>
      <c r="N4396" s="272"/>
    </row>
    <row r="4397" spans="2:14" ht="13.5" x14ac:dyDescent="0.25">
      <c r="B4397" s="122">
        <v>4380</v>
      </c>
      <c r="C4397" s="122" t="s">
        <v>656</v>
      </c>
      <c r="D4397" s="110" t="s">
        <v>71</v>
      </c>
      <c r="E4397" s="118">
        <v>45014</v>
      </c>
      <c r="F4397" s="289">
        <v>45014</v>
      </c>
      <c r="G4397" s="198">
        <v>20147232</v>
      </c>
      <c r="H4397" s="207"/>
      <c r="I4397" s="233">
        <v>2800</v>
      </c>
      <c r="J4397" s="290" t="s">
        <v>82</v>
      </c>
      <c r="K4397" s="199" t="s">
        <v>21</v>
      </c>
      <c r="L4397" s="268"/>
      <c r="M4397" s="270"/>
      <c r="N4397" s="272"/>
    </row>
    <row r="4398" spans="2:14" ht="13.5" x14ac:dyDescent="0.25">
      <c r="B4398" s="122">
        <v>4381</v>
      </c>
      <c r="C4398" s="122" t="s">
        <v>656</v>
      </c>
      <c r="D4398" s="110" t="s">
        <v>71</v>
      </c>
      <c r="E4398" s="118">
        <v>45014</v>
      </c>
      <c r="F4398" s="289">
        <v>45014</v>
      </c>
      <c r="G4398" s="198">
        <v>49216809.599999994</v>
      </c>
      <c r="H4398" s="207"/>
      <c r="I4398" s="233">
        <v>6840</v>
      </c>
      <c r="J4398" s="290" t="s">
        <v>82</v>
      </c>
      <c r="K4398" s="199" t="s">
        <v>21</v>
      </c>
      <c r="L4398" s="268"/>
      <c r="M4398" s="270"/>
      <c r="N4398" s="272"/>
    </row>
    <row r="4399" spans="2:14" ht="13.5" x14ac:dyDescent="0.25">
      <c r="B4399" s="122">
        <v>4382</v>
      </c>
      <c r="C4399" s="122" t="s">
        <v>656</v>
      </c>
      <c r="D4399" s="110" t="s">
        <v>71</v>
      </c>
      <c r="E4399" s="118">
        <v>45014</v>
      </c>
      <c r="F4399" s="289">
        <v>45014</v>
      </c>
      <c r="G4399" s="198">
        <v>41445734.399999999</v>
      </c>
      <c r="H4399" s="207"/>
      <c r="I4399" s="233">
        <v>5760</v>
      </c>
      <c r="J4399" s="290" t="s">
        <v>82</v>
      </c>
      <c r="K4399" s="199" t="s">
        <v>21</v>
      </c>
      <c r="L4399" s="268"/>
      <c r="M4399" s="270"/>
      <c r="N4399" s="272"/>
    </row>
    <row r="4400" spans="2:14" ht="13.5" x14ac:dyDescent="0.25">
      <c r="B4400" s="122">
        <v>4383</v>
      </c>
      <c r="C4400" s="122" t="s">
        <v>656</v>
      </c>
      <c r="D4400" s="110" t="s">
        <v>71</v>
      </c>
      <c r="E4400" s="118">
        <v>45014</v>
      </c>
      <c r="F4400" s="289">
        <v>45014</v>
      </c>
      <c r="G4400" s="198">
        <v>25903584</v>
      </c>
      <c r="H4400" s="207"/>
      <c r="I4400" s="233">
        <v>3600</v>
      </c>
      <c r="J4400" s="290" t="s">
        <v>82</v>
      </c>
      <c r="K4400" s="199" t="s">
        <v>21</v>
      </c>
      <c r="L4400" s="268"/>
      <c r="M4400" s="270"/>
      <c r="N4400" s="272"/>
    </row>
    <row r="4401" spans="2:14" ht="13.5" x14ac:dyDescent="0.25">
      <c r="B4401" s="122">
        <v>4384</v>
      </c>
      <c r="C4401" s="122" t="s">
        <v>656</v>
      </c>
      <c r="D4401" s="110" t="s">
        <v>71</v>
      </c>
      <c r="E4401" s="118">
        <v>45014</v>
      </c>
      <c r="F4401" s="289">
        <v>45014</v>
      </c>
      <c r="G4401" s="198">
        <v>18132508.800000001</v>
      </c>
      <c r="H4401" s="207"/>
      <c r="I4401" s="233">
        <v>2520</v>
      </c>
      <c r="J4401" s="290" t="s">
        <v>82</v>
      </c>
      <c r="K4401" s="199" t="s">
        <v>21</v>
      </c>
      <c r="L4401" s="268"/>
      <c r="M4401" s="270"/>
      <c r="N4401" s="272"/>
    </row>
    <row r="4402" spans="2:14" ht="13.5" x14ac:dyDescent="0.25">
      <c r="B4402" s="122">
        <v>4385</v>
      </c>
      <c r="C4402" s="122" t="s">
        <v>656</v>
      </c>
      <c r="D4402" s="110" t="s">
        <v>71</v>
      </c>
      <c r="E4402" s="118">
        <v>45014</v>
      </c>
      <c r="F4402" s="289">
        <v>45014</v>
      </c>
      <c r="G4402" s="198">
        <v>62168601.599999994</v>
      </c>
      <c r="H4402" s="207"/>
      <c r="I4402" s="233">
        <v>8640</v>
      </c>
      <c r="J4402" s="290" t="s">
        <v>82</v>
      </c>
      <c r="K4402" s="199" t="s">
        <v>21</v>
      </c>
      <c r="L4402" s="268"/>
      <c r="M4402" s="270"/>
      <c r="N4402" s="272"/>
    </row>
    <row r="4403" spans="2:14" ht="13.5" x14ac:dyDescent="0.25">
      <c r="B4403" s="122">
        <v>4386</v>
      </c>
      <c r="C4403" s="122" t="s">
        <v>657</v>
      </c>
      <c r="D4403" s="110" t="s">
        <v>71</v>
      </c>
      <c r="E4403" s="118">
        <v>44991</v>
      </c>
      <c r="F4403" s="289">
        <v>45022</v>
      </c>
      <c r="G4403" s="198">
        <v>3590000</v>
      </c>
      <c r="H4403" s="207">
        <v>3590000</v>
      </c>
      <c r="I4403" s="233"/>
      <c r="J4403" s="290" t="s">
        <v>82</v>
      </c>
      <c r="K4403" s="199" t="s">
        <v>21</v>
      </c>
      <c r="L4403" s="268"/>
      <c r="M4403" s="270"/>
      <c r="N4403" s="272"/>
    </row>
    <row r="4404" spans="2:14" ht="13.5" x14ac:dyDescent="0.25">
      <c r="B4404" s="122">
        <v>4387</v>
      </c>
      <c r="C4404" s="122" t="s">
        <v>657</v>
      </c>
      <c r="D4404" s="110" t="s">
        <v>71</v>
      </c>
      <c r="E4404" s="118">
        <v>45001</v>
      </c>
      <c r="F4404" s="289">
        <v>45032</v>
      </c>
      <c r="G4404" s="198">
        <v>40000</v>
      </c>
      <c r="H4404" s="207">
        <v>40000</v>
      </c>
      <c r="I4404" s="233"/>
      <c r="J4404" s="290" t="s">
        <v>82</v>
      </c>
      <c r="K4404" s="199" t="s">
        <v>21</v>
      </c>
      <c r="L4404" s="268"/>
      <c r="M4404" s="270"/>
      <c r="N4404" s="272"/>
    </row>
    <row r="4405" spans="2:14" ht="13.5" x14ac:dyDescent="0.25">
      <c r="B4405" s="122">
        <v>4388</v>
      </c>
      <c r="C4405" s="122" t="s">
        <v>262</v>
      </c>
      <c r="D4405" s="110" t="s">
        <v>71</v>
      </c>
      <c r="E4405" s="118">
        <v>44909</v>
      </c>
      <c r="F4405" s="289">
        <v>44909</v>
      </c>
      <c r="G4405" s="198">
        <v>1522000</v>
      </c>
      <c r="H4405" s="207">
        <v>1522000</v>
      </c>
      <c r="I4405" s="233"/>
      <c r="J4405" s="290" t="s">
        <v>82</v>
      </c>
      <c r="K4405" s="199" t="s">
        <v>21</v>
      </c>
      <c r="L4405" s="268"/>
      <c r="M4405" s="270"/>
      <c r="N4405" s="272"/>
    </row>
    <row r="4406" spans="2:14" ht="13.5" x14ac:dyDescent="0.25">
      <c r="B4406" s="122">
        <v>4389</v>
      </c>
      <c r="C4406" s="122" t="s">
        <v>262</v>
      </c>
      <c r="D4406" s="110" t="s">
        <v>71</v>
      </c>
      <c r="E4406" s="118">
        <v>44979</v>
      </c>
      <c r="F4406" s="289">
        <v>44979</v>
      </c>
      <c r="G4406" s="198">
        <v>1615227</v>
      </c>
      <c r="H4406" s="207">
        <v>1615227</v>
      </c>
      <c r="I4406" s="233"/>
      <c r="J4406" s="290" t="s">
        <v>82</v>
      </c>
      <c r="K4406" s="199" t="s">
        <v>21</v>
      </c>
      <c r="L4406" s="268"/>
      <c r="M4406" s="270"/>
      <c r="N4406" s="272"/>
    </row>
    <row r="4407" spans="2:14" ht="13.5" x14ac:dyDescent="0.25">
      <c r="B4407" s="122">
        <v>4390</v>
      </c>
      <c r="C4407" s="122" t="s">
        <v>262</v>
      </c>
      <c r="D4407" s="110" t="s">
        <v>71</v>
      </c>
      <c r="E4407" s="118">
        <v>44998</v>
      </c>
      <c r="F4407" s="289">
        <v>44998</v>
      </c>
      <c r="G4407" s="198">
        <v>48045</v>
      </c>
      <c r="H4407" s="207">
        <v>48045</v>
      </c>
      <c r="I4407" s="233"/>
      <c r="J4407" s="290" t="s">
        <v>82</v>
      </c>
      <c r="K4407" s="199" t="s">
        <v>21</v>
      </c>
      <c r="L4407" s="268"/>
      <c r="M4407" s="270"/>
      <c r="N4407" s="272"/>
    </row>
    <row r="4408" spans="2:14" ht="13.5" x14ac:dyDescent="0.25">
      <c r="B4408" s="122">
        <v>4391</v>
      </c>
      <c r="C4408" s="122" t="s">
        <v>198</v>
      </c>
      <c r="D4408" s="110" t="s">
        <v>71</v>
      </c>
      <c r="E4408" s="118">
        <v>44971</v>
      </c>
      <c r="F4408" s="289">
        <v>44999</v>
      </c>
      <c r="G4408" s="198">
        <v>2391117</v>
      </c>
      <c r="H4408" s="207">
        <v>2391117</v>
      </c>
      <c r="I4408" s="233"/>
      <c r="J4408" s="290" t="s">
        <v>82</v>
      </c>
      <c r="K4408" s="199" t="s">
        <v>21</v>
      </c>
      <c r="L4408" s="268"/>
      <c r="M4408" s="270"/>
      <c r="N4408" s="272"/>
    </row>
    <row r="4409" spans="2:14" ht="13.5" x14ac:dyDescent="0.25">
      <c r="B4409" s="122">
        <v>4392</v>
      </c>
      <c r="C4409" s="122" t="s">
        <v>658</v>
      </c>
      <c r="D4409" s="110" t="s">
        <v>71</v>
      </c>
      <c r="E4409" s="118">
        <v>45005</v>
      </c>
      <c r="F4409" s="289">
        <v>45005</v>
      </c>
      <c r="G4409" s="198">
        <v>4288000</v>
      </c>
      <c r="H4409" s="207">
        <v>4288000</v>
      </c>
      <c r="I4409" s="233"/>
      <c r="J4409" s="290" t="s">
        <v>82</v>
      </c>
      <c r="K4409" s="199" t="s">
        <v>21</v>
      </c>
      <c r="L4409" s="268"/>
      <c r="M4409" s="270"/>
      <c r="N4409" s="272"/>
    </row>
    <row r="4410" spans="2:14" ht="13.5" x14ac:dyDescent="0.25">
      <c r="B4410" s="122">
        <v>4393</v>
      </c>
      <c r="C4410" s="122" t="s">
        <v>658</v>
      </c>
      <c r="D4410" s="110" t="s">
        <v>71</v>
      </c>
      <c r="E4410" s="118">
        <v>45007</v>
      </c>
      <c r="F4410" s="289">
        <v>45007</v>
      </c>
      <c r="G4410" s="198">
        <v>650000</v>
      </c>
      <c r="H4410" s="207">
        <v>650000</v>
      </c>
      <c r="I4410" s="233"/>
      <c r="J4410" s="290" t="s">
        <v>82</v>
      </c>
      <c r="K4410" s="199" t="s">
        <v>21</v>
      </c>
      <c r="L4410" s="268"/>
      <c r="M4410" s="270"/>
      <c r="N4410" s="272"/>
    </row>
    <row r="4411" spans="2:14" ht="13.5" x14ac:dyDescent="0.25">
      <c r="B4411" s="122">
        <v>4394</v>
      </c>
      <c r="C4411" s="122" t="s">
        <v>658</v>
      </c>
      <c r="D4411" s="110" t="s">
        <v>71</v>
      </c>
      <c r="E4411" s="118">
        <v>45007</v>
      </c>
      <c r="F4411" s="289">
        <v>45007</v>
      </c>
      <c r="G4411" s="198">
        <v>650000</v>
      </c>
      <c r="H4411" s="207">
        <v>650000</v>
      </c>
      <c r="I4411" s="233"/>
      <c r="J4411" s="290" t="s">
        <v>82</v>
      </c>
      <c r="K4411" s="199" t="s">
        <v>21</v>
      </c>
      <c r="L4411" s="268"/>
      <c r="M4411" s="270"/>
      <c r="N4411" s="272"/>
    </row>
    <row r="4412" spans="2:14" ht="13.5" x14ac:dyDescent="0.25">
      <c r="B4412" s="122">
        <v>4395</v>
      </c>
      <c r="C4412" s="122" t="s">
        <v>658</v>
      </c>
      <c r="D4412" s="110" t="s">
        <v>71</v>
      </c>
      <c r="E4412" s="118">
        <v>45015</v>
      </c>
      <c r="F4412" s="289">
        <v>45015</v>
      </c>
      <c r="G4412" s="198">
        <v>616000</v>
      </c>
      <c r="H4412" s="207">
        <v>616000</v>
      </c>
      <c r="I4412" s="233"/>
      <c r="J4412" s="290" t="s">
        <v>82</v>
      </c>
      <c r="K4412" s="199" t="s">
        <v>21</v>
      </c>
      <c r="L4412" s="268"/>
      <c r="M4412" s="270"/>
      <c r="N4412" s="272"/>
    </row>
    <row r="4413" spans="2:14" ht="13.5" x14ac:dyDescent="0.25">
      <c r="B4413" s="122">
        <v>4396</v>
      </c>
      <c r="C4413" s="122" t="s">
        <v>236</v>
      </c>
      <c r="D4413" s="110" t="s">
        <v>71</v>
      </c>
      <c r="E4413" s="118">
        <v>44979</v>
      </c>
      <c r="F4413" s="289">
        <v>44979</v>
      </c>
      <c r="G4413" s="198">
        <v>11790808</v>
      </c>
      <c r="H4413" s="207">
        <v>11790808</v>
      </c>
      <c r="I4413" s="233"/>
      <c r="J4413" s="290" t="s">
        <v>82</v>
      </c>
      <c r="K4413" s="199" t="s">
        <v>21</v>
      </c>
      <c r="L4413" s="268"/>
      <c r="M4413" s="270"/>
      <c r="N4413" s="272"/>
    </row>
    <row r="4414" spans="2:14" ht="13.5" x14ac:dyDescent="0.25">
      <c r="B4414" s="122">
        <v>4397</v>
      </c>
      <c r="C4414" s="122" t="s">
        <v>236</v>
      </c>
      <c r="D4414" s="110" t="s">
        <v>71</v>
      </c>
      <c r="E4414" s="118">
        <v>44980</v>
      </c>
      <c r="F4414" s="289">
        <v>44980</v>
      </c>
      <c r="G4414" s="198">
        <v>301000</v>
      </c>
      <c r="H4414" s="207">
        <v>301000</v>
      </c>
      <c r="I4414" s="233"/>
      <c r="J4414" s="290" t="s">
        <v>82</v>
      </c>
      <c r="K4414" s="199" t="s">
        <v>21</v>
      </c>
      <c r="L4414" s="268"/>
      <c r="M4414" s="270"/>
      <c r="N4414" s="272"/>
    </row>
    <row r="4415" spans="2:14" ht="13.5" x14ac:dyDescent="0.25">
      <c r="B4415" s="122">
        <v>4398</v>
      </c>
      <c r="C4415" s="122" t="s">
        <v>236</v>
      </c>
      <c r="D4415" s="110" t="s">
        <v>71</v>
      </c>
      <c r="E4415" s="118">
        <v>44987</v>
      </c>
      <c r="F4415" s="289">
        <v>44987</v>
      </c>
      <c r="G4415" s="198">
        <v>903000</v>
      </c>
      <c r="H4415" s="207">
        <v>903000</v>
      </c>
      <c r="I4415" s="233"/>
      <c r="J4415" s="290" t="s">
        <v>82</v>
      </c>
      <c r="K4415" s="199" t="s">
        <v>21</v>
      </c>
      <c r="L4415" s="268"/>
      <c r="M4415" s="270"/>
      <c r="N4415" s="272"/>
    </row>
    <row r="4416" spans="2:14" ht="13.5" x14ac:dyDescent="0.25">
      <c r="B4416" s="122">
        <v>4399</v>
      </c>
      <c r="C4416" s="122" t="s">
        <v>236</v>
      </c>
      <c r="D4416" s="110" t="s">
        <v>71</v>
      </c>
      <c r="E4416" s="118">
        <v>44987</v>
      </c>
      <c r="F4416" s="289">
        <v>44987</v>
      </c>
      <c r="G4416" s="198">
        <v>301000</v>
      </c>
      <c r="H4416" s="207">
        <v>301000</v>
      </c>
      <c r="I4416" s="233"/>
      <c r="J4416" s="290" t="s">
        <v>82</v>
      </c>
      <c r="K4416" s="199" t="s">
        <v>21</v>
      </c>
      <c r="L4416" s="268"/>
      <c r="M4416" s="270"/>
      <c r="N4416" s="272"/>
    </row>
    <row r="4417" spans="2:14" ht="13.5" x14ac:dyDescent="0.25">
      <c r="B4417" s="122">
        <v>4400</v>
      </c>
      <c r="C4417" s="122" t="s">
        <v>236</v>
      </c>
      <c r="D4417" s="110" t="s">
        <v>71</v>
      </c>
      <c r="E4417" s="118">
        <v>44987</v>
      </c>
      <c r="F4417" s="289">
        <v>44987</v>
      </c>
      <c r="G4417" s="198">
        <v>3807300</v>
      </c>
      <c r="H4417" s="207">
        <v>3807300</v>
      </c>
      <c r="I4417" s="233"/>
      <c r="J4417" s="290" t="s">
        <v>82</v>
      </c>
      <c r="K4417" s="199" t="s">
        <v>21</v>
      </c>
      <c r="L4417" s="268"/>
      <c r="M4417" s="270"/>
      <c r="N4417" s="272"/>
    </row>
    <row r="4418" spans="2:14" ht="13.5" x14ac:dyDescent="0.25">
      <c r="B4418" s="122">
        <v>4401</v>
      </c>
      <c r="C4418" s="122" t="s">
        <v>236</v>
      </c>
      <c r="D4418" s="110" t="s">
        <v>71</v>
      </c>
      <c r="E4418" s="118">
        <v>44987</v>
      </c>
      <c r="F4418" s="289">
        <v>44987</v>
      </c>
      <c r="G4418" s="198">
        <v>18060000</v>
      </c>
      <c r="H4418" s="207">
        <v>18060000</v>
      </c>
      <c r="I4418" s="233"/>
      <c r="J4418" s="290" t="s">
        <v>82</v>
      </c>
      <c r="K4418" s="199" t="s">
        <v>21</v>
      </c>
      <c r="L4418" s="268"/>
      <c r="M4418" s="270"/>
      <c r="N4418" s="272"/>
    </row>
    <row r="4419" spans="2:14" ht="13.5" x14ac:dyDescent="0.25">
      <c r="B4419" s="122">
        <v>4402</v>
      </c>
      <c r="C4419" s="122" t="s">
        <v>236</v>
      </c>
      <c r="D4419" s="110" t="s">
        <v>71</v>
      </c>
      <c r="E4419" s="118">
        <v>44993</v>
      </c>
      <c r="F4419" s="289">
        <v>44993</v>
      </c>
      <c r="G4419" s="198">
        <v>1956500</v>
      </c>
      <c r="H4419" s="207">
        <v>1956500</v>
      </c>
      <c r="I4419" s="233"/>
      <c r="J4419" s="290" t="s">
        <v>82</v>
      </c>
      <c r="K4419" s="199" t="s">
        <v>21</v>
      </c>
      <c r="L4419" s="268"/>
      <c r="M4419" s="270"/>
      <c r="N4419" s="272"/>
    </row>
    <row r="4420" spans="2:14" ht="13.5" x14ac:dyDescent="0.25">
      <c r="B4420" s="122">
        <v>4403</v>
      </c>
      <c r="C4420" s="122" t="s">
        <v>236</v>
      </c>
      <c r="D4420" s="110" t="s">
        <v>71</v>
      </c>
      <c r="E4420" s="118">
        <v>44993</v>
      </c>
      <c r="F4420" s="289">
        <v>44993</v>
      </c>
      <c r="G4420" s="198">
        <v>2753800</v>
      </c>
      <c r="H4420" s="207">
        <v>2753800</v>
      </c>
      <c r="I4420" s="233"/>
      <c r="J4420" s="290" t="s">
        <v>82</v>
      </c>
      <c r="K4420" s="199" t="s">
        <v>21</v>
      </c>
      <c r="L4420" s="268"/>
      <c r="M4420" s="270"/>
      <c r="N4420" s="272"/>
    </row>
    <row r="4421" spans="2:14" ht="13.5" x14ac:dyDescent="0.25">
      <c r="B4421" s="122">
        <v>4404</v>
      </c>
      <c r="C4421" s="122" t="s">
        <v>236</v>
      </c>
      <c r="D4421" s="110" t="s">
        <v>71</v>
      </c>
      <c r="E4421" s="118">
        <v>44995</v>
      </c>
      <c r="F4421" s="289">
        <v>44995</v>
      </c>
      <c r="G4421" s="198">
        <v>2873250</v>
      </c>
      <c r="H4421" s="207">
        <v>2873250</v>
      </c>
      <c r="I4421" s="233"/>
      <c r="J4421" s="290" t="s">
        <v>82</v>
      </c>
      <c r="K4421" s="199" t="s">
        <v>21</v>
      </c>
      <c r="L4421" s="268"/>
      <c r="M4421" s="270"/>
      <c r="N4421" s="272"/>
    </row>
    <row r="4422" spans="2:14" ht="13.5" x14ac:dyDescent="0.25">
      <c r="B4422" s="122">
        <v>4405</v>
      </c>
      <c r="C4422" s="122" t="s">
        <v>236</v>
      </c>
      <c r="D4422" s="110" t="s">
        <v>71</v>
      </c>
      <c r="E4422" s="118">
        <v>44995</v>
      </c>
      <c r="F4422" s="289">
        <v>44995</v>
      </c>
      <c r="G4422" s="198">
        <v>18060000</v>
      </c>
      <c r="H4422" s="207">
        <v>18060000</v>
      </c>
      <c r="I4422" s="233"/>
      <c r="J4422" s="290" t="s">
        <v>82</v>
      </c>
      <c r="K4422" s="199" t="s">
        <v>21</v>
      </c>
      <c r="L4422" s="268"/>
      <c r="M4422" s="270"/>
      <c r="N4422" s="272"/>
    </row>
    <row r="4423" spans="2:14" ht="13.5" x14ac:dyDescent="0.25">
      <c r="B4423" s="122">
        <v>4406</v>
      </c>
      <c r="C4423" s="122" t="s">
        <v>236</v>
      </c>
      <c r="D4423" s="110" t="s">
        <v>71</v>
      </c>
      <c r="E4423" s="118">
        <v>44995</v>
      </c>
      <c r="F4423" s="289">
        <v>44995</v>
      </c>
      <c r="G4423" s="198">
        <v>7525000</v>
      </c>
      <c r="H4423" s="207">
        <v>7525000</v>
      </c>
      <c r="I4423" s="233"/>
      <c r="J4423" s="290" t="s">
        <v>82</v>
      </c>
      <c r="K4423" s="199" t="s">
        <v>21</v>
      </c>
      <c r="L4423" s="268"/>
      <c r="M4423" s="270"/>
      <c r="N4423" s="272"/>
    </row>
    <row r="4424" spans="2:14" ht="13.5" x14ac:dyDescent="0.25">
      <c r="B4424" s="122">
        <v>4407</v>
      </c>
      <c r="C4424" s="122" t="s">
        <v>236</v>
      </c>
      <c r="D4424" s="110" t="s">
        <v>71</v>
      </c>
      <c r="E4424" s="118">
        <v>44996</v>
      </c>
      <c r="F4424" s="289">
        <v>44996</v>
      </c>
      <c r="G4424" s="198">
        <v>2925500</v>
      </c>
      <c r="H4424" s="207">
        <v>2925500</v>
      </c>
      <c r="I4424" s="233"/>
      <c r="J4424" s="290" t="s">
        <v>82</v>
      </c>
      <c r="K4424" s="199" t="s">
        <v>21</v>
      </c>
      <c r="L4424" s="268"/>
      <c r="M4424" s="270"/>
      <c r="N4424" s="272"/>
    </row>
    <row r="4425" spans="2:14" ht="13.5" x14ac:dyDescent="0.25">
      <c r="B4425" s="122">
        <v>4408</v>
      </c>
      <c r="C4425" s="122" t="s">
        <v>236</v>
      </c>
      <c r="D4425" s="110" t="s">
        <v>71</v>
      </c>
      <c r="E4425" s="118">
        <v>44999</v>
      </c>
      <c r="F4425" s="289">
        <v>44999</v>
      </c>
      <c r="G4425" s="198">
        <v>6119000</v>
      </c>
      <c r="H4425" s="207">
        <v>6119000</v>
      </c>
      <c r="I4425" s="233"/>
      <c r="J4425" s="290" t="s">
        <v>82</v>
      </c>
      <c r="K4425" s="199" t="s">
        <v>21</v>
      </c>
      <c r="L4425" s="268"/>
      <c r="M4425" s="270"/>
      <c r="N4425" s="272"/>
    </row>
    <row r="4426" spans="2:14" ht="13.5" x14ac:dyDescent="0.25">
      <c r="B4426" s="122">
        <v>4409</v>
      </c>
      <c r="C4426" s="122" t="s">
        <v>236</v>
      </c>
      <c r="D4426" s="110" t="s">
        <v>71</v>
      </c>
      <c r="E4426" s="118">
        <v>44999</v>
      </c>
      <c r="F4426" s="289">
        <v>44999</v>
      </c>
      <c r="G4426" s="198">
        <v>1505000</v>
      </c>
      <c r="H4426" s="207">
        <v>1505000</v>
      </c>
      <c r="I4426" s="233"/>
      <c r="J4426" s="290" t="s">
        <v>82</v>
      </c>
      <c r="K4426" s="199" t="s">
        <v>21</v>
      </c>
      <c r="L4426" s="268"/>
      <c r="M4426" s="270"/>
      <c r="N4426" s="272"/>
    </row>
    <row r="4427" spans="2:14" ht="13.5" x14ac:dyDescent="0.25">
      <c r="B4427" s="122">
        <v>4410</v>
      </c>
      <c r="C4427" s="122" t="s">
        <v>236</v>
      </c>
      <c r="D4427" s="110" t="s">
        <v>71</v>
      </c>
      <c r="E4427" s="118">
        <v>45001</v>
      </c>
      <c r="F4427" s="289">
        <v>45001</v>
      </c>
      <c r="G4427" s="198">
        <v>24879250</v>
      </c>
      <c r="H4427" s="207">
        <v>24879250</v>
      </c>
      <c r="I4427" s="233"/>
      <c r="J4427" s="290" t="s">
        <v>82</v>
      </c>
      <c r="K4427" s="199" t="s">
        <v>21</v>
      </c>
      <c r="L4427" s="268"/>
      <c r="M4427" s="270"/>
      <c r="N4427" s="272"/>
    </row>
    <row r="4428" spans="2:14" ht="13.5" x14ac:dyDescent="0.25">
      <c r="B4428" s="122">
        <v>4411</v>
      </c>
      <c r="C4428" s="122" t="s">
        <v>236</v>
      </c>
      <c r="D4428" s="110" t="s">
        <v>71</v>
      </c>
      <c r="E4428" s="118">
        <v>45002</v>
      </c>
      <c r="F4428" s="289">
        <v>45002</v>
      </c>
      <c r="G4428" s="198">
        <v>301000</v>
      </c>
      <c r="H4428" s="207">
        <v>301000</v>
      </c>
      <c r="I4428" s="233"/>
      <c r="J4428" s="290" t="s">
        <v>82</v>
      </c>
      <c r="K4428" s="199" t="s">
        <v>21</v>
      </c>
      <c r="L4428" s="268"/>
      <c r="M4428" s="270"/>
      <c r="N4428" s="272"/>
    </row>
    <row r="4429" spans="2:14" ht="13.5" x14ac:dyDescent="0.25">
      <c r="B4429" s="122">
        <v>4412</v>
      </c>
      <c r="C4429" s="122" t="s">
        <v>236</v>
      </c>
      <c r="D4429" s="110" t="s">
        <v>71</v>
      </c>
      <c r="E4429" s="118">
        <v>45006</v>
      </c>
      <c r="F4429" s="289">
        <v>45006</v>
      </c>
      <c r="G4429" s="198">
        <v>5451000</v>
      </c>
      <c r="H4429" s="207">
        <v>5451000</v>
      </c>
      <c r="I4429" s="233"/>
      <c r="J4429" s="290" t="s">
        <v>82</v>
      </c>
      <c r="K4429" s="199" t="s">
        <v>21</v>
      </c>
      <c r="L4429" s="268"/>
      <c r="M4429" s="270"/>
      <c r="N4429" s="272"/>
    </row>
    <row r="4430" spans="2:14" ht="13.5" x14ac:dyDescent="0.25">
      <c r="B4430" s="122">
        <v>4413</v>
      </c>
      <c r="C4430" s="122" t="s">
        <v>236</v>
      </c>
      <c r="D4430" s="110" t="s">
        <v>71</v>
      </c>
      <c r="E4430" s="118">
        <v>45006</v>
      </c>
      <c r="F4430" s="289">
        <v>45006</v>
      </c>
      <c r="G4430" s="198">
        <v>219800</v>
      </c>
      <c r="H4430" s="207">
        <v>219800</v>
      </c>
      <c r="I4430" s="233"/>
      <c r="J4430" s="290" t="s">
        <v>82</v>
      </c>
      <c r="K4430" s="199" t="s">
        <v>21</v>
      </c>
      <c r="L4430" s="268"/>
      <c r="M4430" s="270"/>
      <c r="N4430" s="272"/>
    </row>
    <row r="4431" spans="2:14" ht="13.5" x14ac:dyDescent="0.25">
      <c r="B4431" s="122">
        <v>4414</v>
      </c>
      <c r="C4431" s="122" t="s">
        <v>236</v>
      </c>
      <c r="D4431" s="110" t="s">
        <v>71</v>
      </c>
      <c r="E4431" s="118">
        <v>45007</v>
      </c>
      <c r="F4431" s="289">
        <v>45007</v>
      </c>
      <c r="G4431" s="198">
        <v>3978625</v>
      </c>
      <c r="H4431" s="207">
        <v>3978625</v>
      </c>
      <c r="I4431" s="233"/>
      <c r="J4431" s="290" t="s">
        <v>82</v>
      </c>
      <c r="K4431" s="199" t="s">
        <v>21</v>
      </c>
      <c r="L4431" s="268"/>
      <c r="M4431" s="270"/>
      <c r="N4431" s="272"/>
    </row>
    <row r="4432" spans="2:14" ht="13.5" x14ac:dyDescent="0.25">
      <c r="B4432" s="122">
        <v>4415</v>
      </c>
      <c r="C4432" s="122" t="s">
        <v>236</v>
      </c>
      <c r="D4432" s="110" t="s">
        <v>71</v>
      </c>
      <c r="E4432" s="118">
        <v>45007</v>
      </c>
      <c r="F4432" s="289">
        <v>45007</v>
      </c>
      <c r="G4432" s="198">
        <v>187200</v>
      </c>
      <c r="H4432" s="207">
        <v>187200</v>
      </c>
      <c r="I4432" s="233"/>
      <c r="J4432" s="290" t="s">
        <v>82</v>
      </c>
      <c r="K4432" s="199" t="s">
        <v>21</v>
      </c>
      <c r="L4432" s="268"/>
      <c r="M4432" s="270"/>
      <c r="N4432" s="272"/>
    </row>
    <row r="4433" spans="2:14" ht="13.5" x14ac:dyDescent="0.25">
      <c r="B4433" s="122">
        <v>4416</v>
      </c>
      <c r="C4433" s="122" t="s">
        <v>236</v>
      </c>
      <c r="D4433" s="110" t="s">
        <v>71</v>
      </c>
      <c r="E4433" s="118">
        <v>45010</v>
      </c>
      <c r="F4433" s="289">
        <v>45010</v>
      </c>
      <c r="G4433" s="198">
        <v>7488000</v>
      </c>
      <c r="H4433" s="207">
        <v>7488000</v>
      </c>
      <c r="I4433" s="233"/>
      <c r="J4433" s="290" t="s">
        <v>82</v>
      </c>
      <c r="K4433" s="199" t="s">
        <v>21</v>
      </c>
      <c r="L4433" s="268"/>
      <c r="M4433" s="270"/>
      <c r="N4433" s="272"/>
    </row>
    <row r="4434" spans="2:14" ht="13.5" x14ac:dyDescent="0.25">
      <c r="B4434" s="122">
        <v>4417</v>
      </c>
      <c r="C4434" s="122" t="s">
        <v>236</v>
      </c>
      <c r="D4434" s="110" t="s">
        <v>71</v>
      </c>
      <c r="E4434" s="118">
        <v>45010</v>
      </c>
      <c r="F4434" s="289">
        <v>45010</v>
      </c>
      <c r="G4434" s="198">
        <v>9490500</v>
      </c>
      <c r="H4434" s="207">
        <v>9490500</v>
      </c>
      <c r="I4434" s="233"/>
      <c r="J4434" s="290" t="s">
        <v>82</v>
      </c>
      <c r="K4434" s="199" t="s">
        <v>21</v>
      </c>
      <c r="L4434" s="268"/>
      <c r="M4434" s="270"/>
      <c r="N4434" s="272"/>
    </row>
    <row r="4435" spans="2:14" ht="13.5" x14ac:dyDescent="0.25">
      <c r="B4435" s="122">
        <v>4418</v>
      </c>
      <c r="C4435" s="122" t="s">
        <v>236</v>
      </c>
      <c r="D4435" s="110" t="s">
        <v>71</v>
      </c>
      <c r="E4435" s="118">
        <v>45013</v>
      </c>
      <c r="F4435" s="289">
        <v>45013</v>
      </c>
      <c r="G4435" s="198">
        <v>1016000</v>
      </c>
      <c r="H4435" s="207">
        <v>1016000</v>
      </c>
      <c r="I4435" s="233"/>
      <c r="J4435" s="290" t="s">
        <v>82</v>
      </c>
      <c r="K4435" s="199" t="s">
        <v>21</v>
      </c>
      <c r="L4435" s="268"/>
      <c r="M4435" s="270"/>
      <c r="N4435" s="272"/>
    </row>
    <row r="4436" spans="2:14" ht="13.5" x14ac:dyDescent="0.25">
      <c r="B4436" s="122">
        <v>4419</v>
      </c>
      <c r="C4436" s="122" t="s">
        <v>236</v>
      </c>
      <c r="D4436" s="110" t="s">
        <v>71</v>
      </c>
      <c r="E4436" s="118">
        <v>45014</v>
      </c>
      <c r="F4436" s="289">
        <v>45014</v>
      </c>
      <c r="G4436" s="198">
        <v>2032000</v>
      </c>
      <c r="H4436" s="207">
        <v>2032000</v>
      </c>
      <c r="I4436" s="233"/>
      <c r="J4436" s="290" t="s">
        <v>82</v>
      </c>
      <c r="K4436" s="199" t="s">
        <v>21</v>
      </c>
      <c r="L4436" s="268"/>
      <c r="M4436" s="270"/>
      <c r="N4436" s="272"/>
    </row>
    <row r="4437" spans="2:14" ht="13.5" x14ac:dyDescent="0.25">
      <c r="B4437" s="122">
        <v>4420</v>
      </c>
      <c r="C4437" s="122" t="s">
        <v>659</v>
      </c>
      <c r="D4437" s="110" t="s">
        <v>71</v>
      </c>
      <c r="E4437" s="118">
        <v>44981</v>
      </c>
      <c r="F4437" s="289">
        <v>44981</v>
      </c>
      <c r="G4437" s="198">
        <v>408012</v>
      </c>
      <c r="H4437" s="207">
        <v>408012</v>
      </c>
      <c r="I4437" s="233"/>
      <c r="J4437" s="290" t="s">
        <v>82</v>
      </c>
      <c r="K4437" s="199" t="s">
        <v>21</v>
      </c>
      <c r="L4437" s="268"/>
      <c r="M4437" s="270"/>
      <c r="N4437" s="272"/>
    </row>
    <row r="4438" spans="2:14" ht="13.5" x14ac:dyDescent="0.25">
      <c r="B4438" s="122">
        <v>4421</v>
      </c>
      <c r="C4438" s="122" t="s">
        <v>659</v>
      </c>
      <c r="D4438" s="110" t="s">
        <v>71</v>
      </c>
      <c r="E4438" s="118">
        <v>44985</v>
      </c>
      <c r="F4438" s="289">
        <v>44985</v>
      </c>
      <c r="G4438" s="198">
        <v>303000</v>
      </c>
      <c r="H4438" s="207">
        <v>303000</v>
      </c>
      <c r="I4438" s="233"/>
      <c r="J4438" s="290" t="s">
        <v>82</v>
      </c>
      <c r="K4438" s="199" t="s">
        <v>21</v>
      </c>
      <c r="L4438" s="268"/>
      <c r="M4438" s="270"/>
      <c r="N4438" s="272"/>
    </row>
    <row r="4439" spans="2:14" ht="13.5" x14ac:dyDescent="0.25">
      <c r="B4439" s="122">
        <v>4422</v>
      </c>
      <c r="C4439" s="122" t="s">
        <v>659</v>
      </c>
      <c r="D4439" s="110" t="s">
        <v>71</v>
      </c>
      <c r="E4439" s="118">
        <v>44992</v>
      </c>
      <c r="F4439" s="289">
        <v>44992</v>
      </c>
      <c r="G4439" s="198">
        <v>372000</v>
      </c>
      <c r="H4439" s="207">
        <v>372000</v>
      </c>
      <c r="I4439" s="233"/>
      <c r="J4439" s="290" t="s">
        <v>82</v>
      </c>
      <c r="K4439" s="199" t="s">
        <v>21</v>
      </c>
      <c r="L4439" s="268"/>
      <c r="M4439" s="270"/>
      <c r="N4439" s="272"/>
    </row>
    <row r="4440" spans="2:14" ht="13.5" x14ac:dyDescent="0.25">
      <c r="B4440" s="122">
        <v>4423</v>
      </c>
      <c r="C4440" s="122" t="s">
        <v>659</v>
      </c>
      <c r="D4440" s="110" t="s">
        <v>71</v>
      </c>
      <c r="E4440" s="118">
        <v>44995</v>
      </c>
      <c r="F4440" s="289">
        <v>44995</v>
      </c>
      <c r="G4440" s="198">
        <v>228000</v>
      </c>
      <c r="H4440" s="207">
        <v>228000</v>
      </c>
      <c r="I4440" s="233"/>
      <c r="J4440" s="290" t="s">
        <v>82</v>
      </c>
      <c r="K4440" s="199" t="s">
        <v>21</v>
      </c>
      <c r="L4440" s="268"/>
      <c r="M4440" s="270"/>
      <c r="N4440" s="272"/>
    </row>
    <row r="4441" spans="2:14" ht="13.5" x14ac:dyDescent="0.25">
      <c r="B4441" s="122">
        <v>4424</v>
      </c>
      <c r="C4441" s="122" t="s">
        <v>659</v>
      </c>
      <c r="D4441" s="110" t="s">
        <v>71</v>
      </c>
      <c r="E4441" s="118">
        <v>44999</v>
      </c>
      <c r="F4441" s="289">
        <v>44999</v>
      </c>
      <c r="G4441" s="198">
        <v>492000</v>
      </c>
      <c r="H4441" s="207">
        <v>492000</v>
      </c>
      <c r="I4441" s="233"/>
      <c r="J4441" s="290" t="s">
        <v>82</v>
      </c>
      <c r="K4441" s="199" t="s">
        <v>21</v>
      </c>
      <c r="L4441" s="268"/>
      <c r="M4441" s="270"/>
      <c r="N4441" s="272"/>
    </row>
    <row r="4442" spans="2:14" ht="13.5" x14ac:dyDescent="0.25">
      <c r="B4442" s="122">
        <v>4425</v>
      </c>
      <c r="C4442" s="122" t="s">
        <v>659</v>
      </c>
      <c r="D4442" s="110" t="s">
        <v>71</v>
      </c>
      <c r="E4442" s="118">
        <v>45002</v>
      </c>
      <c r="F4442" s="289">
        <v>45002</v>
      </c>
      <c r="G4442" s="198">
        <v>360000</v>
      </c>
      <c r="H4442" s="207">
        <v>360000</v>
      </c>
      <c r="I4442" s="233"/>
      <c r="J4442" s="290" t="s">
        <v>82</v>
      </c>
      <c r="K4442" s="199" t="s">
        <v>21</v>
      </c>
      <c r="L4442" s="268"/>
      <c r="M4442" s="270"/>
      <c r="N4442" s="272"/>
    </row>
    <row r="4443" spans="2:14" ht="13.5" x14ac:dyDescent="0.25">
      <c r="B4443" s="122">
        <v>4426</v>
      </c>
      <c r="C4443" s="122" t="s">
        <v>659</v>
      </c>
      <c r="D4443" s="110" t="s">
        <v>71</v>
      </c>
      <c r="E4443" s="118">
        <v>45006</v>
      </c>
      <c r="F4443" s="289">
        <v>45006</v>
      </c>
      <c r="G4443" s="198">
        <v>324000</v>
      </c>
      <c r="H4443" s="207">
        <v>324000</v>
      </c>
      <c r="I4443" s="233"/>
      <c r="J4443" s="290" t="s">
        <v>82</v>
      </c>
      <c r="K4443" s="199" t="s">
        <v>21</v>
      </c>
      <c r="L4443" s="268"/>
      <c r="M4443" s="270"/>
      <c r="N4443" s="272"/>
    </row>
    <row r="4444" spans="2:14" ht="13.5" x14ac:dyDescent="0.25">
      <c r="B4444" s="122">
        <v>4427</v>
      </c>
      <c r="C4444" s="122" t="s">
        <v>659</v>
      </c>
      <c r="D4444" s="110" t="s">
        <v>71</v>
      </c>
      <c r="E4444" s="118">
        <v>45009</v>
      </c>
      <c r="F4444" s="289">
        <v>45009</v>
      </c>
      <c r="G4444" s="198">
        <v>408000</v>
      </c>
      <c r="H4444" s="207">
        <v>408000</v>
      </c>
      <c r="I4444" s="233"/>
      <c r="J4444" s="290" t="s">
        <v>82</v>
      </c>
      <c r="K4444" s="199" t="s">
        <v>21</v>
      </c>
      <c r="L4444" s="268"/>
      <c r="M4444" s="270"/>
      <c r="N4444" s="272"/>
    </row>
    <row r="4445" spans="2:14" ht="13.5" x14ac:dyDescent="0.25">
      <c r="B4445" s="122">
        <v>4428</v>
      </c>
      <c r="C4445" s="122" t="s">
        <v>659</v>
      </c>
      <c r="D4445" s="110" t="s">
        <v>71</v>
      </c>
      <c r="E4445" s="118">
        <v>45013</v>
      </c>
      <c r="F4445" s="289">
        <v>45013</v>
      </c>
      <c r="G4445" s="198">
        <v>336000</v>
      </c>
      <c r="H4445" s="207">
        <v>336000</v>
      </c>
      <c r="I4445" s="233"/>
      <c r="J4445" s="290" t="s">
        <v>82</v>
      </c>
      <c r="K4445" s="199" t="s">
        <v>21</v>
      </c>
      <c r="L4445" s="268"/>
      <c r="M4445" s="270"/>
      <c r="N4445" s="272"/>
    </row>
    <row r="4446" spans="2:14" ht="13.5" x14ac:dyDescent="0.25">
      <c r="B4446" s="122">
        <v>4429</v>
      </c>
      <c r="C4446" s="122" t="s">
        <v>659</v>
      </c>
      <c r="D4446" s="110" t="s">
        <v>71</v>
      </c>
      <c r="E4446" s="118">
        <v>45016</v>
      </c>
      <c r="F4446" s="289">
        <v>45016</v>
      </c>
      <c r="G4446" s="198">
        <v>426000</v>
      </c>
      <c r="H4446" s="207">
        <v>426000</v>
      </c>
      <c r="I4446" s="233"/>
      <c r="J4446" s="290" t="s">
        <v>82</v>
      </c>
      <c r="K4446" s="199" t="s">
        <v>21</v>
      </c>
      <c r="L4446" s="268"/>
      <c r="M4446" s="270"/>
      <c r="N4446" s="272"/>
    </row>
    <row r="4447" spans="2:14" ht="13.5" x14ac:dyDescent="0.25">
      <c r="B4447" s="122">
        <v>4430</v>
      </c>
      <c r="C4447" s="122" t="s">
        <v>660</v>
      </c>
      <c r="D4447" s="110" t="s">
        <v>71</v>
      </c>
      <c r="E4447" s="118">
        <v>45017</v>
      </c>
      <c r="F4447" s="289">
        <v>45047</v>
      </c>
      <c r="G4447" s="198">
        <v>7381394.3578615114</v>
      </c>
      <c r="H4447" s="207"/>
      <c r="I4447" s="233">
        <v>1025.843361609785</v>
      </c>
      <c r="J4447" s="290" t="s">
        <v>82</v>
      </c>
      <c r="K4447" s="199" t="s">
        <v>21</v>
      </c>
      <c r="L4447" s="268"/>
      <c r="M4447" s="270"/>
      <c r="N4447" s="272"/>
    </row>
    <row r="4448" spans="2:14" ht="13.5" x14ac:dyDescent="0.25">
      <c r="B4448" s="122">
        <v>4431</v>
      </c>
      <c r="C4448" s="122" t="s">
        <v>661</v>
      </c>
      <c r="D4448" s="110" t="s">
        <v>71</v>
      </c>
      <c r="E4448" s="118">
        <v>44869</v>
      </c>
      <c r="F4448" s="289">
        <v>44869</v>
      </c>
      <c r="G4448" s="198">
        <v>57558</v>
      </c>
      <c r="H4448" s="207">
        <v>57558</v>
      </c>
      <c r="I4448" s="233"/>
      <c r="J4448" s="290" t="s">
        <v>82</v>
      </c>
      <c r="K4448" s="199" t="s">
        <v>21</v>
      </c>
      <c r="L4448" s="268"/>
      <c r="M4448" s="270"/>
      <c r="N4448" s="272"/>
    </row>
    <row r="4449" spans="2:14" ht="13.5" x14ac:dyDescent="0.25">
      <c r="B4449" s="122">
        <v>4432</v>
      </c>
      <c r="C4449" s="122" t="s">
        <v>661</v>
      </c>
      <c r="D4449" s="110" t="s">
        <v>71</v>
      </c>
      <c r="E4449" s="118">
        <v>44987</v>
      </c>
      <c r="F4449" s="289">
        <v>44987</v>
      </c>
      <c r="G4449" s="198">
        <v>1267500</v>
      </c>
      <c r="H4449" s="207">
        <v>1267500</v>
      </c>
      <c r="I4449" s="233"/>
      <c r="J4449" s="290" t="s">
        <v>82</v>
      </c>
      <c r="K4449" s="199" t="s">
        <v>21</v>
      </c>
      <c r="L4449" s="268"/>
      <c r="M4449" s="270"/>
      <c r="N4449" s="272"/>
    </row>
    <row r="4450" spans="2:14" ht="13.5" x14ac:dyDescent="0.25">
      <c r="B4450" s="122">
        <v>4433</v>
      </c>
      <c r="C4450" s="122" t="s">
        <v>661</v>
      </c>
      <c r="D4450" s="110" t="s">
        <v>71</v>
      </c>
      <c r="E4450" s="118">
        <v>44988</v>
      </c>
      <c r="F4450" s="289">
        <v>44988</v>
      </c>
      <c r="G4450" s="198">
        <v>30819</v>
      </c>
      <c r="H4450" s="207">
        <v>30819</v>
      </c>
      <c r="I4450" s="233"/>
      <c r="J4450" s="290" t="s">
        <v>82</v>
      </c>
      <c r="K4450" s="199" t="s">
        <v>21</v>
      </c>
      <c r="L4450" s="268"/>
      <c r="M4450" s="270"/>
      <c r="N4450" s="272"/>
    </row>
    <row r="4451" spans="2:14" ht="13.5" x14ac:dyDescent="0.25">
      <c r="B4451" s="122">
        <v>4434</v>
      </c>
      <c r="C4451" s="122" t="s">
        <v>661</v>
      </c>
      <c r="D4451" s="110" t="s">
        <v>71</v>
      </c>
      <c r="E4451" s="118">
        <v>44988</v>
      </c>
      <c r="F4451" s="289">
        <v>44988</v>
      </c>
      <c r="G4451" s="198">
        <v>999181</v>
      </c>
      <c r="H4451" s="207">
        <v>999181</v>
      </c>
      <c r="I4451" s="233"/>
      <c r="J4451" s="290" t="s">
        <v>82</v>
      </c>
      <c r="K4451" s="199" t="s">
        <v>21</v>
      </c>
      <c r="L4451" s="268"/>
      <c r="M4451" s="270"/>
      <c r="N4451" s="272"/>
    </row>
    <row r="4452" spans="2:14" ht="13.5" x14ac:dyDescent="0.25">
      <c r="B4452" s="122">
        <v>4435</v>
      </c>
      <c r="C4452" s="122" t="s">
        <v>661</v>
      </c>
      <c r="D4452" s="110" t="s">
        <v>71</v>
      </c>
      <c r="E4452" s="118">
        <v>44991</v>
      </c>
      <c r="F4452" s="289">
        <v>44991</v>
      </c>
      <c r="G4452" s="198">
        <v>3999698</v>
      </c>
      <c r="H4452" s="207">
        <v>3999698</v>
      </c>
      <c r="I4452" s="233"/>
      <c r="J4452" s="290" t="s">
        <v>82</v>
      </c>
      <c r="K4452" s="199" t="s">
        <v>21</v>
      </c>
      <c r="L4452" s="268"/>
      <c r="M4452" s="270"/>
      <c r="N4452" s="272"/>
    </row>
    <row r="4453" spans="2:14" ht="13.5" x14ac:dyDescent="0.25">
      <c r="B4453" s="122">
        <v>4436</v>
      </c>
      <c r="C4453" s="122" t="s">
        <v>661</v>
      </c>
      <c r="D4453" s="110" t="s">
        <v>71</v>
      </c>
      <c r="E4453" s="118">
        <v>44993</v>
      </c>
      <c r="F4453" s="289">
        <v>44993</v>
      </c>
      <c r="G4453" s="198">
        <v>1232895</v>
      </c>
      <c r="H4453" s="207">
        <v>1232895</v>
      </c>
      <c r="I4453" s="233"/>
      <c r="J4453" s="290" t="s">
        <v>82</v>
      </c>
      <c r="K4453" s="199" t="s">
        <v>21</v>
      </c>
      <c r="L4453" s="268"/>
      <c r="M4453" s="270"/>
      <c r="N4453" s="272"/>
    </row>
    <row r="4454" spans="2:14" ht="13.5" x14ac:dyDescent="0.25">
      <c r="B4454" s="122">
        <v>4437</v>
      </c>
      <c r="C4454" s="122" t="s">
        <v>661</v>
      </c>
      <c r="D4454" s="110" t="s">
        <v>71</v>
      </c>
      <c r="E4454" s="118">
        <v>44994</v>
      </c>
      <c r="F4454" s="289">
        <v>44994</v>
      </c>
      <c r="G4454" s="198">
        <v>355317</v>
      </c>
      <c r="H4454" s="207">
        <v>355317</v>
      </c>
      <c r="I4454" s="233"/>
      <c r="J4454" s="290" t="s">
        <v>82</v>
      </c>
      <c r="K4454" s="199" t="s">
        <v>21</v>
      </c>
      <c r="L4454" s="268"/>
      <c r="M4454" s="270"/>
      <c r="N4454" s="272"/>
    </row>
    <row r="4455" spans="2:14" ht="13.5" x14ac:dyDescent="0.25">
      <c r="B4455" s="122">
        <v>4438</v>
      </c>
      <c r="C4455" s="122" t="s">
        <v>661</v>
      </c>
      <c r="D4455" s="110" t="s">
        <v>71</v>
      </c>
      <c r="E4455" s="118">
        <v>44999</v>
      </c>
      <c r="F4455" s="289">
        <v>44999</v>
      </c>
      <c r="G4455" s="198">
        <v>505375</v>
      </c>
      <c r="H4455" s="207">
        <v>505375</v>
      </c>
      <c r="I4455" s="233"/>
      <c r="J4455" s="290" t="s">
        <v>82</v>
      </c>
      <c r="K4455" s="199" t="s">
        <v>21</v>
      </c>
      <c r="L4455" s="268"/>
      <c r="M4455" s="270"/>
      <c r="N4455" s="272"/>
    </row>
    <row r="4456" spans="2:14" ht="13.5" x14ac:dyDescent="0.25">
      <c r="B4456" s="122">
        <v>4439</v>
      </c>
      <c r="C4456" s="122" t="s">
        <v>661</v>
      </c>
      <c r="D4456" s="110" t="s">
        <v>71</v>
      </c>
      <c r="E4456" s="118">
        <v>45000</v>
      </c>
      <c r="F4456" s="289">
        <v>45000</v>
      </c>
      <c r="G4456" s="198">
        <v>1332323</v>
      </c>
      <c r="H4456" s="207">
        <v>1332323</v>
      </c>
      <c r="I4456" s="233"/>
      <c r="J4456" s="290" t="s">
        <v>82</v>
      </c>
      <c r="K4456" s="199" t="s">
        <v>21</v>
      </c>
      <c r="L4456" s="268"/>
      <c r="M4456" s="270"/>
      <c r="N4456" s="272"/>
    </row>
    <row r="4457" spans="2:14" ht="13.5" x14ac:dyDescent="0.25">
      <c r="B4457" s="122">
        <v>4440</v>
      </c>
      <c r="C4457" s="122" t="s">
        <v>661</v>
      </c>
      <c r="D4457" s="110" t="s">
        <v>71</v>
      </c>
      <c r="E4457" s="118">
        <v>45000</v>
      </c>
      <c r="F4457" s="289">
        <v>45000</v>
      </c>
      <c r="G4457" s="198">
        <v>856874</v>
      </c>
      <c r="H4457" s="207">
        <v>856874</v>
      </c>
      <c r="I4457" s="233"/>
      <c r="J4457" s="290" t="s">
        <v>82</v>
      </c>
      <c r="K4457" s="199" t="s">
        <v>21</v>
      </c>
      <c r="L4457" s="268"/>
      <c r="M4457" s="270"/>
      <c r="N4457" s="272"/>
    </row>
    <row r="4458" spans="2:14" ht="13.5" x14ac:dyDescent="0.25">
      <c r="B4458" s="122">
        <v>4441</v>
      </c>
      <c r="C4458" s="122" t="s">
        <v>661</v>
      </c>
      <c r="D4458" s="110" t="s">
        <v>71</v>
      </c>
      <c r="E4458" s="118">
        <v>45001</v>
      </c>
      <c r="F4458" s="289">
        <v>45001</v>
      </c>
      <c r="G4458" s="198">
        <v>518023</v>
      </c>
      <c r="H4458" s="207">
        <v>518023</v>
      </c>
      <c r="I4458" s="233"/>
      <c r="J4458" s="290" t="s">
        <v>82</v>
      </c>
      <c r="K4458" s="199" t="s">
        <v>21</v>
      </c>
      <c r="L4458" s="268"/>
      <c r="M4458" s="270"/>
      <c r="N4458" s="272"/>
    </row>
    <row r="4459" spans="2:14" ht="13.5" x14ac:dyDescent="0.25">
      <c r="B4459" s="122">
        <v>4442</v>
      </c>
      <c r="C4459" s="122" t="s">
        <v>661</v>
      </c>
      <c r="D4459" s="110" t="s">
        <v>71</v>
      </c>
      <c r="E4459" s="118">
        <v>45003</v>
      </c>
      <c r="F4459" s="289">
        <v>45003</v>
      </c>
      <c r="G4459" s="198">
        <v>5968153</v>
      </c>
      <c r="H4459" s="207">
        <v>5968153</v>
      </c>
      <c r="I4459" s="233"/>
      <c r="J4459" s="290" t="s">
        <v>82</v>
      </c>
      <c r="K4459" s="199" t="s">
        <v>21</v>
      </c>
      <c r="L4459" s="268"/>
      <c r="M4459" s="270"/>
      <c r="N4459" s="272"/>
    </row>
    <row r="4460" spans="2:14" ht="13.5" x14ac:dyDescent="0.25">
      <c r="B4460" s="122">
        <v>4443</v>
      </c>
      <c r="C4460" s="122" t="s">
        <v>661</v>
      </c>
      <c r="D4460" s="110" t="s">
        <v>71</v>
      </c>
      <c r="E4460" s="118">
        <v>45006</v>
      </c>
      <c r="F4460" s="289">
        <v>45006</v>
      </c>
      <c r="G4460" s="198">
        <v>1483013</v>
      </c>
      <c r="H4460" s="207">
        <v>1483013</v>
      </c>
      <c r="I4460" s="233"/>
      <c r="J4460" s="290" t="s">
        <v>82</v>
      </c>
      <c r="K4460" s="199" t="s">
        <v>21</v>
      </c>
      <c r="L4460" s="268"/>
      <c r="M4460" s="270"/>
      <c r="N4460" s="272"/>
    </row>
    <row r="4461" spans="2:14" ht="13.5" x14ac:dyDescent="0.25">
      <c r="B4461" s="122">
        <v>4444</v>
      </c>
      <c r="C4461" s="122" t="s">
        <v>661</v>
      </c>
      <c r="D4461" s="110" t="s">
        <v>71</v>
      </c>
      <c r="E4461" s="118">
        <v>45014</v>
      </c>
      <c r="F4461" s="289">
        <v>45014</v>
      </c>
      <c r="G4461" s="198">
        <v>159100</v>
      </c>
      <c r="H4461" s="207">
        <v>159100</v>
      </c>
      <c r="I4461" s="233"/>
      <c r="J4461" s="290" t="s">
        <v>82</v>
      </c>
      <c r="K4461" s="199" t="s">
        <v>21</v>
      </c>
      <c r="L4461" s="268"/>
      <c r="M4461" s="270"/>
      <c r="N4461" s="272"/>
    </row>
    <row r="4462" spans="2:14" ht="13.5" x14ac:dyDescent="0.25">
      <c r="B4462" s="122">
        <v>4445</v>
      </c>
      <c r="C4462" s="122" t="s">
        <v>661</v>
      </c>
      <c r="D4462" s="110" t="s">
        <v>71</v>
      </c>
      <c r="E4462" s="118">
        <v>45015</v>
      </c>
      <c r="F4462" s="289">
        <v>45015</v>
      </c>
      <c r="G4462" s="198">
        <v>2396630</v>
      </c>
      <c r="H4462" s="207">
        <v>2396630</v>
      </c>
      <c r="I4462" s="233"/>
      <c r="J4462" s="290" t="s">
        <v>82</v>
      </c>
      <c r="K4462" s="199" t="s">
        <v>21</v>
      </c>
      <c r="L4462" s="268"/>
      <c r="M4462" s="270"/>
      <c r="N4462" s="272"/>
    </row>
    <row r="4463" spans="2:14" ht="13.5" x14ac:dyDescent="0.25">
      <c r="B4463" s="122">
        <v>4446</v>
      </c>
      <c r="C4463" s="122" t="s">
        <v>661</v>
      </c>
      <c r="D4463" s="110" t="s">
        <v>71</v>
      </c>
      <c r="E4463" s="118">
        <v>45016</v>
      </c>
      <c r="F4463" s="289">
        <v>45016</v>
      </c>
      <c r="G4463" s="198">
        <v>283148</v>
      </c>
      <c r="H4463" s="207">
        <v>283148</v>
      </c>
      <c r="I4463" s="233"/>
      <c r="J4463" s="290" t="s">
        <v>82</v>
      </c>
      <c r="K4463" s="199" t="s">
        <v>21</v>
      </c>
      <c r="L4463" s="268"/>
      <c r="M4463" s="270"/>
      <c r="N4463" s="272"/>
    </row>
    <row r="4464" spans="2:14" ht="13.5" x14ac:dyDescent="0.25">
      <c r="B4464" s="122">
        <v>4447</v>
      </c>
      <c r="C4464" s="122" t="s">
        <v>78</v>
      </c>
      <c r="D4464" s="110" t="s">
        <v>71</v>
      </c>
      <c r="E4464" s="118">
        <v>44942</v>
      </c>
      <c r="F4464" s="289">
        <v>44973</v>
      </c>
      <c r="G4464" s="198">
        <v>298625</v>
      </c>
      <c r="H4464" s="207">
        <v>298625</v>
      </c>
      <c r="I4464" s="233"/>
      <c r="J4464" s="290" t="s">
        <v>82</v>
      </c>
      <c r="K4464" s="199" t="s">
        <v>21</v>
      </c>
      <c r="L4464" s="268"/>
      <c r="M4464" s="270"/>
      <c r="N4464" s="272"/>
    </row>
    <row r="4465" spans="2:14" ht="13.5" x14ac:dyDescent="0.25">
      <c r="B4465" s="122">
        <v>4448</v>
      </c>
      <c r="C4465" s="122" t="s">
        <v>78</v>
      </c>
      <c r="D4465" s="110" t="s">
        <v>71</v>
      </c>
      <c r="E4465" s="118">
        <v>44943</v>
      </c>
      <c r="F4465" s="289">
        <v>44974</v>
      </c>
      <c r="G4465" s="198">
        <v>142218</v>
      </c>
      <c r="H4465" s="207">
        <v>142218</v>
      </c>
      <c r="I4465" s="233"/>
      <c r="J4465" s="290" t="s">
        <v>82</v>
      </c>
      <c r="K4465" s="199" t="s">
        <v>21</v>
      </c>
      <c r="L4465" s="268"/>
      <c r="M4465" s="270"/>
      <c r="N4465" s="272"/>
    </row>
    <row r="4466" spans="2:14" ht="13.5" x14ac:dyDescent="0.25">
      <c r="B4466" s="122">
        <v>4449</v>
      </c>
      <c r="C4466" s="122" t="s">
        <v>78</v>
      </c>
      <c r="D4466" s="110" t="s">
        <v>71</v>
      </c>
      <c r="E4466" s="118">
        <v>44945</v>
      </c>
      <c r="F4466" s="289">
        <v>44976</v>
      </c>
      <c r="G4466" s="198">
        <v>15647</v>
      </c>
      <c r="H4466" s="207">
        <v>15647</v>
      </c>
      <c r="I4466" s="233"/>
      <c r="J4466" s="290" t="s">
        <v>82</v>
      </c>
      <c r="K4466" s="199" t="s">
        <v>21</v>
      </c>
      <c r="L4466" s="268"/>
      <c r="M4466" s="270"/>
      <c r="N4466" s="272"/>
    </row>
    <row r="4467" spans="2:14" ht="13.5" x14ac:dyDescent="0.25">
      <c r="B4467" s="122">
        <v>4450</v>
      </c>
      <c r="C4467" s="122" t="s">
        <v>78</v>
      </c>
      <c r="D4467" s="110" t="s">
        <v>71</v>
      </c>
      <c r="E4467" s="118">
        <v>44949</v>
      </c>
      <c r="F4467" s="289">
        <v>44980</v>
      </c>
      <c r="G4467" s="198">
        <v>941474</v>
      </c>
      <c r="H4467" s="207">
        <v>941474</v>
      </c>
      <c r="I4467" s="233"/>
      <c r="J4467" s="290" t="s">
        <v>82</v>
      </c>
      <c r="K4467" s="199" t="s">
        <v>21</v>
      </c>
      <c r="L4467" s="268"/>
      <c r="M4467" s="270"/>
      <c r="N4467" s="272"/>
    </row>
    <row r="4468" spans="2:14" ht="13.5" x14ac:dyDescent="0.25">
      <c r="B4468" s="122">
        <v>4451</v>
      </c>
      <c r="C4468" s="122" t="s">
        <v>78</v>
      </c>
      <c r="D4468" s="110" t="s">
        <v>71</v>
      </c>
      <c r="E4468" s="118">
        <v>44956</v>
      </c>
      <c r="F4468" s="289">
        <v>44985</v>
      </c>
      <c r="G4468" s="198">
        <v>215610</v>
      </c>
      <c r="H4468" s="207">
        <v>215610</v>
      </c>
      <c r="I4468" s="233"/>
      <c r="J4468" s="290" t="s">
        <v>82</v>
      </c>
      <c r="K4468" s="199" t="s">
        <v>21</v>
      </c>
      <c r="L4468" s="268"/>
      <c r="M4468" s="270"/>
      <c r="N4468" s="272"/>
    </row>
    <row r="4469" spans="2:14" ht="13.5" x14ac:dyDescent="0.25">
      <c r="B4469" s="122">
        <v>4452</v>
      </c>
      <c r="C4469" s="122" t="s">
        <v>122</v>
      </c>
      <c r="D4469" s="110" t="s">
        <v>71</v>
      </c>
      <c r="E4469" s="118">
        <v>44881</v>
      </c>
      <c r="F4469" s="289">
        <v>44881</v>
      </c>
      <c r="G4469" s="198">
        <v>526705</v>
      </c>
      <c r="H4469" s="207">
        <v>526705</v>
      </c>
      <c r="I4469" s="233"/>
      <c r="J4469" s="290" t="s">
        <v>82</v>
      </c>
      <c r="K4469" s="199" t="s">
        <v>21</v>
      </c>
      <c r="L4469" s="268"/>
      <c r="M4469" s="270"/>
      <c r="N4469" s="272"/>
    </row>
    <row r="4470" spans="2:14" ht="13.5" x14ac:dyDescent="0.25">
      <c r="B4470" s="122">
        <v>4453</v>
      </c>
      <c r="C4470" s="122" t="s">
        <v>122</v>
      </c>
      <c r="D4470" s="110" t="s">
        <v>71</v>
      </c>
      <c r="E4470" s="118">
        <v>44914</v>
      </c>
      <c r="F4470" s="289">
        <v>44914</v>
      </c>
      <c r="G4470" s="198">
        <v>7140006</v>
      </c>
      <c r="H4470" s="207">
        <v>7140006</v>
      </c>
      <c r="I4470" s="233"/>
      <c r="J4470" s="290" t="s">
        <v>82</v>
      </c>
      <c r="K4470" s="199" t="s">
        <v>21</v>
      </c>
      <c r="L4470" s="268"/>
      <c r="M4470" s="270"/>
      <c r="N4470" s="272"/>
    </row>
    <row r="4471" spans="2:14" ht="13.5" x14ac:dyDescent="0.25">
      <c r="B4471" s="122">
        <v>4454</v>
      </c>
      <c r="C4471" s="122" t="s">
        <v>122</v>
      </c>
      <c r="D4471" s="110" t="s">
        <v>71</v>
      </c>
      <c r="E4471" s="118">
        <v>44964</v>
      </c>
      <c r="F4471" s="289">
        <v>44964</v>
      </c>
      <c r="G4471" s="198">
        <v>275000</v>
      </c>
      <c r="H4471" s="207">
        <v>275000</v>
      </c>
      <c r="I4471" s="233"/>
      <c r="J4471" s="290" t="s">
        <v>82</v>
      </c>
      <c r="K4471" s="199" t="s">
        <v>21</v>
      </c>
      <c r="L4471" s="268"/>
      <c r="M4471" s="270"/>
      <c r="N4471" s="272"/>
    </row>
    <row r="4472" spans="2:14" ht="13.5" x14ac:dyDescent="0.25">
      <c r="B4472" s="122">
        <v>4455</v>
      </c>
      <c r="C4472" s="122" t="s">
        <v>122</v>
      </c>
      <c r="D4472" s="110" t="s">
        <v>71</v>
      </c>
      <c r="E4472" s="118">
        <v>44980</v>
      </c>
      <c r="F4472" s="289">
        <v>44980</v>
      </c>
      <c r="G4472" s="198">
        <v>73800</v>
      </c>
      <c r="H4472" s="207">
        <v>73800</v>
      </c>
      <c r="I4472" s="233"/>
      <c r="J4472" s="290" t="s">
        <v>82</v>
      </c>
      <c r="K4472" s="199" t="s">
        <v>21</v>
      </c>
      <c r="L4472" s="268"/>
      <c r="M4472" s="270"/>
      <c r="N4472" s="272"/>
    </row>
    <row r="4473" spans="2:14" ht="13.5" x14ac:dyDescent="0.25">
      <c r="B4473" s="122">
        <v>4456</v>
      </c>
      <c r="C4473" s="122" t="s">
        <v>122</v>
      </c>
      <c r="D4473" s="110" t="s">
        <v>71</v>
      </c>
      <c r="E4473" s="118">
        <v>44980</v>
      </c>
      <c r="F4473" s="289">
        <v>44980</v>
      </c>
      <c r="G4473" s="198">
        <v>77500</v>
      </c>
      <c r="H4473" s="207">
        <v>77500</v>
      </c>
      <c r="I4473" s="233"/>
      <c r="J4473" s="290" t="s">
        <v>82</v>
      </c>
      <c r="K4473" s="199" t="s">
        <v>21</v>
      </c>
      <c r="L4473" s="268"/>
      <c r="M4473" s="270"/>
      <c r="N4473" s="272"/>
    </row>
    <row r="4474" spans="2:14" ht="13.5" x14ac:dyDescent="0.25">
      <c r="B4474" s="122">
        <v>4457</v>
      </c>
      <c r="C4474" s="122" t="s">
        <v>122</v>
      </c>
      <c r="D4474" s="110" t="s">
        <v>71</v>
      </c>
      <c r="E4474" s="118">
        <v>44981</v>
      </c>
      <c r="F4474" s="289">
        <v>44981</v>
      </c>
      <c r="G4474" s="198">
        <v>336400</v>
      </c>
      <c r="H4474" s="207">
        <v>336400</v>
      </c>
      <c r="I4474" s="233"/>
      <c r="J4474" s="290" t="s">
        <v>82</v>
      </c>
      <c r="K4474" s="199" t="s">
        <v>21</v>
      </c>
      <c r="L4474" s="268"/>
      <c r="M4474" s="270"/>
      <c r="N4474" s="272"/>
    </row>
    <row r="4475" spans="2:14" ht="13.5" x14ac:dyDescent="0.25">
      <c r="B4475" s="122">
        <v>4458</v>
      </c>
      <c r="C4475" s="122" t="s">
        <v>122</v>
      </c>
      <c r="D4475" s="110" t="s">
        <v>71</v>
      </c>
      <c r="E4475" s="118">
        <v>44981</v>
      </c>
      <c r="F4475" s="289">
        <v>44981</v>
      </c>
      <c r="G4475" s="198">
        <v>333500</v>
      </c>
      <c r="H4475" s="207">
        <v>333500</v>
      </c>
      <c r="I4475" s="233"/>
      <c r="J4475" s="290" t="s">
        <v>82</v>
      </c>
      <c r="K4475" s="199" t="s">
        <v>21</v>
      </c>
      <c r="L4475" s="268"/>
      <c r="M4475" s="270"/>
      <c r="N4475" s="272"/>
    </row>
    <row r="4476" spans="2:14" ht="13.5" x14ac:dyDescent="0.25">
      <c r="B4476" s="122">
        <v>4459</v>
      </c>
      <c r="C4476" s="122" t="s">
        <v>122</v>
      </c>
      <c r="D4476" s="110" t="s">
        <v>71</v>
      </c>
      <c r="E4476" s="118">
        <v>44988</v>
      </c>
      <c r="F4476" s="289">
        <v>44988</v>
      </c>
      <c r="G4476" s="198">
        <v>520000</v>
      </c>
      <c r="H4476" s="207">
        <v>520000</v>
      </c>
      <c r="I4476" s="233"/>
      <c r="J4476" s="290" t="s">
        <v>82</v>
      </c>
      <c r="K4476" s="199" t="s">
        <v>21</v>
      </c>
      <c r="L4476" s="268"/>
      <c r="M4476" s="270"/>
      <c r="N4476" s="272"/>
    </row>
    <row r="4477" spans="2:14" ht="13.5" x14ac:dyDescent="0.25">
      <c r="B4477" s="122">
        <v>4460</v>
      </c>
      <c r="C4477" s="122" t="s">
        <v>122</v>
      </c>
      <c r="D4477" s="110" t="s">
        <v>71</v>
      </c>
      <c r="E4477" s="118">
        <v>44988</v>
      </c>
      <c r="F4477" s="289">
        <v>44988</v>
      </c>
      <c r="G4477" s="198">
        <v>280000</v>
      </c>
      <c r="H4477" s="207">
        <v>280000</v>
      </c>
      <c r="I4477" s="233"/>
      <c r="J4477" s="290" t="s">
        <v>82</v>
      </c>
      <c r="K4477" s="199" t="s">
        <v>21</v>
      </c>
      <c r="L4477" s="268"/>
      <c r="M4477" s="270"/>
      <c r="N4477" s="272"/>
    </row>
    <row r="4478" spans="2:14" ht="13.5" x14ac:dyDescent="0.25">
      <c r="B4478" s="122">
        <v>4461</v>
      </c>
      <c r="C4478" s="122" t="s">
        <v>122</v>
      </c>
      <c r="D4478" s="110" t="s">
        <v>71</v>
      </c>
      <c r="E4478" s="118">
        <v>44992</v>
      </c>
      <c r="F4478" s="289">
        <v>44992</v>
      </c>
      <c r="G4478" s="198">
        <v>376000</v>
      </c>
      <c r="H4478" s="207">
        <v>376000</v>
      </c>
      <c r="I4478" s="233"/>
      <c r="J4478" s="290" t="s">
        <v>82</v>
      </c>
      <c r="K4478" s="199" t="s">
        <v>21</v>
      </c>
      <c r="L4478" s="268"/>
      <c r="M4478" s="270"/>
      <c r="N4478" s="272"/>
    </row>
    <row r="4479" spans="2:14" ht="13.5" x14ac:dyDescent="0.25">
      <c r="B4479" s="122">
        <v>4462</v>
      </c>
      <c r="C4479" s="122" t="s">
        <v>122</v>
      </c>
      <c r="D4479" s="110" t="s">
        <v>71</v>
      </c>
      <c r="E4479" s="118">
        <v>44992</v>
      </c>
      <c r="F4479" s="289">
        <v>44992</v>
      </c>
      <c r="G4479" s="198">
        <v>232500</v>
      </c>
      <c r="H4479" s="207">
        <v>232500</v>
      </c>
      <c r="I4479" s="233"/>
      <c r="J4479" s="290" t="s">
        <v>82</v>
      </c>
      <c r="K4479" s="199" t="s">
        <v>21</v>
      </c>
      <c r="L4479" s="268"/>
      <c r="M4479" s="270"/>
      <c r="N4479" s="272"/>
    </row>
    <row r="4480" spans="2:14" ht="13.5" x14ac:dyDescent="0.25">
      <c r="B4480" s="122">
        <v>4463</v>
      </c>
      <c r="C4480" s="122" t="s">
        <v>122</v>
      </c>
      <c r="D4480" s="110" t="s">
        <v>71</v>
      </c>
      <c r="E4480" s="118">
        <v>44993</v>
      </c>
      <c r="F4480" s="289">
        <v>44993</v>
      </c>
      <c r="G4480" s="198">
        <v>395750</v>
      </c>
      <c r="H4480" s="207">
        <v>395750</v>
      </c>
      <c r="I4480" s="233"/>
      <c r="J4480" s="290" t="s">
        <v>82</v>
      </c>
      <c r="K4480" s="199" t="s">
        <v>21</v>
      </c>
      <c r="L4480" s="268"/>
      <c r="M4480" s="270"/>
      <c r="N4480" s="272"/>
    </row>
    <row r="4481" spans="2:14" ht="13.5" x14ac:dyDescent="0.25">
      <c r="B4481" s="122">
        <v>4464</v>
      </c>
      <c r="C4481" s="122" t="s">
        <v>122</v>
      </c>
      <c r="D4481" s="110" t="s">
        <v>71</v>
      </c>
      <c r="E4481" s="118">
        <v>44993</v>
      </c>
      <c r="F4481" s="289">
        <v>44993</v>
      </c>
      <c r="G4481" s="198">
        <v>2250000</v>
      </c>
      <c r="H4481" s="207">
        <v>2250000</v>
      </c>
      <c r="I4481" s="233"/>
      <c r="J4481" s="290" t="s">
        <v>82</v>
      </c>
      <c r="K4481" s="199" t="s">
        <v>21</v>
      </c>
      <c r="L4481" s="268"/>
      <c r="M4481" s="270"/>
      <c r="N4481" s="272"/>
    </row>
    <row r="4482" spans="2:14" ht="13.5" x14ac:dyDescent="0.25">
      <c r="B4482" s="122">
        <v>4465</v>
      </c>
      <c r="C4482" s="122" t="s">
        <v>122</v>
      </c>
      <c r="D4482" s="110" t="s">
        <v>71</v>
      </c>
      <c r="E4482" s="118">
        <v>44995</v>
      </c>
      <c r="F4482" s="289">
        <v>44995</v>
      </c>
      <c r="G4482" s="198">
        <v>218250</v>
      </c>
      <c r="H4482" s="207">
        <v>218250</v>
      </c>
      <c r="I4482" s="233"/>
      <c r="J4482" s="290" t="s">
        <v>82</v>
      </c>
      <c r="K4482" s="199" t="s">
        <v>21</v>
      </c>
      <c r="L4482" s="268"/>
      <c r="M4482" s="270"/>
      <c r="N4482" s="272"/>
    </row>
    <row r="4483" spans="2:14" ht="13.5" x14ac:dyDescent="0.25">
      <c r="B4483" s="122">
        <v>4466</v>
      </c>
      <c r="C4483" s="122" t="s">
        <v>122</v>
      </c>
      <c r="D4483" s="110" t="s">
        <v>71</v>
      </c>
      <c r="E4483" s="118">
        <v>44995</v>
      </c>
      <c r="F4483" s="289">
        <v>44995</v>
      </c>
      <c r="G4483" s="198">
        <v>392500</v>
      </c>
      <c r="H4483" s="207">
        <v>392500</v>
      </c>
      <c r="I4483" s="233"/>
      <c r="J4483" s="290" t="s">
        <v>82</v>
      </c>
      <c r="K4483" s="199" t="s">
        <v>21</v>
      </c>
      <c r="L4483" s="268"/>
      <c r="M4483" s="270"/>
      <c r="N4483" s="272"/>
    </row>
    <row r="4484" spans="2:14" ht="13.5" x14ac:dyDescent="0.25">
      <c r="B4484" s="122">
        <v>4467</v>
      </c>
      <c r="C4484" s="122" t="s">
        <v>122</v>
      </c>
      <c r="D4484" s="110" t="s">
        <v>71</v>
      </c>
      <c r="E4484" s="118">
        <v>44998</v>
      </c>
      <c r="F4484" s="289">
        <v>44998</v>
      </c>
      <c r="G4484" s="198">
        <v>1622700</v>
      </c>
      <c r="H4484" s="207">
        <v>1622700</v>
      </c>
      <c r="I4484" s="233"/>
      <c r="J4484" s="290" t="s">
        <v>82</v>
      </c>
      <c r="K4484" s="199" t="s">
        <v>21</v>
      </c>
      <c r="L4484" s="268"/>
      <c r="M4484" s="270"/>
      <c r="N4484" s="272"/>
    </row>
    <row r="4485" spans="2:14" ht="13.5" x14ac:dyDescent="0.25">
      <c r="B4485" s="122">
        <v>4468</v>
      </c>
      <c r="C4485" s="122" t="s">
        <v>122</v>
      </c>
      <c r="D4485" s="110" t="s">
        <v>71</v>
      </c>
      <c r="E4485" s="118">
        <v>44999</v>
      </c>
      <c r="F4485" s="289">
        <v>44999</v>
      </c>
      <c r="G4485" s="198">
        <v>60000</v>
      </c>
      <c r="H4485" s="207">
        <v>60000</v>
      </c>
      <c r="I4485" s="233"/>
      <c r="J4485" s="290" t="s">
        <v>82</v>
      </c>
      <c r="K4485" s="199" t="s">
        <v>21</v>
      </c>
      <c r="L4485" s="268"/>
      <c r="M4485" s="270"/>
      <c r="N4485" s="272"/>
    </row>
    <row r="4486" spans="2:14" ht="13.5" x14ac:dyDescent="0.25">
      <c r="B4486" s="122">
        <v>4469</v>
      </c>
      <c r="C4486" s="122" t="s">
        <v>122</v>
      </c>
      <c r="D4486" s="110" t="s">
        <v>71</v>
      </c>
      <c r="E4486" s="118">
        <v>44999</v>
      </c>
      <c r="F4486" s="289">
        <v>44999</v>
      </c>
      <c r="G4486" s="198">
        <v>175200</v>
      </c>
      <c r="H4486" s="207">
        <v>175200</v>
      </c>
      <c r="I4486" s="233"/>
      <c r="J4486" s="290" t="s">
        <v>82</v>
      </c>
      <c r="K4486" s="199" t="s">
        <v>21</v>
      </c>
      <c r="L4486" s="268"/>
      <c r="M4486" s="270"/>
      <c r="N4486" s="272"/>
    </row>
    <row r="4487" spans="2:14" ht="13.5" x14ac:dyDescent="0.25">
      <c r="B4487" s="122">
        <v>4470</v>
      </c>
      <c r="C4487" s="122" t="s">
        <v>122</v>
      </c>
      <c r="D4487" s="110" t="s">
        <v>71</v>
      </c>
      <c r="E4487" s="118">
        <v>44999</v>
      </c>
      <c r="F4487" s="289">
        <v>44999</v>
      </c>
      <c r="G4487" s="198">
        <v>120000</v>
      </c>
      <c r="H4487" s="207">
        <v>120000</v>
      </c>
      <c r="I4487" s="233"/>
      <c r="J4487" s="290" t="s">
        <v>82</v>
      </c>
      <c r="K4487" s="199" t="s">
        <v>21</v>
      </c>
      <c r="L4487" s="268"/>
      <c r="M4487" s="270"/>
      <c r="N4487" s="272"/>
    </row>
    <row r="4488" spans="2:14" ht="13.5" x14ac:dyDescent="0.25">
      <c r="B4488" s="122">
        <v>4471</v>
      </c>
      <c r="C4488" s="122" t="s">
        <v>122</v>
      </c>
      <c r="D4488" s="110" t="s">
        <v>71</v>
      </c>
      <c r="E4488" s="118">
        <v>44999</v>
      </c>
      <c r="F4488" s="289">
        <v>44999</v>
      </c>
      <c r="G4488" s="198">
        <v>108000</v>
      </c>
      <c r="H4488" s="207">
        <v>108000</v>
      </c>
      <c r="I4488" s="233"/>
      <c r="J4488" s="290" t="s">
        <v>82</v>
      </c>
      <c r="K4488" s="199" t="s">
        <v>21</v>
      </c>
      <c r="L4488" s="268"/>
      <c r="M4488" s="270"/>
      <c r="N4488" s="272"/>
    </row>
    <row r="4489" spans="2:14" ht="13.5" x14ac:dyDescent="0.25">
      <c r="B4489" s="122">
        <v>4472</v>
      </c>
      <c r="C4489" s="122" t="s">
        <v>122</v>
      </c>
      <c r="D4489" s="110" t="s">
        <v>71</v>
      </c>
      <c r="E4489" s="118">
        <v>45001</v>
      </c>
      <c r="F4489" s="289">
        <v>45001</v>
      </c>
      <c r="G4489" s="198">
        <v>174680</v>
      </c>
      <c r="H4489" s="207">
        <v>174680</v>
      </c>
      <c r="I4489" s="233"/>
      <c r="J4489" s="290" t="s">
        <v>82</v>
      </c>
      <c r="K4489" s="199" t="s">
        <v>21</v>
      </c>
      <c r="L4489" s="268"/>
      <c r="M4489" s="270"/>
      <c r="N4489" s="272"/>
    </row>
    <row r="4490" spans="2:14" ht="13.5" x14ac:dyDescent="0.25">
      <c r="B4490" s="122">
        <v>4473</v>
      </c>
      <c r="C4490" s="122" t="s">
        <v>122</v>
      </c>
      <c r="D4490" s="110" t="s">
        <v>71</v>
      </c>
      <c r="E4490" s="118">
        <v>45005</v>
      </c>
      <c r="F4490" s="289">
        <v>45005</v>
      </c>
      <c r="G4490" s="198">
        <v>4305120</v>
      </c>
      <c r="H4490" s="207">
        <v>4305120</v>
      </c>
      <c r="I4490" s="233"/>
      <c r="J4490" s="290" t="s">
        <v>82</v>
      </c>
      <c r="K4490" s="199" t="s">
        <v>21</v>
      </c>
      <c r="L4490" s="268"/>
      <c r="M4490" s="270"/>
      <c r="N4490" s="272"/>
    </row>
    <row r="4491" spans="2:14" ht="13.5" x14ac:dyDescent="0.25">
      <c r="B4491" s="122">
        <v>4474</v>
      </c>
      <c r="C4491" s="122" t="s">
        <v>122</v>
      </c>
      <c r="D4491" s="110" t="s">
        <v>71</v>
      </c>
      <c r="E4491" s="118">
        <v>45008</v>
      </c>
      <c r="F4491" s="289">
        <v>45008</v>
      </c>
      <c r="G4491" s="198">
        <v>289800</v>
      </c>
      <c r="H4491" s="207">
        <v>289800</v>
      </c>
      <c r="I4491" s="233"/>
      <c r="J4491" s="290" t="s">
        <v>82</v>
      </c>
      <c r="K4491" s="199" t="s">
        <v>21</v>
      </c>
      <c r="L4491" s="268"/>
      <c r="M4491" s="270"/>
      <c r="N4491" s="272"/>
    </row>
    <row r="4492" spans="2:14" ht="13.5" x14ac:dyDescent="0.25">
      <c r="B4492" s="122">
        <v>4475</v>
      </c>
      <c r="C4492" s="122" t="s">
        <v>122</v>
      </c>
      <c r="D4492" s="110" t="s">
        <v>71</v>
      </c>
      <c r="E4492" s="118">
        <v>45013</v>
      </c>
      <c r="F4492" s="289">
        <v>45013</v>
      </c>
      <c r="G4492" s="198">
        <v>84350</v>
      </c>
      <c r="H4492" s="207">
        <v>84350</v>
      </c>
      <c r="I4492" s="233"/>
      <c r="J4492" s="290" t="s">
        <v>82</v>
      </c>
      <c r="K4492" s="199" t="s">
        <v>21</v>
      </c>
      <c r="L4492" s="268"/>
      <c r="M4492" s="270"/>
      <c r="N4492" s="272"/>
    </row>
    <row r="4493" spans="2:14" ht="13.5" x14ac:dyDescent="0.25">
      <c r="B4493" s="122">
        <v>4476</v>
      </c>
      <c r="C4493" s="122" t="s">
        <v>122</v>
      </c>
      <c r="D4493" s="110" t="s">
        <v>71</v>
      </c>
      <c r="E4493" s="118">
        <v>45013</v>
      </c>
      <c r="F4493" s="289">
        <v>45013</v>
      </c>
      <c r="G4493" s="198">
        <v>299988</v>
      </c>
      <c r="H4493" s="207">
        <v>299988</v>
      </c>
      <c r="I4493" s="233"/>
      <c r="J4493" s="290" t="s">
        <v>82</v>
      </c>
      <c r="K4493" s="199" t="s">
        <v>21</v>
      </c>
      <c r="L4493" s="268"/>
      <c r="M4493" s="270"/>
      <c r="N4493" s="272"/>
    </row>
    <row r="4494" spans="2:14" ht="13.5" x14ac:dyDescent="0.25">
      <c r="B4494" s="122">
        <v>4477</v>
      </c>
      <c r="C4494" s="122" t="s">
        <v>122</v>
      </c>
      <c r="D4494" s="110" t="s">
        <v>71</v>
      </c>
      <c r="E4494" s="118">
        <v>45013</v>
      </c>
      <c r="F4494" s="289">
        <v>45013</v>
      </c>
      <c r="G4494" s="198">
        <v>34688</v>
      </c>
      <c r="H4494" s="207">
        <v>34688</v>
      </c>
      <c r="I4494" s="233"/>
      <c r="J4494" s="290" t="s">
        <v>82</v>
      </c>
      <c r="K4494" s="199" t="s">
        <v>21</v>
      </c>
      <c r="L4494" s="268"/>
      <c r="M4494" s="270"/>
      <c r="N4494" s="272"/>
    </row>
    <row r="4495" spans="2:14" ht="13.5" x14ac:dyDescent="0.25">
      <c r="B4495" s="122">
        <v>4478</v>
      </c>
      <c r="C4495" s="122" t="s">
        <v>122</v>
      </c>
      <c r="D4495" s="110" t="s">
        <v>71</v>
      </c>
      <c r="E4495" s="118">
        <v>45014</v>
      </c>
      <c r="F4495" s="289">
        <v>45014</v>
      </c>
      <c r="G4495" s="198">
        <v>325000</v>
      </c>
      <c r="H4495" s="207">
        <v>325000</v>
      </c>
      <c r="I4495" s="233"/>
      <c r="J4495" s="290" t="s">
        <v>82</v>
      </c>
      <c r="K4495" s="199" t="s">
        <v>21</v>
      </c>
      <c r="L4495" s="268"/>
      <c r="M4495" s="270"/>
      <c r="N4495" s="272"/>
    </row>
    <row r="4496" spans="2:14" ht="13.5" x14ac:dyDescent="0.25">
      <c r="B4496" s="122">
        <v>4479</v>
      </c>
      <c r="C4496" s="122" t="s">
        <v>227</v>
      </c>
      <c r="D4496" s="110" t="s">
        <v>71</v>
      </c>
      <c r="E4496" s="118">
        <v>44869</v>
      </c>
      <c r="F4496" s="289">
        <v>44899</v>
      </c>
      <c r="G4496" s="198">
        <v>638774.51173801534</v>
      </c>
      <c r="H4496" s="207"/>
      <c r="I4496" s="233">
        <v>88.774906293154473</v>
      </c>
      <c r="J4496" s="290" t="s">
        <v>82</v>
      </c>
      <c r="K4496" s="199" t="s">
        <v>21</v>
      </c>
      <c r="L4496" s="268"/>
      <c r="M4496" s="270"/>
      <c r="N4496" s="272"/>
    </row>
    <row r="4497" spans="2:14" ht="13.5" x14ac:dyDescent="0.25">
      <c r="B4497" s="122">
        <v>4480</v>
      </c>
      <c r="C4497" s="122" t="s">
        <v>227</v>
      </c>
      <c r="D4497" s="110" t="s">
        <v>71</v>
      </c>
      <c r="E4497" s="118">
        <v>44921</v>
      </c>
      <c r="F4497" s="289">
        <v>44952</v>
      </c>
      <c r="G4497" s="198">
        <v>1541377.0918129806</v>
      </c>
      <c r="H4497" s="207"/>
      <c r="I4497" s="233">
        <v>214.21582166107711</v>
      </c>
      <c r="J4497" s="290" t="s">
        <v>82</v>
      </c>
      <c r="K4497" s="199" t="s">
        <v>21</v>
      </c>
      <c r="L4497" s="268"/>
      <c r="M4497" s="270"/>
      <c r="N4497" s="272"/>
    </row>
    <row r="4498" spans="2:14" ht="13.5" x14ac:dyDescent="0.25">
      <c r="B4498" s="122">
        <v>4481</v>
      </c>
      <c r="C4498" s="122" t="s">
        <v>227</v>
      </c>
      <c r="D4498" s="110" t="s">
        <v>71</v>
      </c>
      <c r="E4498" s="118">
        <v>44938</v>
      </c>
      <c r="F4498" s="289">
        <v>44969</v>
      </c>
      <c r="G4498" s="198">
        <v>1684547.7523771946</v>
      </c>
      <c r="H4498" s="207"/>
      <c r="I4498" s="233">
        <v>234.11323732491616</v>
      </c>
      <c r="J4498" s="290" t="s">
        <v>82</v>
      </c>
      <c r="K4498" s="199" t="s">
        <v>21</v>
      </c>
      <c r="L4498" s="268"/>
      <c r="M4498" s="270"/>
      <c r="N4498" s="272"/>
    </row>
    <row r="4499" spans="2:14" ht="13.5" x14ac:dyDescent="0.25">
      <c r="B4499" s="122">
        <v>4482</v>
      </c>
      <c r="C4499" s="122" t="s">
        <v>227</v>
      </c>
      <c r="D4499" s="110" t="s">
        <v>71</v>
      </c>
      <c r="E4499" s="118">
        <v>44959</v>
      </c>
      <c r="F4499" s="289">
        <v>44987</v>
      </c>
      <c r="G4499" s="198">
        <v>502516.81088972185</v>
      </c>
      <c r="H4499" s="207"/>
      <c r="I4499" s="233">
        <v>69.83823239297692</v>
      </c>
      <c r="J4499" s="290" t="s">
        <v>82</v>
      </c>
      <c r="K4499" s="199" t="s">
        <v>21</v>
      </c>
      <c r="L4499" s="268"/>
      <c r="M4499" s="270"/>
      <c r="N4499" s="272"/>
    </row>
    <row r="4500" spans="2:14" ht="13.5" x14ac:dyDescent="0.25">
      <c r="B4500" s="122">
        <v>4483</v>
      </c>
      <c r="C4500" s="122" t="s">
        <v>662</v>
      </c>
      <c r="D4500" s="110" t="s">
        <v>71</v>
      </c>
      <c r="E4500" s="118">
        <v>44978</v>
      </c>
      <c r="F4500" s="289">
        <v>44978</v>
      </c>
      <c r="G4500" s="198">
        <v>1215000</v>
      </c>
      <c r="H4500" s="207">
        <v>1215000</v>
      </c>
      <c r="I4500" s="233"/>
      <c r="J4500" s="290" t="s">
        <v>82</v>
      </c>
      <c r="K4500" s="199" t="s">
        <v>21</v>
      </c>
      <c r="L4500" s="268"/>
      <c r="M4500" s="270"/>
      <c r="N4500" s="272"/>
    </row>
    <row r="4501" spans="2:14" ht="13.5" x14ac:dyDescent="0.25">
      <c r="B4501" s="122">
        <v>4484</v>
      </c>
      <c r="C4501" s="122" t="s">
        <v>221</v>
      </c>
      <c r="D4501" s="110" t="s">
        <v>71</v>
      </c>
      <c r="E4501" s="118">
        <v>45016</v>
      </c>
      <c r="F4501" s="289">
        <v>45016</v>
      </c>
      <c r="G4501" s="198">
        <v>1975728</v>
      </c>
      <c r="H4501" s="207">
        <v>1975728</v>
      </c>
      <c r="I4501" s="233"/>
      <c r="J4501" s="290" t="s">
        <v>82</v>
      </c>
      <c r="K4501" s="199" t="s">
        <v>21</v>
      </c>
      <c r="L4501" s="268"/>
      <c r="M4501" s="270"/>
      <c r="N4501" s="272"/>
    </row>
    <row r="4502" spans="2:14" ht="13.5" x14ac:dyDescent="0.25">
      <c r="B4502" s="122">
        <v>4485</v>
      </c>
      <c r="C4502" s="122" t="s">
        <v>663</v>
      </c>
      <c r="D4502" s="110" t="s">
        <v>71</v>
      </c>
      <c r="E4502" s="118">
        <v>45016</v>
      </c>
      <c r="F4502" s="289">
        <v>45046</v>
      </c>
      <c r="G4502" s="198">
        <v>2355000</v>
      </c>
      <c r="H4502" s="207">
        <v>2355000</v>
      </c>
      <c r="I4502" s="233"/>
      <c r="J4502" s="290" t="s">
        <v>82</v>
      </c>
      <c r="K4502" s="199" t="s">
        <v>21</v>
      </c>
      <c r="L4502" s="268"/>
      <c r="M4502" s="270"/>
      <c r="N4502" s="272"/>
    </row>
    <row r="4503" spans="2:14" ht="13.5" x14ac:dyDescent="0.25">
      <c r="B4503" s="122">
        <v>4486</v>
      </c>
      <c r="C4503" s="122" t="s">
        <v>663</v>
      </c>
      <c r="D4503" s="110" t="s">
        <v>71</v>
      </c>
      <c r="E4503" s="118">
        <v>45016</v>
      </c>
      <c r="F4503" s="289">
        <v>45046</v>
      </c>
      <c r="G4503" s="198">
        <v>2437000</v>
      </c>
      <c r="H4503" s="207">
        <v>2437000</v>
      </c>
      <c r="I4503" s="233"/>
      <c r="J4503" s="290" t="s">
        <v>82</v>
      </c>
      <c r="K4503" s="199" t="s">
        <v>21</v>
      </c>
      <c r="L4503" s="268"/>
      <c r="M4503" s="270"/>
      <c r="N4503" s="272"/>
    </row>
    <row r="4504" spans="2:14" ht="13.5" x14ac:dyDescent="0.25">
      <c r="B4504" s="122">
        <v>4487</v>
      </c>
      <c r="C4504" s="122" t="s">
        <v>288</v>
      </c>
      <c r="D4504" s="110" t="s">
        <v>71</v>
      </c>
      <c r="E4504" s="118">
        <v>44869</v>
      </c>
      <c r="F4504" s="289">
        <v>45020</v>
      </c>
      <c r="G4504" s="198">
        <v>8120</v>
      </c>
      <c r="H4504" s="207">
        <v>8120</v>
      </c>
      <c r="I4504" s="233"/>
      <c r="J4504" s="290" t="s">
        <v>82</v>
      </c>
      <c r="K4504" s="199" t="s">
        <v>21</v>
      </c>
      <c r="L4504" s="268"/>
      <c r="M4504" s="270"/>
      <c r="N4504" s="272"/>
    </row>
    <row r="4505" spans="2:14" ht="13.5" x14ac:dyDescent="0.25">
      <c r="B4505" s="122">
        <v>4488</v>
      </c>
      <c r="C4505" s="122" t="s">
        <v>288</v>
      </c>
      <c r="D4505" s="110" t="s">
        <v>71</v>
      </c>
      <c r="E4505" s="118">
        <v>44869</v>
      </c>
      <c r="F4505" s="289">
        <v>45020</v>
      </c>
      <c r="G4505" s="198">
        <v>20542</v>
      </c>
      <c r="H4505" s="207">
        <v>20542</v>
      </c>
      <c r="I4505" s="233"/>
      <c r="J4505" s="290" t="s">
        <v>82</v>
      </c>
      <c r="K4505" s="199" t="s">
        <v>21</v>
      </c>
      <c r="L4505" s="268"/>
      <c r="M4505" s="270"/>
      <c r="N4505" s="272"/>
    </row>
    <row r="4506" spans="2:14" ht="13.5" x14ac:dyDescent="0.25">
      <c r="B4506" s="122">
        <v>4489</v>
      </c>
      <c r="C4506" s="122" t="s">
        <v>288</v>
      </c>
      <c r="D4506" s="110" t="s">
        <v>71</v>
      </c>
      <c r="E4506" s="118">
        <v>44869</v>
      </c>
      <c r="F4506" s="289">
        <v>45020</v>
      </c>
      <c r="G4506" s="198">
        <v>20577</v>
      </c>
      <c r="H4506" s="207">
        <v>20577</v>
      </c>
      <c r="I4506" s="233"/>
      <c r="J4506" s="290" t="s">
        <v>82</v>
      </c>
      <c r="K4506" s="199" t="s">
        <v>21</v>
      </c>
      <c r="L4506" s="268"/>
      <c r="M4506" s="270"/>
      <c r="N4506" s="272"/>
    </row>
    <row r="4507" spans="2:14" ht="13.5" x14ac:dyDescent="0.25">
      <c r="B4507" s="122">
        <v>4490</v>
      </c>
      <c r="C4507" s="122" t="s">
        <v>288</v>
      </c>
      <c r="D4507" s="110" t="s">
        <v>71</v>
      </c>
      <c r="E4507" s="118">
        <v>44869</v>
      </c>
      <c r="F4507" s="289">
        <v>45020</v>
      </c>
      <c r="G4507" s="198">
        <v>4175</v>
      </c>
      <c r="H4507" s="207">
        <v>4175</v>
      </c>
      <c r="I4507" s="233"/>
      <c r="J4507" s="290" t="s">
        <v>82</v>
      </c>
      <c r="K4507" s="199" t="s">
        <v>21</v>
      </c>
      <c r="L4507" s="268"/>
      <c r="M4507" s="270"/>
      <c r="N4507" s="272"/>
    </row>
    <row r="4508" spans="2:14" ht="13.5" x14ac:dyDescent="0.25">
      <c r="B4508" s="122">
        <v>4491</v>
      </c>
      <c r="C4508" s="122" t="s">
        <v>288</v>
      </c>
      <c r="D4508" s="110" t="s">
        <v>71</v>
      </c>
      <c r="E4508" s="118">
        <v>44869</v>
      </c>
      <c r="F4508" s="289">
        <v>45020</v>
      </c>
      <c r="G4508" s="198">
        <v>4633</v>
      </c>
      <c r="H4508" s="207">
        <v>4633</v>
      </c>
      <c r="I4508" s="233"/>
      <c r="J4508" s="290" t="s">
        <v>82</v>
      </c>
      <c r="K4508" s="199" t="s">
        <v>21</v>
      </c>
      <c r="L4508" s="268"/>
      <c r="M4508" s="270"/>
      <c r="N4508" s="272"/>
    </row>
    <row r="4509" spans="2:14" ht="13.5" x14ac:dyDescent="0.25">
      <c r="B4509" s="122">
        <v>4492</v>
      </c>
      <c r="C4509" s="122" t="s">
        <v>288</v>
      </c>
      <c r="D4509" s="110" t="s">
        <v>71</v>
      </c>
      <c r="E4509" s="118">
        <v>44869</v>
      </c>
      <c r="F4509" s="289">
        <v>45020</v>
      </c>
      <c r="G4509" s="198">
        <v>2151</v>
      </c>
      <c r="H4509" s="207">
        <v>2151</v>
      </c>
      <c r="I4509" s="233"/>
      <c r="J4509" s="290" t="s">
        <v>82</v>
      </c>
      <c r="K4509" s="199" t="s">
        <v>21</v>
      </c>
      <c r="L4509" s="268"/>
      <c r="M4509" s="270"/>
      <c r="N4509" s="272"/>
    </row>
    <row r="4510" spans="2:14" ht="13.5" x14ac:dyDescent="0.25">
      <c r="B4510" s="122">
        <v>4493</v>
      </c>
      <c r="C4510" s="122" t="s">
        <v>288</v>
      </c>
      <c r="D4510" s="110" t="s">
        <v>71</v>
      </c>
      <c r="E4510" s="118">
        <v>44963</v>
      </c>
      <c r="F4510" s="289">
        <v>45022</v>
      </c>
      <c r="G4510" s="198">
        <v>260050</v>
      </c>
      <c r="H4510" s="207">
        <v>260050</v>
      </c>
      <c r="I4510" s="233"/>
      <c r="J4510" s="290" t="s">
        <v>82</v>
      </c>
      <c r="K4510" s="199" t="s">
        <v>21</v>
      </c>
      <c r="L4510" s="268"/>
      <c r="M4510" s="270"/>
      <c r="N4510" s="272"/>
    </row>
    <row r="4511" spans="2:14" ht="13.5" x14ac:dyDescent="0.25">
      <c r="B4511" s="122">
        <v>4494</v>
      </c>
      <c r="C4511" s="122" t="s">
        <v>288</v>
      </c>
      <c r="D4511" s="110" t="s">
        <v>71</v>
      </c>
      <c r="E4511" s="118">
        <v>44963</v>
      </c>
      <c r="F4511" s="289">
        <v>45022</v>
      </c>
      <c r="G4511" s="198">
        <v>49650</v>
      </c>
      <c r="H4511" s="207">
        <v>49650</v>
      </c>
      <c r="I4511" s="233"/>
      <c r="J4511" s="290" t="s">
        <v>82</v>
      </c>
      <c r="K4511" s="199" t="s">
        <v>21</v>
      </c>
      <c r="L4511" s="268"/>
      <c r="M4511" s="270"/>
      <c r="N4511" s="272"/>
    </row>
    <row r="4512" spans="2:14" ht="13.5" x14ac:dyDescent="0.25">
      <c r="B4512" s="122">
        <v>4495</v>
      </c>
      <c r="C4512" s="122" t="s">
        <v>288</v>
      </c>
      <c r="D4512" s="110" t="s">
        <v>71</v>
      </c>
      <c r="E4512" s="118">
        <v>44963</v>
      </c>
      <c r="F4512" s="289">
        <v>45022</v>
      </c>
      <c r="G4512" s="198">
        <v>22850</v>
      </c>
      <c r="H4512" s="207">
        <v>22850</v>
      </c>
      <c r="I4512" s="233"/>
      <c r="J4512" s="290" t="s">
        <v>82</v>
      </c>
      <c r="K4512" s="199" t="s">
        <v>21</v>
      </c>
      <c r="L4512" s="268"/>
      <c r="M4512" s="270"/>
      <c r="N4512" s="272"/>
    </row>
    <row r="4513" spans="2:14" ht="13.5" x14ac:dyDescent="0.25">
      <c r="B4513" s="122">
        <v>4496</v>
      </c>
      <c r="C4513" s="122" t="s">
        <v>288</v>
      </c>
      <c r="D4513" s="110" t="s">
        <v>71</v>
      </c>
      <c r="E4513" s="118">
        <v>44963</v>
      </c>
      <c r="F4513" s="289">
        <v>45022</v>
      </c>
      <c r="G4513" s="198">
        <v>32000</v>
      </c>
      <c r="H4513" s="207">
        <v>32000</v>
      </c>
      <c r="I4513" s="233"/>
      <c r="J4513" s="290" t="s">
        <v>82</v>
      </c>
      <c r="K4513" s="199" t="s">
        <v>21</v>
      </c>
      <c r="L4513" s="268"/>
      <c r="M4513" s="270"/>
      <c r="N4513" s="272"/>
    </row>
    <row r="4514" spans="2:14" ht="13.5" x14ac:dyDescent="0.25">
      <c r="B4514" s="122">
        <v>4497</v>
      </c>
      <c r="C4514" s="122" t="s">
        <v>288</v>
      </c>
      <c r="D4514" s="110" t="s">
        <v>71</v>
      </c>
      <c r="E4514" s="118">
        <v>44963</v>
      </c>
      <c r="F4514" s="289">
        <v>45022</v>
      </c>
      <c r="G4514" s="198">
        <v>156850</v>
      </c>
      <c r="H4514" s="207">
        <v>156850</v>
      </c>
      <c r="I4514" s="233"/>
      <c r="J4514" s="290" t="s">
        <v>82</v>
      </c>
      <c r="K4514" s="199" t="s">
        <v>21</v>
      </c>
      <c r="L4514" s="268"/>
      <c r="M4514" s="270"/>
      <c r="N4514" s="272"/>
    </row>
    <row r="4515" spans="2:14" ht="13.5" x14ac:dyDescent="0.25">
      <c r="B4515" s="122">
        <v>4498</v>
      </c>
      <c r="C4515" s="122" t="s">
        <v>664</v>
      </c>
      <c r="D4515" s="110" t="s">
        <v>367</v>
      </c>
      <c r="E4515" s="118">
        <v>45016</v>
      </c>
      <c r="F4515" s="289">
        <v>45046</v>
      </c>
      <c r="G4515" s="198">
        <v>150025</v>
      </c>
      <c r="H4515" s="207">
        <v>150025</v>
      </c>
      <c r="I4515" s="233"/>
      <c r="J4515" s="290" t="s">
        <v>342</v>
      </c>
      <c r="K4515" s="199" t="s">
        <v>21</v>
      </c>
      <c r="L4515" s="268"/>
      <c r="M4515" s="270"/>
      <c r="N4515" s="272"/>
    </row>
    <row r="4516" spans="2:14" ht="13.5" x14ac:dyDescent="0.25">
      <c r="B4516" s="122">
        <v>4499</v>
      </c>
      <c r="C4516" s="122" t="s">
        <v>180</v>
      </c>
      <c r="D4516" s="110" t="s">
        <v>71</v>
      </c>
      <c r="E4516" s="118">
        <v>44995</v>
      </c>
      <c r="F4516" s="289">
        <v>44995</v>
      </c>
      <c r="G4516" s="198">
        <v>168636</v>
      </c>
      <c r="H4516" s="207">
        <v>168636</v>
      </c>
      <c r="I4516" s="233"/>
      <c r="J4516" s="290" t="s">
        <v>82</v>
      </c>
      <c r="K4516" s="199" t="s">
        <v>21</v>
      </c>
      <c r="L4516" s="268"/>
      <c r="M4516" s="270"/>
      <c r="N4516" s="272"/>
    </row>
    <row r="4517" spans="2:14" ht="13.5" x14ac:dyDescent="0.25">
      <c r="B4517" s="122">
        <v>4500</v>
      </c>
      <c r="C4517" s="122" t="s">
        <v>180</v>
      </c>
      <c r="D4517" s="110" t="s">
        <v>71</v>
      </c>
      <c r="E4517" s="118">
        <v>44875</v>
      </c>
      <c r="F4517" s="289">
        <v>44875</v>
      </c>
      <c r="G4517" s="198">
        <v>15151</v>
      </c>
      <c r="H4517" s="207">
        <v>15151</v>
      </c>
      <c r="I4517" s="233"/>
      <c r="J4517" s="290" t="s">
        <v>82</v>
      </c>
      <c r="K4517" s="199" t="s">
        <v>21</v>
      </c>
      <c r="L4517" s="268"/>
      <c r="M4517" s="270"/>
      <c r="N4517" s="272"/>
    </row>
    <row r="4518" spans="2:14" ht="13.5" x14ac:dyDescent="0.25">
      <c r="B4518" s="122">
        <v>4501</v>
      </c>
      <c r="C4518" s="122" t="s">
        <v>248</v>
      </c>
      <c r="D4518" s="110" t="s">
        <v>71</v>
      </c>
      <c r="E4518" s="118">
        <v>45008</v>
      </c>
      <c r="F4518" s="289">
        <v>45008</v>
      </c>
      <c r="G4518" s="198">
        <v>1204300</v>
      </c>
      <c r="H4518" s="207">
        <v>1204300</v>
      </c>
      <c r="I4518" s="233"/>
      <c r="J4518" s="290" t="s">
        <v>82</v>
      </c>
      <c r="K4518" s="199" t="s">
        <v>21</v>
      </c>
      <c r="L4518" s="268"/>
      <c r="M4518" s="270"/>
      <c r="N4518" s="272"/>
    </row>
    <row r="4519" spans="2:14" ht="13.5" x14ac:dyDescent="0.25">
      <c r="B4519" s="122">
        <v>4502</v>
      </c>
      <c r="C4519" s="122" t="s">
        <v>248</v>
      </c>
      <c r="D4519" s="110" t="s">
        <v>71</v>
      </c>
      <c r="E4519" s="118">
        <v>45013</v>
      </c>
      <c r="F4519" s="289">
        <v>45013</v>
      </c>
      <c r="G4519" s="198">
        <v>806400</v>
      </c>
      <c r="H4519" s="207">
        <v>806400</v>
      </c>
      <c r="I4519" s="233"/>
      <c r="J4519" s="290" t="s">
        <v>82</v>
      </c>
      <c r="K4519" s="199" t="s">
        <v>21</v>
      </c>
      <c r="L4519" s="268"/>
      <c r="M4519" s="270"/>
      <c r="N4519" s="272"/>
    </row>
    <row r="4520" spans="2:14" ht="13.5" x14ac:dyDescent="0.25">
      <c r="B4520" s="122">
        <v>4503</v>
      </c>
      <c r="C4520" s="122" t="s">
        <v>665</v>
      </c>
      <c r="D4520" s="110" t="s">
        <v>71</v>
      </c>
      <c r="E4520" s="118">
        <v>45016</v>
      </c>
      <c r="F4520" s="289">
        <v>45046</v>
      </c>
      <c r="G4520" s="198">
        <v>3347797374.9912004</v>
      </c>
      <c r="H4520" s="207"/>
      <c r="I4520" s="233">
        <v>465266.52643774397</v>
      </c>
      <c r="J4520" s="290" t="s">
        <v>82</v>
      </c>
      <c r="K4520" s="199" t="s">
        <v>21</v>
      </c>
      <c r="L4520" s="268"/>
      <c r="M4520" s="270"/>
      <c r="N4520" s="272"/>
    </row>
    <row r="4521" spans="2:14" ht="13.5" x14ac:dyDescent="0.25">
      <c r="B4521" s="122">
        <v>4504</v>
      </c>
      <c r="C4521" s="122" t="s">
        <v>178</v>
      </c>
      <c r="D4521" s="110" t="s">
        <v>71</v>
      </c>
      <c r="E4521" s="118">
        <v>45013</v>
      </c>
      <c r="F4521" s="289">
        <v>45013</v>
      </c>
      <c r="G4521" s="198">
        <v>133630</v>
      </c>
      <c r="H4521" s="207">
        <v>133630</v>
      </c>
      <c r="I4521" s="233"/>
      <c r="J4521" s="290" t="s">
        <v>82</v>
      </c>
      <c r="K4521" s="199" t="s">
        <v>21</v>
      </c>
      <c r="L4521" s="268"/>
      <c r="M4521" s="270"/>
      <c r="N4521" s="272"/>
    </row>
    <row r="4522" spans="2:14" ht="13.5" x14ac:dyDescent="0.25">
      <c r="B4522" s="122">
        <v>4505</v>
      </c>
      <c r="C4522" s="122" t="s">
        <v>257</v>
      </c>
      <c r="D4522" s="110" t="s">
        <v>71</v>
      </c>
      <c r="E4522" s="118">
        <v>45005</v>
      </c>
      <c r="F4522" s="289">
        <v>45005</v>
      </c>
      <c r="G4522" s="198">
        <v>3540000</v>
      </c>
      <c r="H4522" s="207">
        <v>3540000</v>
      </c>
      <c r="I4522" s="233"/>
      <c r="J4522" s="290" t="s">
        <v>82</v>
      </c>
      <c r="K4522" s="199" t="s">
        <v>21</v>
      </c>
      <c r="L4522" s="268"/>
      <c r="M4522" s="270"/>
      <c r="N4522" s="272"/>
    </row>
    <row r="4523" spans="2:14" ht="13.5" x14ac:dyDescent="0.25">
      <c r="B4523" s="122">
        <v>4506</v>
      </c>
      <c r="C4523" s="122" t="s">
        <v>666</v>
      </c>
      <c r="D4523" s="110" t="s">
        <v>71</v>
      </c>
      <c r="E4523" s="118">
        <v>44986</v>
      </c>
      <c r="F4523" s="289">
        <v>45017</v>
      </c>
      <c r="G4523" s="198">
        <v>739000</v>
      </c>
      <c r="H4523" s="207">
        <v>739000</v>
      </c>
      <c r="I4523" s="233"/>
      <c r="J4523" s="290" t="s">
        <v>82</v>
      </c>
      <c r="K4523" s="199" t="s">
        <v>21</v>
      </c>
      <c r="L4523" s="268"/>
      <c r="M4523" s="270"/>
      <c r="N4523" s="272"/>
    </row>
    <row r="4524" spans="2:14" ht="13.5" x14ac:dyDescent="0.25">
      <c r="B4524" s="122">
        <v>4507</v>
      </c>
      <c r="C4524" s="122" t="s">
        <v>666</v>
      </c>
      <c r="D4524" s="110" t="s">
        <v>71</v>
      </c>
      <c r="E4524" s="118">
        <v>45016</v>
      </c>
      <c r="F4524" s="289">
        <v>45046</v>
      </c>
      <c r="G4524" s="198">
        <v>2300000</v>
      </c>
      <c r="H4524" s="207">
        <v>2300000</v>
      </c>
      <c r="I4524" s="233"/>
      <c r="J4524" s="290" t="s">
        <v>82</v>
      </c>
      <c r="K4524" s="199" t="s">
        <v>21</v>
      </c>
      <c r="L4524" s="268"/>
      <c r="M4524" s="270"/>
      <c r="N4524" s="272"/>
    </row>
    <row r="4525" spans="2:14" ht="13.5" x14ac:dyDescent="0.25">
      <c r="B4525" s="122">
        <v>4508</v>
      </c>
      <c r="C4525" s="122" t="s">
        <v>96</v>
      </c>
      <c r="D4525" s="110" t="s">
        <v>71</v>
      </c>
      <c r="E4525" s="118">
        <v>44505</v>
      </c>
      <c r="F4525" s="289">
        <v>44505</v>
      </c>
      <c r="G4525" s="198">
        <v>2591</v>
      </c>
      <c r="H4525" s="207">
        <v>2591</v>
      </c>
      <c r="I4525" s="233"/>
      <c r="J4525" s="290" t="s">
        <v>82</v>
      </c>
      <c r="K4525" s="199" t="s">
        <v>21</v>
      </c>
      <c r="L4525" s="268"/>
      <c r="M4525" s="270"/>
      <c r="N4525" s="272"/>
    </row>
    <row r="4526" spans="2:14" ht="13.5" x14ac:dyDescent="0.25">
      <c r="B4526" s="122">
        <v>4509</v>
      </c>
      <c r="C4526" s="122" t="s">
        <v>96</v>
      </c>
      <c r="D4526" s="110" t="s">
        <v>71</v>
      </c>
      <c r="E4526" s="118">
        <v>44994</v>
      </c>
      <c r="F4526" s="289">
        <v>44994</v>
      </c>
      <c r="G4526" s="198">
        <v>494256</v>
      </c>
      <c r="H4526" s="207">
        <v>494256</v>
      </c>
      <c r="I4526" s="233"/>
      <c r="J4526" s="290" t="s">
        <v>82</v>
      </c>
      <c r="K4526" s="199" t="s">
        <v>21</v>
      </c>
      <c r="L4526" s="268"/>
      <c r="M4526" s="270"/>
      <c r="N4526" s="272"/>
    </row>
    <row r="4527" spans="2:14" ht="13.5" x14ac:dyDescent="0.25">
      <c r="B4527" s="122">
        <v>4510</v>
      </c>
      <c r="C4527" s="122" t="s">
        <v>96</v>
      </c>
      <c r="D4527" s="110" t="s">
        <v>71</v>
      </c>
      <c r="E4527" s="118">
        <v>45005</v>
      </c>
      <c r="F4527" s="289">
        <v>45005</v>
      </c>
      <c r="G4527" s="198">
        <v>4410000</v>
      </c>
      <c r="H4527" s="207">
        <v>4410000</v>
      </c>
      <c r="I4527" s="233"/>
      <c r="J4527" s="290" t="s">
        <v>82</v>
      </c>
      <c r="K4527" s="199" t="s">
        <v>21</v>
      </c>
      <c r="L4527" s="268"/>
      <c r="M4527" s="270"/>
      <c r="N4527" s="272"/>
    </row>
    <row r="4528" spans="2:14" ht="13.5" x14ac:dyDescent="0.25">
      <c r="B4528" s="122">
        <v>4511</v>
      </c>
      <c r="C4528" s="122" t="s">
        <v>96</v>
      </c>
      <c r="D4528" s="110" t="s">
        <v>71</v>
      </c>
      <c r="E4528" s="118">
        <v>45012</v>
      </c>
      <c r="F4528" s="289">
        <v>45012</v>
      </c>
      <c r="G4528" s="198">
        <v>770000</v>
      </c>
      <c r="H4528" s="207">
        <v>770000</v>
      </c>
      <c r="I4528" s="233"/>
      <c r="J4528" s="290" t="s">
        <v>82</v>
      </c>
      <c r="K4528" s="199" t="s">
        <v>21</v>
      </c>
      <c r="L4528" s="268"/>
      <c r="M4528" s="270"/>
      <c r="N4528" s="272"/>
    </row>
    <row r="4529" spans="1:14" ht="13.5" x14ac:dyDescent="0.25">
      <c r="B4529" s="263">
        <v>4512</v>
      </c>
      <c r="C4529" s="263" t="s">
        <v>667</v>
      </c>
      <c r="D4529" s="114" t="s">
        <v>71</v>
      </c>
      <c r="E4529" s="264">
        <v>44991</v>
      </c>
      <c r="F4529" s="410">
        <v>44991</v>
      </c>
      <c r="G4529" s="265">
        <v>1995000</v>
      </c>
      <c r="H4529" s="206">
        <v>1995000</v>
      </c>
      <c r="I4529" s="266"/>
      <c r="J4529" s="267" t="s">
        <v>82</v>
      </c>
      <c r="K4529" s="192" t="s">
        <v>21</v>
      </c>
      <c r="L4529" s="268"/>
      <c r="M4529" s="270"/>
      <c r="N4529" s="272"/>
    </row>
    <row r="4530" spans="1:14" ht="13.5" thickBot="1" x14ac:dyDescent="0.25">
      <c r="B4530" s="3"/>
      <c r="E4530" s="21"/>
      <c r="F4530" s="21"/>
    </row>
    <row r="4531" spans="1:14" ht="17.25" customHeight="1" thickBot="1" x14ac:dyDescent="0.25">
      <c r="B4531" s="7" t="s">
        <v>56</v>
      </c>
      <c r="C4531" s="12"/>
      <c r="D4531" s="28"/>
      <c r="E4531" s="105"/>
      <c r="F4531" s="43"/>
      <c r="G4531" s="184">
        <f>SUM(G18:G4530)</f>
        <v>159570044360.68018</v>
      </c>
      <c r="H4531" s="214">
        <f>SUM(H18:H4530)</f>
        <v>31672427653.997452</v>
      </c>
      <c r="I4531" s="224">
        <f>SUM(I18:I4530)</f>
        <v>17774815.258925505</v>
      </c>
    </row>
    <row r="4532" spans="1:14" ht="13.5" thickTop="1" x14ac:dyDescent="0.2">
      <c r="E4532" s="21"/>
      <c r="F4532" s="21"/>
    </row>
    <row r="4533" spans="1:14" x14ac:dyDescent="0.2">
      <c r="E4533" s="21"/>
      <c r="F4533" s="21"/>
      <c r="G4533" s="50"/>
    </row>
    <row r="4534" spans="1:14" x14ac:dyDescent="0.2">
      <c r="E4534" s="21"/>
      <c r="F4534" s="21"/>
    </row>
    <row r="4535" spans="1:14" s="38" customFormat="1" ht="18" x14ac:dyDescent="0.25">
      <c r="A4535" s="13" t="s">
        <v>15</v>
      </c>
      <c r="B4535" s="96"/>
      <c r="C4535" s="96"/>
      <c r="E4535" s="102"/>
      <c r="F4535" s="75"/>
      <c r="G4535" s="75"/>
      <c r="H4535" s="215"/>
      <c r="I4535" s="225"/>
      <c r="J4535" s="123"/>
      <c r="M4535" s="232"/>
    </row>
    <row r="4536" spans="1:14" s="38" customFormat="1" ht="15" customHeight="1" x14ac:dyDescent="0.25">
      <c r="B4536" s="96"/>
      <c r="C4536" s="96"/>
      <c r="E4536" s="102"/>
      <c r="F4536" s="75"/>
      <c r="G4536" s="75"/>
      <c r="H4536" s="215"/>
      <c r="I4536" s="226"/>
      <c r="M4536" s="232"/>
    </row>
    <row r="4537" spans="1:14" s="38" customFormat="1" ht="15.75" x14ac:dyDescent="0.25">
      <c r="B4537" s="96"/>
      <c r="C4537" s="96"/>
      <c r="E4537" s="19"/>
      <c r="F4537" s="75"/>
      <c r="G4537" s="75"/>
      <c r="H4537" s="215"/>
      <c r="I4537" s="227"/>
      <c r="M4537" s="216"/>
    </row>
    <row r="4538" spans="1:14" s="38" customFormat="1" ht="13.5" customHeight="1" x14ac:dyDescent="0.2">
      <c r="B4538" s="388" t="s">
        <v>36</v>
      </c>
      <c r="C4538" s="392" t="s">
        <v>37</v>
      </c>
      <c r="D4538" s="392" t="s">
        <v>3</v>
      </c>
      <c r="E4538" s="392" t="s">
        <v>38</v>
      </c>
      <c r="F4538" s="398" t="s">
        <v>4</v>
      </c>
      <c r="G4538" s="400" t="s">
        <v>39</v>
      </c>
      <c r="H4538" s="401"/>
      <c r="I4538" s="402"/>
      <c r="J4538" s="392" t="s">
        <v>40</v>
      </c>
      <c r="K4538" s="384" t="s">
        <v>16</v>
      </c>
      <c r="M4538" s="216"/>
    </row>
    <row r="4539" spans="1:14" s="38" customFormat="1" ht="30" customHeight="1" x14ac:dyDescent="0.2">
      <c r="B4539" s="389"/>
      <c r="C4539" s="397"/>
      <c r="D4539" s="397"/>
      <c r="E4539" s="397"/>
      <c r="F4539" s="399"/>
      <c r="G4539" s="294" t="s">
        <v>41</v>
      </c>
      <c r="H4539" s="295" t="s">
        <v>42</v>
      </c>
      <c r="I4539" s="296" t="s">
        <v>43</v>
      </c>
      <c r="J4539" s="397"/>
      <c r="K4539" s="385"/>
      <c r="M4539" s="216"/>
    </row>
    <row r="4540" spans="1:14" s="38" customFormat="1" x14ac:dyDescent="0.2">
      <c r="B4540" s="124"/>
      <c r="C4540" s="125" t="s">
        <v>117</v>
      </c>
      <c r="D4540" s="125"/>
      <c r="E4540" s="203"/>
      <c r="F4540" s="204"/>
      <c r="G4540" s="127"/>
      <c r="H4540" s="205"/>
      <c r="I4540" s="228"/>
      <c r="J4540" s="124"/>
      <c r="K4540" s="126"/>
      <c r="M4540" s="216"/>
    </row>
    <row r="4541" spans="1:14" s="38" customFormat="1" ht="13.5" thickBot="1" x14ac:dyDescent="0.25">
      <c r="C4541" s="96"/>
      <c r="D4541" s="96"/>
      <c r="F4541" s="102"/>
      <c r="G4541" s="128"/>
      <c r="H4541" s="216"/>
      <c r="I4541" s="226"/>
      <c r="M4541" s="216"/>
    </row>
    <row r="4542" spans="1:14" s="38" customFormat="1" ht="13.5" thickBot="1" x14ac:dyDescent="0.25">
      <c r="B4542" s="7" t="s">
        <v>57</v>
      </c>
      <c r="C4542" s="12"/>
      <c r="D4542" s="28"/>
      <c r="E4542" s="105"/>
      <c r="F4542" s="43"/>
      <c r="G4542" s="116">
        <f>SUM(G4540:G4541)</f>
        <v>0</v>
      </c>
      <c r="H4542" s="217">
        <f>SUM(H4540:H4541)</f>
        <v>0</v>
      </c>
      <c r="I4542" s="229">
        <f>SUM(I4540:I4541)</f>
        <v>0</v>
      </c>
      <c r="M4542" s="216"/>
    </row>
    <row r="4543" spans="1:14" ht="15.75" thickTop="1" x14ac:dyDescent="0.2">
      <c r="A4543" s="154"/>
      <c r="B4543" s="156"/>
      <c r="C4543" s="156"/>
      <c r="D4543" s="154"/>
      <c r="E4543" s="159"/>
      <c r="F4543" s="159"/>
      <c r="G4543" s="153"/>
      <c r="H4543" s="218"/>
      <c r="I4543" s="230"/>
      <c r="J4543" s="154"/>
      <c r="K4543" s="154"/>
    </row>
    <row r="4544" spans="1:14" ht="15" x14ac:dyDescent="0.2">
      <c r="A4544" s="154"/>
      <c r="B4544" s="156"/>
      <c r="C4544" s="156"/>
      <c r="D4544" s="154"/>
      <c r="E4544" s="159"/>
      <c r="F4544" s="159"/>
      <c r="G4544" s="153"/>
      <c r="H4544" s="218"/>
      <c r="I4544" s="230"/>
      <c r="J4544" s="154"/>
      <c r="K4544" s="154"/>
    </row>
    <row r="4545" spans="1:19" ht="15" x14ac:dyDescent="0.2">
      <c r="A4545" s="154"/>
      <c r="B4545" s="156"/>
      <c r="C4545" s="156"/>
      <c r="D4545" s="154"/>
      <c r="E4545" s="159"/>
      <c r="F4545" s="159"/>
      <c r="G4545" s="153"/>
      <c r="H4545" s="218"/>
      <c r="I4545" s="230"/>
      <c r="J4545" s="154"/>
      <c r="K4545" s="154"/>
    </row>
    <row r="4546" spans="1:19" s="2" customFormat="1" ht="15.75" x14ac:dyDescent="0.25">
      <c r="A4546" s="151"/>
      <c r="B4546" s="160"/>
      <c r="C4546" s="161"/>
      <c r="D4546" s="152"/>
      <c r="E4546" s="162"/>
      <c r="F4546" s="157"/>
      <c r="G4546" s="163"/>
      <c r="H4546" s="219"/>
      <c r="I4546" s="231"/>
      <c r="J4546" s="154"/>
      <c r="K4546" s="154"/>
      <c r="L4546" s="4"/>
      <c r="M4546" s="200"/>
      <c r="N4546" s="4"/>
      <c r="O4546" s="4"/>
      <c r="P4546" s="4"/>
      <c r="Q4546" s="4"/>
      <c r="R4546" s="4"/>
      <c r="S4546" s="4"/>
    </row>
    <row r="4547" spans="1:19" s="2" customFormat="1" ht="15.75" x14ac:dyDescent="0.25">
      <c r="A4547" s="151"/>
      <c r="B4547" s="160"/>
      <c r="C4547" s="161"/>
      <c r="D4547" s="152"/>
      <c r="E4547" s="162"/>
      <c r="F4547" s="157"/>
      <c r="G4547" s="163"/>
      <c r="H4547" s="219"/>
      <c r="I4547" s="291"/>
      <c r="J4547" s="154"/>
      <c r="K4547" s="154"/>
      <c r="L4547" s="4"/>
      <c r="M4547" s="200"/>
      <c r="N4547" s="4"/>
      <c r="O4547" s="4"/>
      <c r="P4547" s="4"/>
      <c r="Q4547" s="4"/>
      <c r="R4547" s="4"/>
      <c r="S4547" s="4"/>
    </row>
    <row r="4548" spans="1:19" ht="15" x14ac:dyDescent="0.2">
      <c r="A4548" s="154"/>
      <c r="B4548" s="156"/>
      <c r="C4548" s="156"/>
      <c r="D4548" s="154"/>
      <c r="E4548" s="159"/>
      <c r="F4548" s="159"/>
      <c r="G4548" s="153"/>
      <c r="H4548" s="218"/>
      <c r="I4548" s="230"/>
      <c r="J4548" s="154"/>
      <c r="K4548" s="154"/>
    </row>
    <row r="4549" spans="1:19" x14ac:dyDescent="0.2">
      <c r="E4549" s="21"/>
      <c r="F4549" s="21"/>
    </row>
    <row r="4550" spans="1:19" x14ac:dyDescent="0.2">
      <c r="E4550" s="21"/>
      <c r="F4550" s="21"/>
    </row>
    <row r="4551" spans="1:19" x14ac:dyDescent="0.2">
      <c r="E4551" s="21"/>
      <c r="F4551" s="21"/>
    </row>
    <row r="4552" spans="1:19" x14ac:dyDescent="0.2">
      <c r="E4552" s="21"/>
      <c r="F4552" s="21"/>
    </row>
    <row r="4553" spans="1:19" x14ac:dyDescent="0.2">
      <c r="E4553" s="21"/>
      <c r="F4553" s="21"/>
    </row>
    <row r="4554" spans="1:19" x14ac:dyDescent="0.2">
      <c r="E4554" s="21"/>
      <c r="F4554" s="21"/>
    </row>
    <row r="4555" spans="1:19" x14ac:dyDescent="0.2">
      <c r="E4555" s="21"/>
      <c r="F4555" s="21"/>
    </row>
    <row r="4556" spans="1:19" x14ac:dyDescent="0.2">
      <c r="E4556" s="21"/>
      <c r="F4556" s="21"/>
    </row>
    <row r="4557" spans="1:19" x14ac:dyDescent="0.2">
      <c r="E4557" s="21"/>
      <c r="F4557" s="21"/>
    </row>
    <row r="4558" spans="1:19" x14ac:dyDescent="0.2">
      <c r="E4558" s="21"/>
      <c r="F4558" s="21"/>
    </row>
    <row r="4559" spans="1:19" x14ac:dyDescent="0.2">
      <c r="E4559" s="21"/>
      <c r="F4559" s="21"/>
    </row>
    <row r="4560" spans="1:19" x14ac:dyDescent="0.2">
      <c r="E4560" s="21"/>
      <c r="F4560" s="21"/>
    </row>
    <row r="4561" spans="5:6" x14ac:dyDescent="0.2">
      <c r="E4561" s="21"/>
      <c r="F4561" s="21"/>
    </row>
    <row r="4562" spans="5:6" x14ac:dyDescent="0.2">
      <c r="E4562" s="21"/>
      <c r="F4562" s="21"/>
    </row>
    <row r="4563" spans="5:6" x14ac:dyDescent="0.2">
      <c r="E4563" s="21"/>
      <c r="F4563" s="21"/>
    </row>
    <row r="4564" spans="5:6" x14ac:dyDescent="0.2">
      <c r="E4564" s="21"/>
      <c r="F4564" s="21"/>
    </row>
    <row r="4565" spans="5:6" x14ac:dyDescent="0.2">
      <c r="E4565" s="21"/>
      <c r="F4565" s="21"/>
    </row>
    <row r="4566" spans="5:6" x14ac:dyDescent="0.2">
      <c r="E4566" s="21"/>
      <c r="F4566" s="21"/>
    </row>
    <row r="4567" spans="5:6" x14ac:dyDescent="0.2">
      <c r="E4567" s="21"/>
      <c r="F4567" s="21"/>
    </row>
    <row r="4568" spans="5:6" x14ac:dyDescent="0.2">
      <c r="E4568" s="21"/>
      <c r="F4568" s="21"/>
    </row>
    <row r="4569" spans="5:6" x14ac:dyDescent="0.2">
      <c r="E4569" s="21"/>
      <c r="F4569" s="21"/>
    </row>
    <row r="4570" spans="5:6" x14ac:dyDescent="0.2">
      <c r="E4570" s="21"/>
      <c r="F4570" s="21"/>
    </row>
    <row r="4571" spans="5:6" x14ac:dyDescent="0.2">
      <c r="E4571" s="21"/>
      <c r="F4571" s="21"/>
    </row>
    <row r="4572" spans="5:6" x14ac:dyDescent="0.2">
      <c r="E4572" s="21"/>
      <c r="F4572" s="21"/>
    </row>
    <row r="4573" spans="5:6" x14ac:dyDescent="0.2">
      <c r="E4573" s="21"/>
      <c r="F4573" s="21"/>
    </row>
    <row r="4574" spans="5:6" x14ac:dyDescent="0.2">
      <c r="E4574" s="21"/>
      <c r="F4574" s="21"/>
    </row>
    <row r="4575" spans="5:6" x14ac:dyDescent="0.2">
      <c r="E4575" s="21"/>
      <c r="F4575" s="21"/>
    </row>
    <row r="4576" spans="5:6" x14ac:dyDescent="0.2">
      <c r="E4576" s="21"/>
      <c r="F4576" s="21"/>
    </row>
    <row r="4577" spans="5:6" x14ac:dyDescent="0.2">
      <c r="E4577" s="21"/>
      <c r="F4577" s="21"/>
    </row>
    <row r="4578" spans="5:6" x14ac:dyDescent="0.2">
      <c r="E4578" s="21"/>
      <c r="F4578" s="21"/>
    </row>
    <row r="4579" spans="5:6" x14ac:dyDescent="0.2">
      <c r="E4579" s="21"/>
      <c r="F4579" s="21"/>
    </row>
    <row r="4580" spans="5:6" x14ac:dyDescent="0.2">
      <c r="E4580" s="21"/>
      <c r="F4580" s="21"/>
    </row>
    <row r="4581" spans="5:6" x14ac:dyDescent="0.2">
      <c r="E4581" s="21"/>
      <c r="F4581" s="21"/>
    </row>
    <row r="4582" spans="5:6" x14ac:dyDescent="0.2">
      <c r="E4582" s="21"/>
      <c r="F4582" s="21"/>
    </row>
    <row r="4583" spans="5:6" x14ac:dyDescent="0.2">
      <c r="E4583" s="21"/>
      <c r="F4583" s="21"/>
    </row>
    <row r="4584" spans="5:6" x14ac:dyDescent="0.2">
      <c r="E4584" s="21"/>
      <c r="F4584" s="21"/>
    </row>
    <row r="4585" spans="5:6" x14ac:dyDescent="0.2">
      <c r="E4585" s="21"/>
      <c r="F4585" s="21"/>
    </row>
    <row r="4586" spans="5:6" x14ac:dyDescent="0.2">
      <c r="E4586" s="21"/>
      <c r="F4586" s="21"/>
    </row>
    <row r="4587" spans="5:6" x14ac:dyDescent="0.2">
      <c r="E4587" s="21"/>
      <c r="F4587" s="21"/>
    </row>
    <row r="4588" spans="5:6" x14ac:dyDescent="0.2">
      <c r="E4588" s="21"/>
      <c r="F4588" s="21"/>
    </row>
    <row r="4589" spans="5:6" x14ac:dyDescent="0.2">
      <c r="E4589" s="21"/>
      <c r="F4589" s="21"/>
    </row>
    <row r="4590" spans="5:6" x14ac:dyDescent="0.2">
      <c r="E4590" s="21"/>
      <c r="F4590" s="21"/>
    </row>
    <row r="4591" spans="5:6" x14ac:dyDescent="0.2">
      <c r="E4591" s="21"/>
      <c r="F4591" s="21"/>
    </row>
    <row r="4592" spans="5:6" x14ac:dyDescent="0.2">
      <c r="E4592" s="21"/>
      <c r="F4592" s="21"/>
    </row>
    <row r="4593" spans="5:6" x14ac:dyDescent="0.2">
      <c r="E4593" s="21"/>
      <c r="F4593" s="21"/>
    </row>
    <row r="4594" spans="5:6" x14ac:dyDescent="0.2">
      <c r="E4594" s="21"/>
      <c r="F4594" s="21"/>
    </row>
    <row r="4595" spans="5:6" x14ac:dyDescent="0.2">
      <c r="E4595" s="21"/>
      <c r="F4595" s="21"/>
    </row>
    <row r="4596" spans="5:6" x14ac:dyDescent="0.2">
      <c r="E4596" s="21"/>
      <c r="F4596" s="21"/>
    </row>
    <row r="4597" spans="5:6" x14ac:dyDescent="0.2">
      <c r="E4597" s="21"/>
      <c r="F4597" s="21"/>
    </row>
    <row r="4598" spans="5:6" x14ac:dyDescent="0.2">
      <c r="E4598" s="21"/>
      <c r="F4598" s="21"/>
    </row>
    <row r="4599" spans="5:6" x14ac:dyDescent="0.2">
      <c r="E4599" s="21"/>
      <c r="F4599" s="21"/>
    </row>
    <row r="4600" spans="5:6" x14ac:dyDescent="0.2">
      <c r="E4600" s="21"/>
      <c r="F4600" s="21"/>
    </row>
    <row r="4601" spans="5:6" x14ac:dyDescent="0.2">
      <c r="E4601" s="21"/>
      <c r="F4601" s="21"/>
    </row>
    <row r="4602" spans="5:6" x14ac:dyDescent="0.2">
      <c r="E4602" s="21"/>
      <c r="F4602" s="21"/>
    </row>
    <row r="4603" spans="5:6" x14ac:dyDescent="0.2">
      <c r="E4603" s="21"/>
      <c r="F4603" s="21"/>
    </row>
    <row r="4604" spans="5:6" x14ac:dyDescent="0.2">
      <c r="E4604" s="21"/>
      <c r="F4604" s="21"/>
    </row>
    <row r="4605" spans="5:6" x14ac:dyDescent="0.2">
      <c r="E4605" s="21"/>
      <c r="F4605" s="21"/>
    </row>
    <row r="4606" spans="5:6" x14ac:dyDescent="0.2">
      <c r="E4606" s="21"/>
      <c r="F4606" s="21"/>
    </row>
    <row r="4607" spans="5:6" x14ac:dyDescent="0.2">
      <c r="E4607" s="21"/>
      <c r="F4607" s="21"/>
    </row>
    <row r="4608" spans="5:6" x14ac:dyDescent="0.2">
      <c r="E4608" s="21"/>
      <c r="F4608" s="21"/>
    </row>
    <row r="4609" spans="5:6" x14ac:dyDescent="0.2">
      <c r="E4609" s="21"/>
      <c r="F4609" s="21"/>
    </row>
    <row r="4610" spans="5:6" x14ac:dyDescent="0.2">
      <c r="E4610" s="21"/>
      <c r="F4610" s="21"/>
    </row>
    <row r="4611" spans="5:6" x14ac:dyDescent="0.2">
      <c r="E4611" s="21"/>
      <c r="F4611" s="21"/>
    </row>
    <row r="4612" spans="5:6" x14ac:dyDescent="0.2">
      <c r="E4612" s="21"/>
      <c r="F4612" s="21"/>
    </row>
    <row r="4613" spans="5:6" x14ac:dyDescent="0.2">
      <c r="E4613" s="21"/>
      <c r="F4613" s="21"/>
    </row>
    <row r="4614" spans="5:6" x14ac:dyDescent="0.2">
      <c r="E4614" s="21"/>
      <c r="F4614" s="21"/>
    </row>
    <row r="4615" spans="5:6" x14ac:dyDescent="0.2">
      <c r="E4615" s="21"/>
      <c r="F4615" s="21"/>
    </row>
    <row r="4616" spans="5:6" x14ac:dyDescent="0.2">
      <c r="E4616" s="21"/>
      <c r="F4616" s="21"/>
    </row>
    <row r="4617" spans="5:6" x14ac:dyDescent="0.2">
      <c r="E4617" s="21"/>
      <c r="F4617" s="21"/>
    </row>
    <row r="4618" spans="5:6" x14ac:dyDescent="0.2">
      <c r="E4618" s="21"/>
      <c r="F4618" s="21"/>
    </row>
    <row r="4619" spans="5:6" x14ac:dyDescent="0.2">
      <c r="E4619" s="21"/>
      <c r="F4619" s="21"/>
    </row>
    <row r="4620" spans="5:6" x14ac:dyDescent="0.2">
      <c r="E4620" s="21"/>
      <c r="F4620" s="21"/>
    </row>
    <row r="4621" spans="5:6" x14ac:dyDescent="0.2">
      <c r="E4621" s="21"/>
      <c r="F4621" s="21"/>
    </row>
    <row r="4622" spans="5:6" x14ac:dyDescent="0.2">
      <c r="E4622" s="21"/>
      <c r="F4622" s="21"/>
    </row>
    <row r="4623" spans="5:6" x14ac:dyDescent="0.2">
      <c r="E4623" s="21"/>
      <c r="F4623" s="21"/>
    </row>
    <row r="4624" spans="5:6" x14ac:dyDescent="0.2">
      <c r="E4624" s="21"/>
      <c r="F4624" s="21"/>
    </row>
    <row r="4625" spans="5:6" x14ac:dyDescent="0.2">
      <c r="E4625" s="21"/>
      <c r="F4625" s="21"/>
    </row>
    <row r="4626" spans="5:6" x14ac:dyDescent="0.2">
      <c r="E4626" s="21"/>
      <c r="F4626" s="21"/>
    </row>
    <row r="4627" spans="5:6" x14ac:dyDescent="0.2">
      <c r="E4627" s="21"/>
      <c r="F4627" s="21"/>
    </row>
    <row r="4628" spans="5:6" x14ac:dyDescent="0.2">
      <c r="E4628" s="21"/>
      <c r="F4628" s="21"/>
    </row>
    <row r="4629" spans="5:6" x14ac:dyDescent="0.2">
      <c r="E4629" s="21"/>
      <c r="F4629" s="21"/>
    </row>
    <row r="4630" spans="5:6" x14ac:dyDescent="0.2">
      <c r="E4630" s="21"/>
      <c r="F4630" s="21"/>
    </row>
    <row r="4631" spans="5:6" x14ac:dyDescent="0.2">
      <c r="E4631" s="21"/>
      <c r="F4631" s="21"/>
    </row>
    <row r="4632" spans="5:6" x14ac:dyDescent="0.2">
      <c r="E4632" s="21"/>
      <c r="F4632" s="21"/>
    </row>
    <row r="4633" spans="5:6" x14ac:dyDescent="0.2">
      <c r="E4633" s="21"/>
      <c r="F4633" s="21"/>
    </row>
    <row r="4634" spans="5:6" x14ac:dyDescent="0.2">
      <c r="E4634" s="21"/>
      <c r="F4634" s="21"/>
    </row>
    <row r="4635" spans="5:6" x14ac:dyDescent="0.2">
      <c r="E4635" s="21"/>
      <c r="F4635" s="21"/>
    </row>
    <row r="4636" spans="5:6" x14ac:dyDescent="0.2">
      <c r="E4636" s="21"/>
      <c r="F4636" s="21"/>
    </row>
    <row r="4637" spans="5:6" x14ac:dyDescent="0.2">
      <c r="E4637" s="21"/>
      <c r="F4637" s="21"/>
    </row>
    <row r="4638" spans="5:6" x14ac:dyDescent="0.2">
      <c r="E4638" s="21"/>
      <c r="F4638" s="21"/>
    </row>
    <row r="4639" spans="5:6" x14ac:dyDescent="0.2">
      <c r="E4639" s="21"/>
      <c r="F4639" s="21"/>
    </row>
    <row r="4640" spans="5:6" x14ac:dyDescent="0.2">
      <c r="E4640" s="21"/>
      <c r="F4640" s="21"/>
    </row>
    <row r="4641" spans="5:6" x14ac:dyDescent="0.2">
      <c r="E4641" s="21"/>
      <c r="F4641" s="21"/>
    </row>
    <row r="4642" spans="5:6" x14ac:dyDescent="0.2">
      <c r="E4642" s="21"/>
      <c r="F4642" s="21"/>
    </row>
    <row r="4643" spans="5:6" x14ac:dyDescent="0.2">
      <c r="E4643" s="21"/>
      <c r="F4643" s="21"/>
    </row>
    <row r="4644" spans="5:6" x14ac:dyDescent="0.2">
      <c r="E4644" s="21"/>
      <c r="F4644" s="21"/>
    </row>
    <row r="4645" spans="5:6" x14ac:dyDescent="0.2">
      <c r="E4645" s="21"/>
      <c r="F4645" s="21"/>
    </row>
    <row r="4646" spans="5:6" x14ac:dyDescent="0.2">
      <c r="E4646" s="21"/>
      <c r="F4646" s="21"/>
    </row>
    <row r="4647" spans="5:6" x14ac:dyDescent="0.2">
      <c r="E4647" s="21"/>
      <c r="F4647" s="21"/>
    </row>
    <row r="4648" spans="5:6" x14ac:dyDescent="0.2">
      <c r="E4648" s="21"/>
      <c r="F4648" s="21"/>
    </row>
    <row r="4649" spans="5:6" x14ac:dyDescent="0.2">
      <c r="E4649" s="21"/>
      <c r="F4649" s="21"/>
    </row>
    <row r="4650" spans="5:6" x14ac:dyDescent="0.2">
      <c r="E4650" s="21"/>
      <c r="F4650" s="21"/>
    </row>
    <row r="4651" spans="5:6" x14ac:dyDescent="0.2">
      <c r="E4651" s="21"/>
      <c r="F4651" s="21"/>
    </row>
    <row r="4652" spans="5:6" x14ac:dyDescent="0.2">
      <c r="E4652" s="21"/>
      <c r="F4652" s="21"/>
    </row>
    <row r="4653" spans="5:6" x14ac:dyDescent="0.2">
      <c r="E4653" s="21"/>
      <c r="F4653" s="21"/>
    </row>
    <row r="4654" spans="5:6" x14ac:dyDescent="0.2">
      <c r="E4654" s="21"/>
      <c r="F4654" s="21"/>
    </row>
    <row r="4655" spans="5:6" x14ac:dyDescent="0.2">
      <c r="E4655" s="21"/>
      <c r="F4655" s="21"/>
    </row>
    <row r="4656" spans="5:6" x14ac:dyDescent="0.2">
      <c r="E4656" s="21"/>
      <c r="F4656" s="21"/>
    </row>
    <row r="4657" spans="5:6" x14ac:dyDescent="0.2">
      <c r="E4657" s="21"/>
      <c r="F4657" s="21"/>
    </row>
    <row r="4658" spans="5:6" x14ac:dyDescent="0.2">
      <c r="E4658" s="21"/>
      <c r="F4658" s="21"/>
    </row>
    <row r="4659" spans="5:6" x14ac:dyDescent="0.2">
      <c r="E4659" s="21"/>
      <c r="F4659" s="21"/>
    </row>
    <row r="4660" spans="5:6" x14ac:dyDescent="0.2">
      <c r="E4660" s="21"/>
      <c r="F4660" s="21"/>
    </row>
    <row r="4661" spans="5:6" x14ac:dyDescent="0.2">
      <c r="E4661" s="21"/>
      <c r="F4661" s="21"/>
    </row>
    <row r="4662" spans="5:6" x14ac:dyDescent="0.2">
      <c r="E4662" s="21"/>
      <c r="F4662" s="21"/>
    </row>
    <row r="4663" spans="5:6" x14ac:dyDescent="0.2">
      <c r="E4663" s="21"/>
      <c r="F4663" s="21"/>
    </row>
    <row r="4664" spans="5:6" x14ac:dyDescent="0.2">
      <c r="E4664" s="21"/>
      <c r="F4664" s="21"/>
    </row>
    <row r="4665" spans="5:6" x14ac:dyDescent="0.2">
      <c r="E4665" s="21"/>
      <c r="F4665" s="21"/>
    </row>
    <row r="4666" spans="5:6" x14ac:dyDescent="0.2">
      <c r="E4666" s="21"/>
      <c r="F4666" s="21"/>
    </row>
    <row r="4667" spans="5:6" x14ac:dyDescent="0.2">
      <c r="E4667" s="21"/>
      <c r="F4667" s="21"/>
    </row>
    <row r="4668" spans="5:6" x14ac:dyDescent="0.2">
      <c r="E4668" s="21"/>
      <c r="F4668" s="21"/>
    </row>
    <row r="4669" spans="5:6" x14ac:dyDescent="0.2">
      <c r="E4669" s="21"/>
      <c r="F4669" s="21"/>
    </row>
    <row r="4670" spans="5:6" x14ac:dyDescent="0.2">
      <c r="E4670" s="21"/>
      <c r="F4670" s="21"/>
    </row>
    <row r="4671" spans="5:6" x14ac:dyDescent="0.2">
      <c r="E4671" s="21"/>
      <c r="F4671" s="21"/>
    </row>
    <row r="4672" spans="5:6" x14ac:dyDescent="0.2">
      <c r="E4672" s="21"/>
      <c r="F4672" s="21"/>
    </row>
    <row r="4673" spans="5:6" x14ac:dyDescent="0.2">
      <c r="E4673" s="21"/>
      <c r="F4673" s="21"/>
    </row>
    <row r="4674" spans="5:6" x14ac:dyDescent="0.2">
      <c r="E4674" s="21"/>
      <c r="F4674" s="21"/>
    </row>
    <row r="4675" spans="5:6" x14ac:dyDescent="0.2">
      <c r="E4675" s="21"/>
      <c r="F4675" s="21"/>
    </row>
    <row r="4676" spans="5:6" x14ac:dyDescent="0.2">
      <c r="E4676" s="21"/>
      <c r="F4676" s="21"/>
    </row>
    <row r="4677" spans="5:6" x14ac:dyDescent="0.2">
      <c r="E4677" s="21"/>
      <c r="F4677" s="21"/>
    </row>
    <row r="4678" spans="5:6" x14ac:dyDescent="0.2">
      <c r="E4678" s="21"/>
      <c r="F4678" s="21"/>
    </row>
    <row r="4679" spans="5:6" x14ac:dyDescent="0.2">
      <c r="E4679" s="21"/>
      <c r="F4679" s="21"/>
    </row>
    <row r="4680" spans="5:6" x14ac:dyDescent="0.2">
      <c r="E4680" s="21"/>
      <c r="F4680" s="21"/>
    </row>
    <row r="4681" spans="5:6" x14ac:dyDescent="0.2">
      <c r="E4681" s="21"/>
      <c r="F4681" s="21"/>
    </row>
    <row r="4682" spans="5:6" x14ac:dyDescent="0.2">
      <c r="E4682" s="21"/>
      <c r="F4682" s="21"/>
    </row>
    <row r="4683" spans="5:6" x14ac:dyDescent="0.2">
      <c r="E4683" s="21"/>
      <c r="F4683" s="21"/>
    </row>
    <row r="4684" spans="5:6" x14ac:dyDescent="0.2">
      <c r="E4684" s="21"/>
      <c r="F4684" s="21"/>
    </row>
    <row r="4685" spans="5:6" x14ac:dyDescent="0.2">
      <c r="E4685" s="21"/>
      <c r="F4685" s="21"/>
    </row>
    <row r="4686" spans="5:6" x14ac:dyDescent="0.2">
      <c r="E4686" s="21"/>
      <c r="F4686" s="21"/>
    </row>
    <row r="4687" spans="5:6" x14ac:dyDescent="0.2">
      <c r="E4687" s="21"/>
      <c r="F4687" s="21"/>
    </row>
    <row r="4688" spans="5:6" x14ac:dyDescent="0.2">
      <c r="E4688" s="21"/>
      <c r="F4688" s="21"/>
    </row>
    <row r="4689" spans="5:6" x14ac:dyDescent="0.2">
      <c r="E4689" s="21"/>
      <c r="F4689" s="21"/>
    </row>
    <row r="4690" spans="5:6" x14ac:dyDescent="0.2">
      <c r="E4690" s="21"/>
      <c r="F4690" s="21"/>
    </row>
    <row r="4691" spans="5:6" x14ac:dyDescent="0.2">
      <c r="E4691" s="21"/>
      <c r="F4691" s="21"/>
    </row>
    <row r="4692" spans="5:6" x14ac:dyDescent="0.2">
      <c r="E4692" s="21"/>
      <c r="F4692" s="21"/>
    </row>
    <row r="4693" spans="5:6" x14ac:dyDescent="0.2">
      <c r="E4693" s="21"/>
      <c r="F4693" s="21"/>
    </row>
    <row r="4694" spans="5:6" x14ac:dyDescent="0.2">
      <c r="E4694" s="21"/>
      <c r="F4694" s="21"/>
    </row>
    <row r="4695" spans="5:6" x14ac:dyDescent="0.2">
      <c r="E4695" s="21"/>
      <c r="F4695" s="21"/>
    </row>
    <row r="4696" spans="5:6" x14ac:dyDescent="0.2">
      <c r="E4696" s="21"/>
      <c r="F4696" s="21"/>
    </row>
    <row r="4697" spans="5:6" x14ac:dyDescent="0.2">
      <c r="E4697" s="21"/>
      <c r="F4697" s="21"/>
    </row>
    <row r="4698" spans="5:6" x14ac:dyDescent="0.2">
      <c r="E4698" s="21"/>
      <c r="F4698" s="21"/>
    </row>
    <row r="4699" spans="5:6" x14ac:dyDescent="0.2">
      <c r="E4699" s="21"/>
      <c r="F4699" s="21"/>
    </row>
    <row r="4700" spans="5:6" x14ac:dyDescent="0.2">
      <c r="E4700" s="21"/>
      <c r="F4700" s="21"/>
    </row>
    <row r="4701" spans="5:6" x14ac:dyDescent="0.2">
      <c r="E4701" s="21"/>
      <c r="F4701" s="21"/>
    </row>
    <row r="4702" spans="5:6" x14ac:dyDescent="0.2">
      <c r="E4702" s="21"/>
      <c r="F4702" s="21"/>
    </row>
    <row r="4703" spans="5:6" x14ac:dyDescent="0.2">
      <c r="E4703" s="21"/>
      <c r="F4703" s="21"/>
    </row>
    <row r="4704" spans="5:6" x14ac:dyDescent="0.2">
      <c r="E4704" s="21"/>
      <c r="F4704" s="21"/>
    </row>
    <row r="4705" spans="5:6" x14ac:dyDescent="0.2">
      <c r="E4705" s="21"/>
      <c r="F4705" s="21"/>
    </row>
    <row r="4706" spans="5:6" x14ac:dyDescent="0.2">
      <c r="E4706" s="21"/>
      <c r="F4706" s="21"/>
    </row>
    <row r="4707" spans="5:6" x14ac:dyDescent="0.2">
      <c r="E4707" s="21"/>
      <c r="F4707" s="21"/>
    </row>
    <row r="4708" spans="5:6" x14ac:dyDescent="0.2">
      <c r="E4708" s="21"/>
      <c r="F4708" s="21"/>
    </row>
    <row r="4709" spans="5:6" x14ac:dyDescent="0.2">
      <c r="E4709" s="21"/>
      <c r="F4709" s="21"/>
    </row>
    <row r="4710" spans="5:6" x14ac:dyDescent="0.2">
      <c r="E4710" s="21"/>
      <c r="F4710" s="21"/>
    </row>
    <row r="4711" spans="5:6" x14ac:dyDescent="0.2">
      <c r="E4711" s="21"/>
      <c r="F4711" s="21"/>
    </row>
    <row r="4712" spans="5:6" x14ac:dyDescent="0.2">
      <c r="E4712" s="21"/>
      <c r="F4712" s="21"/>
    </row>
    <row r="4713" spans="5:6" x14ac:dyDescent="0.2">
      <c r="E4713" s="21"/>
      <c r="F4713" s="21"/>
    </row>
    <row r="4714" spans="5:6" x14ac:dyDescent="0.2">
      <c r="E4714" s="21"/>
      <c r="F4714" s="21"/>
    </row>
    <row r="4715" spans="5:6" x14ac:dyDescent="0.2">
      <c r="E4715" s="21"/>
      <c r="F4715" s="21"/>
    </row>
    <row r="4716" spans="5:6" x14ac:dyDescent="0.2">
      <c r="E4716" s="21"/>
      <c r="F4716" s="21"/>
    </row>
    <row r="4717" spans="5:6" x14ac:dyDescent="0.2">
      <c r="E4717" s="21"/>
      <c r="F4717" s="21"/>
    </row>
    <row r="4718" spans="5:6" x14ac:dyDescent="0.2">
      <c r="E4718" s="21"/>
      <c r="F4718" s="21"/>
    </row>
    <row r="4719" spans="5:6" x14ac:dyDescent="0.2">
      <c r="E4719" s="21"/>
      <c r="F4719" s="21"/>
    </row>
    <row r="4720" spans="5:6" x14ac:dyDescent="0.2">
      <c r="E4720" s="21"/>
      <c r="F4720" s="21"/>
    </row>
    <row r="4721" spans="5:6" x14ac:dyDescent="0.2">
      <c r="E4721" s="21"/>
      <c r="F4721" s="21"/>
    </row>
    <row r="4722" spans="5:6" x14ac:dyDescent="0.2">
      <c r="E4722" s="21"/>
      <c r="F4722" s="21"/>
    </row>
    <row r="4723" spans="5:6" x14ac:dyDescent="0.2">
      <c r="E4723" s="21"/>
      <c r="F4723" s="21"/>
    </row>
    <row r="4724" spans="5:6" x14ac:dyDescent="0.2">
      <c r="E4724" s="21"/>
      <c r="F4724" s="21"/>
    </row>
    <row r="4725" spans="5:6" x14ac:dyDescent="0.2">
      <c r="E4725" s="21"/>
      <c r="F4725" s="21"/>
    </row>
    <row r="4726" spans="5:6" x14ac:dyDescent="0.2">
      <c r="E4726" s="21"/>
      <c r="F4726" s="21"/>
    </row>
    <row r="4727" spans="5:6" x14ac:dyDescent="0.2">
      <c r="E4727" s="21"/>
      <c r="F4727" s="21"/>
    </row>
    <row r="4728" spans="5:6" x14ac:dyDescent="0.2">
      <c r="E4728" s="21"/>
      <c r="F4728" s="21"/>
    </row>
    <row r="4729" spans="5:6" x14ac:dyDescent="0.2">
      <c r="E4729" s="21"/>
      <c r="F4729" s="21"/>
    </row>
    <row r="4730" spans="5:6" x14ac:dyDescent="0.2">
      <c r="E4730" s="21"/>
      <c r="F4730" s="21"/>
    </row>
    <row r="4731" spans="5:6" x14ac:dyDescent="0.2">
      <c r="E4731" s="21"/>
      <c r="F4731" s="21"/>
    </row>
    <row r="4732" spans="5:6" x14ac:dyDescent="0.2">
      <c r="E4732" s="21"/>
      <c r="F4732" s="21"/>
    </row>
    <row r="4733" spans="5:6" x14ac:dyDescent="0.2">
      <c r="E4733" s="21"/>
      <c r="F4733" s="21"/>
    </row>
    <row r="4734" spans="5:6" x14ac:dyDescent="0.2">
      <c r="E4734" s="21"/>
      <c r="F4734" s="21"/>
    </row>
    <row r="4735" spans="5:6" x14ac:dyDescent="0.2">
      <c r="E4735" s="21"/>
      <c r="F4735" s="21"/>
    </row>
    <row r="4736" spans="5:6" x14ac:dyDescent="0.2">
      <c r="E4736" s="21"/>
      <c r="F4736" s="21"/>
    </row>
    <row r="4737" spans="5:6" x14ac:dyDescent="0.2">
      <c r="E4737" s="21"/>
      <c r="F4737" s="21"/>
    </row>
    <row r="4738" spans="5:6" x14ac:dyDescent="0.2">
      <c r="E4738" s="21"/>
      <c r="F4738" s="21"/>
    </row>
    <row r="4739" spans="5:6" x14ac:dyDescent="0.2">
      <c r="E4739" s="21"/>
      <c r="F4739" s="21"/>
    </row>
    <row r="4740" spans="5:6" x14ac:dyDescent="0.2">
      <c r="E4740" s="21"/>
      <c r="F4740" s="21"/>
    </row>
    <row r="4741" spans="5:6" x14ac:dyDescent="0.2">
      <c r="E4741" s="21"/>
      <c r="F4741" s="21"/>
    </row>
    <row r="4742" spans="5:6" x14ac:dyDescent="0.2">
      <c r="E4742" s="21"/>
      <c r="F4742" s="21"/>
    </row>
    <row r="4743" spans="5:6" x14ac:dyDescent="0.2">
      <c r="E4743" s="21"/>
      <c r="F4743" s="21"/>
    </row>
    <row r="4744" spans="5:6" x14ac:dyDescent="0.2">
      <c r="E4744" s="21"/>
      <c r="F4744" s="21"/>
    </row>
    <row r="4745" spans="5:6" x14ac:dyDescent="0.2">
      <c r="E4745" s="21"/>
      <c r="F4745" s="21"/>
    </row>
    <row r="4746" spans="5:6" x14ac:dyDescent="0.2">
      <c r="E4746" s="21"/>
      <c r="F4746" s="21"/>
    </row>
    <row r="4747" spans="5:6" x14ac:dyDescent="0.2">
      <c r="E4747" s="21"/>
      <c r="F4747" s="21"/>
    </row>
    <row r="4748" spans="5:6" x14ac:dyDescent="0.2">
      <c r="E4748" s="21"/>
      <c r="F4748" s="21"/>
    </row>
    <row r="4749" spans="5:6" x14ac:dyDescent="0.2">
      <c r="E4749" s="21"/>
      <c r="F4749" s="21"/>
    </row>
    <row r="4750" spans="5:6" x14ac:dyDescent="0.2">
      <c r="E4750" s="21"/>
      <c r="F4750" s="21"/>
    </row>
    <row r="4751" spans="5:6" x14ac:dyDescent="0.2">
      <c r="E4751" s="21"/>
      <c r="F4751" s="21"/>
    </row>
    <row r="4752" spans="5:6" x14ac:dyDescent="0.2">
      <c r="E4752" s="21"/>
      <c r="F4752" s="21"/>
    </row>
    <row r="4753" spans="5:6" x14ac:dyDescent="0.2">
      <c r="E4753" s="21"/>
      <c r="F4753" s="21"/>
    </row>
    <row r="4754" spans="5:6" x14ac:dyDescent="0.2">
      <c r="E4754" s="21"/>
      <c r="F4754" s="21"/>
    </row>
    <row r="4755" spans="5:6" x14ac:dyDescent="0.2">
      <c r="E4755" s="21"/>
      <c r="F4755" s="21"/>
    </row>
    <row r="4756" spans="5:6" x14ac:dyDescent="0.2">
      <c r="E4756" s="21"/>
      <c r="F4756" s="21"/>
    </row>
    <row r="4757" spans="5:6" x14ac:dyDescent="0.2">
      <c r="E4757" s="21"/>
      <c r="F4757" s="21"/>
    </row>
    <row r="4758" spans="5:6" x14ac:dyDescent="0.2">
      <c r="E4758" s="21"/>
      <c r="F4758" s="21"/>
    </row>
    <row r="4759" spans="5:6" x14ac:dyDescent="0.2">
      <c r="E4759" s="21"/>
      <c r="F4759" s="21"/>
    </row>
    <row r="4760" spans="5:6" x14ac:dyDescent="0.2">
      <c r="E4760" s="21"/>
      <c r="F4760" s="21"/>
    </row>
    <row r="4761" spans="5:6" x14ac:dyDescent="0.2">
      <c r="E4761" s="21"/>
      <c r="F4761" s="21"/>
    </row>
    <row r="4762" spans="5:6" x14ac:dyDescent="0.2">
      <c r="E4762" s="21"/>
      <c r="F4762" s="21"/>
    </row>
    <row r="4763" spans="5:6" x14ac:dyDescent="0.2">
      <c r="E4763" s="21"/>
      <c r="F4763" s="21"/>
    </row>
    <row r="4764" spans="5:6" x14ac:dyDescent="0.2">
      <c r="E4764" s="21"/>
      <c r="F4764" s="21"/>
    </row>
    <row r="4765" spans="5:6" x14ac:dyDescent="0.2">
      <c r="E4765" s="21"/>
      <c r="F4765" s="21"/>
    </row>
    <row r="4766" spans="5:6" x14ac:dyDescent="0.2">
      <c r="E4766" s="21"/>
      <c r="F4766" s="21"/>
    </row>
    <row r="4767" spans="5:6" x14ac:dyDescent="0.2">
      <c r="E4767" s="21"/>
      <c r="F4767" s="21"/>
    </row>
    <row r="4768" spans="5:6" x14ac:dyDescent="0.2">
      <c r="E4768" s="21"/>
      <c r="F4768" s="21"/>
    </row>
    <row r="4769" spans="5:6" x14ac:dyDescent="0.2">
      <c r="E4769" s="21"/>
      <c r="F4769" s="21"/>
    </row>
    <row r="4770" spans="5:6" x14ac:dyDescent="0.2">
      <c r="E4770" s="21"/>
      <c r="F4770" s="21"/>
    </row>
    <row r="4771" spans="5:6" x14ac:dyDescent="0.2">
      <c r="E4771" s="21"/>
      <c r="F4771" s="21"/>
    </row>
    <row r="4772" spans="5:6" x14ac:dyDescent="0.2">
      <c r="E4772" s="21"/>
      <c r="F4772" s="21"/>
    </row>
    <row r="4773" spans="5:6" x14ac:dyDescent="0.2">
      <c r="E4773" s="21"/>
      <c r="F4773" s="21"/>
    </row>
    <row r="4774" spans="5:6" x14ac:dyDescent="0.2">
      <c r="E4774" s="21"/>
      <c r="F4774" s="21"/>
    </row>
    <row r="4775" spans="5:6" x14ac:dyDescent="0.2">
      <c r="E4775" s="21"/>
      <c r="F4775" s="21"/>
    </row>
    <row r="4776" spans="5:6" x14ac:dyDescent="0.2">
      <c r="E4776" s="21"/>
      <c r="F4776" s="21"/>
    </row>
    <row r="4777" spans="5:6" x14ac:dyDescent="0.2">
      <c r="E4777" s="21"/>
      <c r="F4777" s="21"/>
    </row>
    <row r="4778" spans="5:6" x14ac:dyDescent="0.2">
      <c r="E4778" s="21"/>
      <c r="F4778" s="21"/>
    </row>
    <row r="4779" spans="5:6" x14ac:dyDescent="0.2">
      <c r="E4779" s="21"/>
      <c r="F4779" s="21"/>
    </row>
    <row r="4780" spans="5:6" x14ac:dyDescent="0.2">
      <c r="E4780" s="21"/>
      <c r="F4780" s="21"/>
    </row>
    <row r="4781" spans="5:6" x14ac:dyDescent="0.2">
      <c r="E4781" s="21"/>
      <c r="F4781" s="21"/>
    </row>
    <row r="4782" spans="5:6" x14ac:dyDescent="0.2">
      <c r="E4782" s="21"/>
      <c r="F4782" s="21"/>
    </row>
    <row r="4783" spans="5:6" x14ac:dyDescent="0.2">
      <c r="E4783" s="21"/>
      <c r="F4783" s="21"/>
    </row>
    <row r="4784" spans="5:6" x14ac:dyDescent="0.2">
      <c r="E4784" s="21"/>
      <c r="F4784" s="21"/>
    </row>
    <row r="4785" spans="5:6" x14ac:dyDescent="0.2">
      <c r="E4785" s="21"/>
      <c r="F4785" s="21"/>
    </row>
    <row r="4786" spans="5:6" x14ac:dyDescent="0.2">
      <c r="E4786" s="21"/>
      <c r="F4786" s="21"/>
    </row>
    <row r="4787" spans="5:6" x14ac:dyDescent="0.2">
      <c r="E4787" s="21"/>
      <c r="F4787" s="21"/>
    </row>
    <row r="4788" spans="5:6" x14ac:dyDescent="0.2">
      <c r="E4788" s="21"/>
      <c r="F4788" s="21"/>
    </row>
    <row r="4789" spans="5:6" x14ac:dyDescent="0.2">
      <c r="E4789" s="21"/>
      <c r="F4789" s="21"/>
    </row>
    <row r="4790" spans="5:6" x14ac:dyDescent="0.2">
      <c r="E4790" s="21"/>
      <c r="F4790" s="21"/>
    </row>
    <row r="4791" spans="5:6" x14ac:dyDescent="0.2">
      <c r="E4791" s="21"/>
      <c r="F4791" s="21"/>
    </row>
    <row r="4792" spans="5:6" x14ac:dyDescent="0.2">
      <c r="E4792" s="21"/>
      <c r="F4792" s="21"/>
    </row>
    <row r="4793" spans="5:6" x14ac:dyDescent="0.2">
      <c r="E4793" s="21"/>
      <c r="F4793" s="21"/>
    </row>
    <row r="4794" spans="5:6" x14ac:dyDescent="0.2">
      <c r="E4794" s="21"/>
      <c r="F4794" s="21"/>
    </row>
    <row r="4795" spans="5:6" x14ac:dyDescent="0.2">
      <c r="E4795" s="21"/>
      <c r="F4795" s="21"/>
    </row>
    <row r="4796" spans="5:6" x14ac:dyDescent="0.2">
      <c r="E4796" s="21"/>
      <c r="F4796" s="21"/>
    </row>
    <row r="4797" spans="5:6" x14ac:dyDescent="0.2">
      <c r="E4797" s="21"/>
      <c r="F4797" s="21"/>
    </row>
    <row r="4798" spans="5:6" x14ac:dyDescent="0.2">
      <c r="E4798" s="21"/>
      <c r="F4798" s="21"/>
    </row>
    <row r="4799" spans="5:6" x14ac:dyDescent="0.2">
      <c r="E4799" s="21"/>
      <c r="F4799" s="21"/>
    </row>
    <row r="4800" spans="5:6" x14ac:dyDescent="0.2">
      <c r="E4800" s="21"/>
      <c r="F4800" s="21"/>
    </row>
    <row r="4801" spans="5:6" x14ac:dyDescent="0.2">
      <c r="E4801" s="21"/>
      <c r="F4801" s="21"/>
    </row>
    <row r="4802" spans="5:6" x14ac:dyDescent="0.2">
      <c r="E4802" s="21"/>
      <c r="F4802" s="21"/>
    </row>
    <row r="4803" spans="5:6" x14ac:dyDescent="0.2">
      <c r="E4803" s="21"/>
      <c r="F4803" s="21"/>
    </row>
    <row r="4804" spans="5:6" x14ac:dyDescent="0.2">
      <c r="E4804" s="21"/>
      <c r="F4804" s="21"/>
    </row>
    <row r="4805" spans="5:6" x14ac:dyDescent="0.2">
      <c r="E4805" s="21"/>
      <c r="F4805" s="21"/>
    </row>
    <row r="4806" spans="5:6" x14ac:dyDescent="0.2">
      <c r="E4806" s="21"/>
      <c r="F4806" s="21"/>
    </row>
    <row r="4807" spans="5:6" x14ac:dyDescent="0.2">
      <c r="E4807" s="21"/>
      <c r="F4807" s="21"/>
    </row>
    <row r="4808" spans="5:6" x14ac:dyDescent="0.2">
      <c r="E4808" s="21"/>
      <c r="F4808" s="21"/>
    </row>
    <row r="4809" spans="5:6" x14ac:dyDescent="0.2">
      <c r="E4809" s="21"/>
      <c r="F4809" s="21"/>
    </row>
    <row r="4810" spans="5:6" x14ac:dyDescent="0.2">
      <c r="E4810" s="21"/>
      <c r="F4810" s="21"/>
    </row>
    <row r="4811" spans="5:6" x14ac:dyDescent="0.2">
      <c r="E4811" s="21"/>
      <c r="F4811" s="21"/>
    </row>
    <row r="4812" spans="5:6" x14ac:dyDescent="0.2">
      <c r="E4812" s="21"/>
      <c r="F4812" s="21"/>
    </row>
    <row r="4813" spans="5:6" x14ac:dyDescent="0.2">
      <c r="E4813" s="21"/>
      <c r="F4813" s="21"/>
    </row>
    <row r="4814" spans="5:6" x14ac:dyDescent="0.2">
      <c r="E4814" s="21"/>
      <c r="F4814" s="21"/>
    </row>
    <row r="4815" spans="5:6" x14ac:dyDescent="0.2">
      <c r="E4815" s="21"/>
      <c r="F4815" s="21"/>
    </row>
    <row r="4816" spans="5:6" x14ac:dyDescent="0.2">
      <c r="E4816" s="21"/>
      <c r="F4816" s="21"/>
    </row>
    <row r="4817" spans="5:6" x14ac:dyDescent="0.2">
      <c r="E4817" s="21"/>
      <c r="F4817" s="21"/>
    </row>
    <row r="4818" spans="5:6" x14ac:dyDescent="0.2">
      <c r="E4818" s="21"/>
      <c r="F4818" s="21"/>
    </row>
    <row r="4819" spans="5:6" x14ac:dyDescent="0.2">
      <c r="E4819" s="21"/>
      <c r="F4819" s="21"/>
    </row>
    <row r="4820" spans="5:6" x14ac:dyDescent="0.2">
      <c r="E4820" s="21"/>
      <c r="F4820" s="21"/>
    </row>
    <row r="4821" spans="5:6" x14ac:dyDescent="0.2">
      <c r="E4821" s="21"/>
      <c r="F4821" s="21"/>
    </row>
    <row r="4822" spans="5:6" x14ac:dyDescent="0.2">
      <c r="E4822" s="21"/>
      <c r="F4822" s="21"/>
    </row>
    <row r="4823" spans="5:6" x14ac:dyDescent="0.2">
      <c r="E4823" s="21"/>
      <c r="F4823" s="21"/>
    </row>
    <row r="4824" spans="5:6" x14ac:dyDescent="0.2">
      <c r="E4824" s="21"/>
      <c r="F4824" s="21"/>
    </row>
    <row r="4825" spans="5:6" x14ac:dyDescent="0.2">
      <c r="E4825" s="21"/>
      <c r="F4825" s="21"/>
    </row>
    <row r="4826" spans="5:6" x14ac:dyDescent="0.2">
      <c r="E4826" s="21"/>
      <c r="F4826" s="21"/>
    </row>
    <row r="4827" spans="5:6" x14ac:dyDescent="0.2">
      <c r="E4827" s="21"/>
      <c r="F4827" s="21"/>
    </row>
    <row r="4828" spans="5:6" x14ac:dyDescent="0.2">
      <c r="E4828" s="21"/>
      <c r="F4828" s="21"/>
    </row>
    <row r="4829" spans="5:6" x14ac:dyDescent="0.2">
      <c r="E4829" s="21"/>
      <c r="F4829" s="21"/>
    </row>
    <row r="4830" spans="5:6" x14ac:dyDescent="0.2">
      <c r="E4830" s="21"/>
      <c r="F4830" s="21"/>
    </row>
    <row r="4831" spans="5:6" x14ac:dyDescent="0.2">
      <c r="E4831" s="21"/>
      <c r="F4831" s="21"/>
    </row>
    <row r="4832" spans="5:6" x14ac:dyDescent="0.2">
      <c r="E4832" s="21"/>
      <c r="F4832" s="21"/>
    </row>
    <row r="4833" spans="5:6" x14ac:dyDescent="0.2">
      <c r="E4833" s="21"/>
      <c r="F4833" s="21"/>
    </row>
    <row r="4834" spans="5:6" x14ac:dyDescent="0.2">
      <c r="E4834" s="21"/>
      <c r="F4834" s="21"/>
    </row>
    <row r="4835" spans="5:6" x14ac:dyDescent="0.2">
      <c r="E4835" s="21"/>
      <c r="F4835" s="21"/>
    </row>
    <row r="4836" spans="5:6" x14ac:dyDescent="0.2">
      <c r="E4836" s="21"/>
      <c r="F4836" s="21"/>
    </row>
    <row r="4837" spans="5:6" x14ac:dyDescent="0.2">
      <c r="E4837" s="21"/>
      <c r="F4837" s="21"/>
    </row>
    <row r="4838" spans="5:6" x14ac:dyDescent="0.2">
      <c r="E4838" s="21"/>
      <c r="F4838" s="21"/>
    </row>
    <row r="4839" spans="5:6" x14ac:dyDescent="0.2">
      <c r="E4839" s="21"/>
      <c r="F4839" s="21"/>
    </row>
    <row r="4840" spans="5:6" x14ac:dyDescent="0.2">
      <c r="E4840" s="21"/>
      <c r="F4840" s="21"/>
    </row>
    <row r="4841" spans="5:6" x14ac:dyDescent="0.2">
      <c r="E4841" s="21"/>
      <c r="F4841" s="21"/>
    </row>
    <row r="4842" spans="5:6" x14ac:dyDescent="0.2">
      <c r="E4842" s="21"/>
      <c r="F4842" s="21"/>
    </row>
    <row r="4843" spans="5:6" x14ac:dyDescent="0.2">
      <c r="E4843" s="21"/>
      <c r="F4843" s="21"/>
    </row>
    <row r="4844" spans="5:6" x14ac:dyDescent="0.2">
      <c r="E4844" s="21"/>
      <c r="F4844" s="21"/>
    </row>
    <row r="4845" spans="5:6" x14ac:dyDescent="0.2">
      <c r="E4845" s="21"/>
      <c r="F4845" s="21"/>
    </row>
    <row r="4846" spans="5:6" x14ac:dyDescent="0.2">
      <c r="E4846" s="21"/>
      <c r="F4846" s="21"/>
    </row>
    <row r="4847" spans="5:6" x14ac:dyDescent="0.2">
      <c r="E4847" s="21"/>
      <c r="F4847" s="21"/>
    </row>
    <row r="4848" spans="5:6" x14ac:dyDescent="0.2">
      <c r="E4848" s="21"/>
      <c r="F4848" s="21"/>
    </row>
    <row r="4849" spans="5:6" x14ac:dyDescent="0.2">
      <c r="E4849" s="21"/>
      <c r="F4849" s="21"/>
    </row>
    <row r="4850" spans="5:6" x14ac:dyDescent="0.2">
      <c r="E4850" s="21"/>
      <c r="F4850" s="21"/>
    </row>
    <row r="4851" spans="5:6" x14ac:dyDescent="0.2">
      <c r="E4851" s="21"/>
      <c r="F4851" s="21"/>
    </row>
    <row r="4852" spans="5:6" x14ac:dyDescent="0.2">
      <c r="E4852" s="21"/>
      <c r="F4852" s="21"/>
    </row>
    <row r="4853" spans="5:6" x14ac:dyDescent="0.2">
      <c r="E4853" s="21"/>
      <c r="F4853" s="21"/>
    </row>
    <row r="4854" spans="5:6" x14ac:dyDescent="0.2">
      <c r="E4854" s="21"/>
      <c r="F4854" s="21"/>
    </row>
    <row r="4855" spans="5:6" x14ac:dyDescent="0.2">
      <c r="E4855" s="21"/>
      <c r="F4855" s="21"/>
    </row>
    <row r="4856" spans="5:6" x14ac:dyDescent="0.2">
      <c r="E4856" s="21"/>
      <c r="F4856" s="21"/>
    </row>
    <row r="4857" spans="5:6" x14ac:dyDescent="0.2">
      <c r="E4857" s="21"/>
      <c r="F4857" s="21"/>
    </row>
    <row r="4858" spans="5:6" x14ac:dyDescent="0.2">
      <c r="E4858" s="21"/>
      <c r="F4858" s="21"/>
    </row>
    <row r="4859" spans="5:6" x14ac:dyDescent="0.2">
      <c r="E4859" s="21"/>
      <c r="F4859" s="21"/>
    </row>
    <row r="4860" spans="5:6" x14ac:dyDescent="0.2">
      <c r="E4860" s="21"/>
      <c r="F4860" s="21"/>
    </row>
    <row r="4861" spans="5:6" x14ac:dyDescent="0.2">
      <c r="E4861" s="21"/>
      <c r="F4861" s="21"/>
    </row>
    <row r="4862" spans="5:6" x14ac:dyDescent="0.2">
      <c r="E4862" s="21"/>
      <c r="F4862" s="21"/>
    </row>
    <row r="4863" spans="5:6" x14ac:dyDescent="0.2">
      <c r="E4863" s="21"/>
      <c r="F4863" s="21"/>
    </row>
    <row r="4864" spans="5:6" x14ac:dyDescent="0.2">
      <c r="E4864" s="21"/>
      <c r="F4864" s="21"/>
    </row>
    <row r="4865" spans="5:6" x14ac:dyDescent="0.2">
      <c r="E4865" s="21"/>
      <c r="F4865" s="21"/>
    </row>
    <row r="4866" spans="5:6" x14ac:dyDescent="0.2">
      <c r="E4866" s="21"/>
      <c r="F4866" s="21"/>
    </row>
    <row r="4867" spans="5:6" x14ac:dyDescent="0.2">
      <c r="E4867" s="21"/>
      <c r="F4867" s="21"/>
    </row>
    <row r="4868" spans="5:6" x14ac:dyDescent="0.2">
      <c r="E4868" s="21"/>
      <c r="F4868" s="21"/>
    </row>
    <row r="4869" spans="5:6" x14ac:dyDescent="0.2">
      <c r="E4869" s="21"/>
      <c r="F4869" s="21"/>
    </row>
    <row r="4870" spans="5:6" x14ac:dyDescent="0.2">
      <c r="E4870" s="21"/>
      <c r="F4870" s="21"/>
    </row>
    <row r="4871" spans="5:6" x14ac:dyDescent="0.2">
      <c r="E4871" s="21"/>
      <c r="F4871" s="21"/>
    </row>
    <row r="4872" spans="5:6" x14ac:dyDescent="0.2">
      <c r="E4872" s="21"/>
      <c r="F4872" s="21"/>
    </row>
    <row r="4873" spans="5:6" x14ac:dyDescent="0.2">
      <c r="E4873" s="21"/>
      <c r="F4873" s="21"/>
    </row>
    <row r="4874" spans="5:6" x14ac:dyDescent="0.2">
      <c r="E4874" s="21"/>
      <c r="F4874" s="21"/>
    </row>
    <row r="4875" spans="5:6" x14ac:dyDescent="0.2">
      <c r="E4875" s="21"/>
      <c r="F4875" s="21"/>
    </row>
    <row r="4876" spans="5:6" x14ac:dyDescent="0.2">
      <c r="E4876" s="21"/>
      <c r="F4876" s="21"/>
    </row>
    <row r="4877" spans="5:6" x14ac:dyDescent="0.2">
      <c r="E4877" s="21"/>
      <c r="F4877" s="21"/>
    </row>
    <row r="4878" spans="5:6" x14ac:dyDescent="0.2">
      <c r="E4878" s="21"/>
      <c r="F4878" s="21"/>
    </row>
    <row r="4879" spans="5:6" x14ac:dyDescent="0.2">
      <c r="E4879" s="21"/>
      <c r="F4879" s="21"/>
    </row>
    <row r="4880" spans="5:6" x14ac:dyDescent="0.2">
      <c r="E4880" s="21"/>
      <c r="F4880" s="21"/>
    </row>
    <row r="4881" spans="5:6" x14ac:dyDescent="0.2">
      <c r="E4881" s="21"/>
      <c r="F4881" s="21"/>
    </row>
    <row r="4882" spans="5:6" x14ac:dyDescent="0.2">
      <c r="E4882" s="21"/>
      <c r="F4882" s="21"/>
    </row>
    <row r="4883" spans="5:6" x14ac:dyDescent="0.2">
      <c r="E4883" s="21"/>
      <c r="F4883" s="21"/>
    </row>
    <row r="4884" spans="5:6" x14ac:dyDescent="0.2">
      <c r="E4884" s="21"/>
      <c r="F4884" s="21"/>
    </row>
    <row r="4885" spans="5:6" x14ac:dyDescent="0.2">
      <c r="E4885" s="21"/>
      <c r="F4885" s="21"/>
    </row>
    <row r="4886" spans="5:6" x14ac:dyDescent="0.2">
      <c r="E4886" s="21"/>
      <c r="F4886" s="21"/>
    </row>
    <row r="4887" spans="5:6" x14ac:dyDescent="0.2">
      <c r="E4887" s="21"/>
      <c r="F4887" s="21"/>
    </row>
    <row r="4888" spans="5:6" x14ac:dyDescent="0.2">
      <c r="E4888" s="21"/>
      <c r="F4888" s="21"/>
    </row>
    <row r="4889" spans="5:6" x14ac:dyDescent="0.2">
      <c r="E4889" s="21"/>
      <c r="F4889" s="21"/>
    </row>
    <row r="4890" spans="5:6" x14ac:dyDescent="0.2">
      <c r="E4890" s="21"/>
      <c r="F4890" s="21"/>
    </row>
    <row r="4891" spans="5:6" x14ac:dyDescent="0.2">
      <c r="E4891" s="21"/>
      <c r="F4891" s="21"/>
    </row>
  </sheetData>
  <mergeCells count="16">
    <mergeCell ref="B16:B17"/>
    <mergeCell ref="C16:C17"/>
    <mergeCell ref="D16:D17"/>
    <mergeCell ref="E16:E17"/>
    <mergeCell ref="F16:F17"/>
    <mergeCell ref="J16:J17"/>
    <mergeCell ref="K16:K17"/>
    <mergeCell ref="G4538:I4538"/>
    <mergeCell ref="J4538:J4539"/>
    <mergeCell ref="K4538:K4539"/>
    <mergeCell ref="G16:I16"/>
    <mergeCell ref="B4538:B4539"/>
    <mergeCell ref="C4538:C4539"/>
    <mergeCell ref="D4538:D4539"/>
    <mergeCell ref="E4538:E4539"/>
    <mergeCell ref="F4538:F4539"/>
  </mergeCells>
  <phoneticPr fontId="15" type="noConversion"/>
  <hyperlinks>
    <hyperlink ref="A1" location="Índice!A1" display="Regresar al Índice"/>
  </hyperlinks>
  <pageMargins left="1.1417322834645669" right="2.2834645669291338" top="0.47244094488188981" bottom="0.43307086614173229" header="0" footer="0"/>
  <pageSetup paperSize="9" scale="6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6:V1048560"/>
  <sheetViews>
    <sheetView showGridLines="0" topLeftCell="A10" zoomScale="80" zoomScaleNormal="80" workbookViewId="0">
      <selection activeCell="I38" sqref="I38"/>
    </sheetView>
  </sheetViews>
  <sheetFormatPr baseColWidth="10" defaultColWidth="9.140625" defaultRowHeight="12.75" x14ac:dyDescent="0.2"/>
  <cols>
    <col min="1" max="1" width="5.7109375" style="3" customWidth="1"/>
    <col min="2" max="2" width="42.140625" style="15" customWidth="1"/>
    <col min="3" max="3" width="11.140625" style="3" customWidth="1"/>
    <col min="4" max="4" width="15.140625" style="3" customWidth="1"/>
    <col min="5" max="5" width="17.140625" style="14" customWidth="1"/>
    <col min="6" max="6" width="5" style="14" customWidth="1"/>
    <col min="7" max="7" width="18.42578125" style="17" customWidth="1"/>
    <col min="8" max="8" width="22.5703125" style="23" customWidth="1"/>
    <col min="9" max="9" width="17.28515625" style="3" customWidth="1"/>
    <col min="10" max="10" width="12.5703125" style="3" customWidth="1"/>
    <col min="11" max="11" width="26" style="3" customWidth="1"/>
    <col min="12" max="12" width="10.140625" style="3" customWidth="1"/>
    <col min="13" max="13" width="16.5703125" style="3" bestFit="1" customWidth="1"/>
    <col min="14" max="14" width="16" style="3" customWidth="1"/>
    <col min="15" max="16384" width="9.140625" style="3"/>
  </cols>
  <sheetData>
    <row r="6" spans="1:22" s="2" customFormat="1" ht="13.5" customHeight="1" x14ac:dyDescent="0.2">
      <c r="H6" s="22"/>
    </row>
    <row r="7" spans="1:22" s="2" customFormat="1" ht="12" customHeight="1" x14ac:dyDescent="0.25">
      <c r="A7" s="5"/>
      <c r="B7" s="4"/>
      <c r="C7" s="4"/>
      <c r="D7" s="4"/>
      <c r="E7" s="4"/>
      <c r="F7" s="4"/>
      <c r="G7" s="4"/>
      <c r="H7" s="25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</row>
    <row r="8" spans="1:22" s="20" customFormat="1" x14ac:dyDescent="0.2">
      <c r="A8" s="20" t="s">
        <v>30</v>
      </c>
      <c r="H8" s="50"/>
    </row>
    <row r="9" spans="1:22" s="2" customFormat="1" x14ac:dyDescent="0.2">
      <c r="B9" s="4"/>
      <c r="C9" s="4"/>
      <c r="D9" s="4"/>
      <c r="E9" s="4"/>
      <c r="F9" s="4"/>
      <c r="G9" s="4"/>
      <c r="H9" s="25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</row>
    <row r="10" spans="1:22" s="2" customFormat="1" x14ac:dyDescent="0.2">
      <c r="A10" s="6" t="s">
        <v>10</v>
      </c>
      <c r="B10" s="7"/>
      <c r="C10" s="105">
        <f>+Índice!C10</f>
        <v>45016</v>
      </c>
      <c r="D10" s="8"/>
      <c r="E10" s="4"/>
      <c r="F10" s="4"/>
      <c r="G10" s="4"/>
      <c r="H10" s="25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</row>
    <row r="11" spans="1:22" s="2" customFormat="1" x14ac:dyDescent="0.2">
      <c r="A11" s="6" t="s">
        <v>11</v>
      </c>
      <c r="B11" s="7"/>
      <c r="C11" s="58">
        <f>+Índice!C11</f>
        <v>7195.44</v>
      </c>
      <c r="D11" s="9"/>
      <c r="E11" s="4"/>
      <c r="F11" s="4"/>
      <c r="G11" s="4"/>
      <c r="H11" s="25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</row>
    <row r="12" spans="1:22" s="2" customFormat="1" x14ac:dyDescent="0.2">
      <c r="A12" s="10"/>
      <c r="B12" s="11"/>
      <c r="C12" s="12"/>
      <c r="D12" s="12"/>
      <c r="E12" s="4"/>
      <c r="F12" s="4"/>
      <c r="G12" s="4"/>
      <c r="H12" s="25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</row>
    <row r="13" spans="1:22" s="2" customFormat="1" ht="18" x14ac:dyDescent="0.25">
      <c r="A13" s="13" t="s">
        <v>1</v>
      </c>
      <c r="B13" s="11"/>
      <c r="C13" s="12"/>
      <c r="E13" s="4"/>
      <c r="F13" s="4"/>
      <c r="G13" s="4"/>
      <c r="H13" s="25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</row>
    <row r="14" spans="1:22" s="2" customFormat="1" ht="15" x14ac:dyDescent="0.25">
      <c r="A14" s="7"/>
      <c r="B14" s="11"/>
      <c r="C14" s="12"/>
      <c r="D14" s="12"/>
      <c r="E14" s="4"/>
      <c r="F14" s="4"/>
      <c r="G14" s="4"/>
      <c r="H14" s="25"/>
      <c r="I14" s="4"/>
      <c r="J14" s="4"/>
      <c r="K14" s="4"/>
      <c r="L14" s="100"/>
      <c r="M14" s="98"/>
      <c r="N14" s="4"/>
      <c r="O14" s="4"/>
      <c r="P14" s="4"/>
      <c r="Q14" s="4"/>
      <c r="R14" s="4"/>
      <c r="S14" s="4"/>
      <c r="T14" s="4"/>
      <c r="U14" s="4"/>
      <c r="V14" s="4"/>
    </row>
    <row r="15" spans="1:22" ht="12.75" customHeight="1" x14ac:dyDescent="0.25">
      <c r="A15" s="388" t="s">
        <v>2</v>
      </c>
      <c r="B15" s="398" t="s">
        <v>9</v>
      </c>
      <c r="C15" s="398" t="s">
        <v>3</v>
      </c>
      <c r="D15" s="398" t="s">
        <v>20</v>
      </c>
      <c r="E15" s="398" t="s">
        <v>4</v>
      </c>
      <c r="F15" s="398" t="s">
        <v>5</v>
      </c>
      <c r="G15" s="398"/>
      <c r="H15" s="403" t="s">
        <v>5</v>
      </c>
      <c r="I15" s="403"/>
      <c r="J15" s="398" t="s">
        <v>6</v>
      </c>
      <c r="K15" s="384" t="s">
        <v>16</v>
      </c>
      <c r="L15" s="100"/>
      <c r="M15" s="98"/>
    </row>
    <row r="16" spans="1:22" ht="15" x14ac:dyDescent="0.25">
      <c r="A16" s="389"/>
      <c r="B16" s="399"/>
      <c r="C16" s="399"/>
      <c r="D16" s="399"/>
      <c r="E16" s="399"/>
      <c r="F16" s="404" t="s">
        <v>7</v>
      </c>
      <c r="G16" s="404"/>
      <c r="H16" s="292" t="s">
        <v>8</v>
      </c>
      <c r="I16" s="293" t="s">
        <v>119</v>
      </c>
      <c r="J16" s="399"/>
      <c r="K16" s="385"/>
      <c r="L16" s="100"/>
      <c r="M16" s="98"/>
    </row>
    <row r="17" spans="1:22" ht="12.75" customHeight="1" x14ac:dyDescent="0.25">
      <c r="A17" s="335">
        <v>1</v>
      </c>
      <c r="B17" s="336" t="s">
        <v>89</v>
      </c>
      <c r="C17" s="337" t="s">
        <v>29</v>
      </c>
      <c r="D17" s="338">
        <v>45016</v>
      </c>
      <c r="E17" s="338">
        <v>45016</v>
      </c>
      <c r="F17" s="339"/>
      <c r="G17" s="340">
        <v>4545723753</v>
      </c>
      <c r="H17" s="341">
        <v>4545723753</v>
      </c>
      <c r="I17" s="138">
        <v>0</v>
      </c>
      <c r="J17" s="250" t="s">
        <v>59</v>
      </c>
      <c r="K17" s="342" t="s">
        <v>21</v>
      </c>
      <c r="L17" s="100"/>
      <c r="M17" s="98"/>
    </row>
    <row r="18" spans="1:22" ht="12.75" customHeight="1" x14ac:dyDescent="0.25">
      <c r="A18" s="132">
        <v>2</v>
      </c>
      <c r="B18" s="134" t="s">
        <v>90</v>
      </c>
      <c r="C18" s="136" t="s">
        <v>29</v>
      </c>
      <c r="D18" s="242">
        <v>45016</v>
      </c>
      <c r="E18" s="242">
        <v>45016</v>
      </c>
      <c r="F18" s="141"/>
      <c r="G18" s="261">
        <v>23066640390</v>
      </c>
      <c r="H18" s="246">
        <v>23066640390</v>
      </c>
      <c r="I18" s="139">
        <v>0</v>
      </c>
      <c r="J18" s="120" t="s">
        <v>59</v>
      </c>
      <c r="K18" s="112" t="s">
        <v>21</v>
      </c>
      <c r="L18" s="100"/>
      <c r="M18" s="98"/>
    </row>
    <row r="19" spans="1:22" ht="12.75" customHeight="1" x14ac:dyDescent="0.25">
      <c r="A19" s="132">
        <v>3</v>
      </c>
      <c r="B19" s="134" t="s">
        <v>94</v>
      </c>
      <c r="C19" s="136" t="s">
        <v>29</v>
      </c>
      <c r="D19" s="242">
        <v>45016</v>
      </c>
      <c r="E19" s="242">
        <v>45016</v>
      </c>
      <c r="F19" s="141"/>
      <c r="G19" s="261">
        <v>131941262667</v>
      </c>
      <c r="H19" s="246">
        <v>131941262667</v>
      </c>
      <c r="I19" s="139">
        <v>0</v>
      </c>
      <c r="J19" s="120" t="s">
        <v>59</v>
      </c>
      <c r="K19" s="112" t="s">
        <v>21</v>
      </c>
      <c r="L19" s="100"/>
      <c r="M19" s="98"/>
    </row>
    <row r="20" spans="1:22" ht="12.75" customHeight="1" x14ac:dyDescent="0.25">
      <c r="A20" s="132">
        <v>4</v>
      </c>
      <c r="B20" s="134" t="s">
        <v>91</v>
      </c>
      <c r="C20" s="136" t="s">
        <v>29</v>
      </c>
      <c r="D20" s="242">
        <v>45016</v>
      </c>
      <c r="E20" s="242">
        <v>45016</v>
      </c>
      <c r="F20" s="141"/>
      <c r="G20" s="261">
        <v>1773150477</v>
      </c>
      <c r="H20" s="246">
        <v>1773150477</v>
      </c>
      <c r="I20" s="139">
        <v>0</v>
      </c>
      <c r="J20" s="120" t="s">
        <v>59</v>
      </c>
      <c r="K20" s="112" t="s">
        <v>21</v>
      </c>
      <c r="L20" s="99"/>
      <c r="M20" s="98"/>
    </row>
    <row r="21" spans="1:22" ht="12.75" customHeight="1" x14ac:dyDescent="0.25">
      <c r="A21" s="132">
        <v>5</v>
      </c>
      <c r="B21" s="134" t="s">
        <v>92</v>
      </c>
      <c r="C21" s="136" t="s">
        <v>29</v>
      </c>
      <c r="D21" s="242">
        <v>45016</v>
      </c>
      <c r="E21" s="242">
        <v>45016</v>
      </c>
      <c r="F21" s="141"/>
      <c r="G21" s="261">
        <v>29806974135</v>
      </c>
      <c r="H21" s="246">
        <v>29806974135</v>
      </c>
      <c r="I21" s="139">
        <v>0</v>
      </c>
      <c r="J21" s="120" t="s">
        <v>59</v>
      </c>
      <c r="K21" s="112" t="s">
        <v>21</v>
      </c>
      <c r="L21" s="101"/>
      <c r="M21" s="98"/>
    </row>
    <row r="22" spans="1:22" ht="12.75" customHeight="1" x14ac:dyDescent="0.25">
      <c r="A22" s="133">
        <v>6</v>
      </c>
      <c r="B22" s="135" t="s">
        <v>93</v>
      </c>
      <c r="C22" s="137" t="s">
        <v>29</v>
      </c>
      <c r="D22" s="243">
        <v>45016</v>
      </c>
      <c r="E22" s="243">
        <v>45016</v>
      </c>
      <c r="F22" s="142"/>
      <c r="G22" s="262">
        <v>13897072279</v>
      </c>
      <c r="H22" s="343">
        <v>13897072279</v>
      </c>
      <c r="I22" s="140">
        <v>0</v>
      </c>
      <c r="J22" s="143" t="s">
        <v>59</v>
      </c>
      <c r="K22" s="113" t="s">
        <v>21</v>
      </c>
      <c r="L22" s="101"/>
      <c r="M22" s="98"/>
    </row>
    <row r="23" spans="1:22" ht="13.5" thickBot="1" x14ac:dyDescent="0.25"/>
    <row r="24" spans="1:22" ht="13.5" thickBot="1" x14ac:dyDescent="0.25">
      <c r="B24" s="20" t="s">
        <v>60</v>
      </c>
      <c r="E24" s="19"/>
      <c r="F24" s="19"/>
      <c r="G24" s="107">
        <f>SUM(G17:G22)</f>
        <v>205030823701</v>
      </c>
      <c r="H24" s="107">
        <f>SUM(H17:H22)</f>
        <v>205030823701</v>
      </c>
      <c r="I24" s="108">
        <v>0</v>
      </c>
    </row>
    <row r="25" spans="1:22" s="2" customFormat="1" ht="13.5" thickTop="1" x14ac:dyDescent="0.2">
      <c r="A25" s="7"/>
      <c r="B25" s="11"/>
      <c r="C25" s="12"/>
      <c r="D25" s="12"/>
      <c r="E25" s="4"/>
      <c r="F25" s="4"/>
      <c r="G25" s="25"/>
      <c r="H25" s="25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</row>
    <row r="26" spans="1:22" s="38" customFormat="1" ht="18" x14ac:dyDescent="0.25">
      <c r="A26" s="13" t="s">
        <v>15</v>
      </c>
      <c r="B26" s="96"/>
      <c r="E26" s="102"/>
      <c r="F26" s="102"/>
      <c r="G26" s="129"/>
      <c r="H26" s="42"/>
    </row>
    <row r="27" spans="1:22" s="38" customFormat="1" x14ac:dyDescent="0.2">
      <c r="B27" s="96"/>
      <c r="E27" s="102"/>
      <c r="F27" s="102"/>
      <c r="G27" s="129"/>
      <c r="H27" s="42"/>
    </row>
    <row r="28" spans="1:22" s="38" customFormat="1" ht="12.75" customHeight="1" x14ac:dyDescent="0.25">
      <c r="A28" s="388" t="s">
        <v>2</v>
      </c>
      <c r="B28" s="398" t="s">
        <v>9</v>
      </c>
      <c r="C28" s="398" t="s">
        <v>3</v>
      </c>
      <c r="D28" s="398" t="s">
        <v>20</v>
      </c>
      <c r="E28" s="398" t="s">
        <v>4</v>
      </c>
      <c r="F28" s="398" t="s">
        <v>5</v>
      </c>
      <c r="G28" s="398"/>
      <c r="H28" s="403" t="s">
        <v>5</v>
      </c>
      <c r="I28" s="403"/>
      <c r="J28" s="398" t="s">
        <v>6</v>
      </c>
      <c r="K28" s="384" t="s">
        <v>16</v>
      </c>
    </row>
    <row r="29" spans="1:22" s="38" customFormat="1" ht="14.25" x14ac:dyDescent="0.2">
      <c r="A29" s="407"/>
      <c r="B29" s="408"/>
      <c r="C29" s="408"/>
      <c r="D29" s="408"/>
      <c r="E29" s="408"/>
      <c r="F29" s="411" t="s">
        <v>7</v>
      </c>
      <c r="G29" s="411"/>
      <c r="H29" s="412" t="s">
        <v>8</v>
      </c>
      <c r="I29" s="413" t="s">
        <v>119</v>
      </c>
      <c r="J29" s="408"/>
      <c r="K29" s="406"/>
    </row>
    <row r="30" spans="1:22" s="38" customFormat="1" x14ac:dyDescent="0.2">
      <c r="A30" s="414">
        <v>1</v>
      </c>
      <c r="B30" s="336" t="s">
        <v>33</v>
      </c>
      <c r="C30" s="415" t="s">
        <v>34</v>
      </c>
      <c r="D30" s="338">
        <v>45016</v>
      </c>
      <c r="E30" s="338">
        <v>45016</v>
      </c>
      <c r="F30" s="416"/>
      <c r="G30" s="417">
        <v>39304292522</v>
      </c>
      <c r="H30" s="426">
        <v>39304292522</v>
      </c>
      <c r="I30" s="418">
        <v>0</v>
      </c>
      <c r="J30" s="250" t="s">
        <v>45</v>
      </c>
      <c r="K30" s="419" t="s">
        <v>21</v>
      </c>
    </row>
    <row r="31" spans="1:22" s="38" customFormat="1" x14ac:dyDescent="0.2">
      <c r="A31" s="420">
        <v>2</v>
      </c>
      <c r="B31" s="135" t="s">
        <v>668</v>
      </c>
      <c r="C31" s="421" t="s">
        <v>34</v>
      </c>
      <c r="D31" s="243">
        <v>45016</v>
      </c>
      <c r="E31" s="243">
        <v>45016</v>
      </c>
      <c r="F31" s="422"/>
      <c r="G31" s="423">
        <v>1188729861</v>
      </c>
      <c r="H31" s="247">
        <v>1188729861</v>
      </c>
      <c r="I31" s="424">
        <v>0</v>
      </c>
      <c r="J31" s="143" t="s">
        <v>45</v>
      </c>
      <c r="K31" s="425" t="s">
        <v>21</v>
      </c>
    </row>
    <row r="32" spans="1:22" s="38" customFormat="1" ht="13.5" thickBot="1" x14ac:dyDescent="0.25">
      <c r="A32" s="102"/>
      <c r="B32" s="102"/>
      <c r="C32" s="102"/>
      <c r="D32" s="102"/>
      <c r="E32" s="102"/>
      <c r="F32" s="102"/>
      <c r="G32" s="130"/>
      <c r="H32" s="131"/>
      <c r="I32" s="131"/>
    </row>
    <row r="33" spans="1:14" s="38" customFormat="1" ht="13.5" thickBot="1" x14ac:dyDescent="0.25">
      <c r="B33" s="20" t="s">
        <v>58</v>
      </c>
      <c r="F33" s="94"/>
      <c r="G33" s="106">
        <f>SUM(G30:G31)</f>
        <v>40493022383</v>
      </c>
      <c r="H33" s="106">
        <f>SUM(H30:H32)</f>
        <v>40493022383</v>
      </c>
      <c r="I33" s="106"/>
    </row>
    <row r="34" spans="1:14" ht="13.5" thickTop="1" x14ac:dyDescent="0.2">
      <c r="G34" s="16"/>
    </row>
    <row r="35" spans="1:14" x14ac:dyDescent="0.2">
      <c r="B35" s="70"/>
      <c r="C35" s="51"/>
      <c r="G35" s="16"/>
      <c r="H35" s="16"/>
      <c r="I35" s="23"/>
    </row>
    <row r="36" spans="1:14" x14ac:dyDescent="0.2">
      <c r="G36" s="16"/>
    </row>
    <row r="37" spans="1:14" x14ac:dyDescent="0.2">
      <c r="G37" s="16"/>
    </row>
    <row r="38" spans="1:14" s="109" customFormat="1" ht="18" x14ac:dyDescent="0.25">
      <c r="A38" s="62"/>
      <c r="B38" s="148"/>
      <c r="C38" s="148"/>
      <c r="D38" s="148"/>
      <c r="E38" s="148"/>
      <c r="F38" s="148"/>
      <c r="H38" s="148"/>
      <c r="I38" s="148"/>
      <c r="J38" s="148"/>
      <c r="K38" s="148"/>
      <c r="L38" s="148"/>
      <c r="M38" s="148"/>
      <c r="N38" s="148"/>
    </row>
    <row r="39" spans="1:14" s="154" customFormat="1" ht="18" x14ac:dyDescent="0.25">
      <c r="B39" s="156"/>
      <c r="C39" s="148"/>
      <c r="E39" s="157"/>
      <c r="F39" s="157"/>
      <c r="G39" s="158"/>
      <c r="H39" s="153"/>
      <c r="M39" s="146"/>
    </row>
    <row r="40" spans="1:14" ht="18" x14ac:dyDescent="0.25">
      <c r="B40" s="53"/>
      <c r="C40" s="146"/>
      <c r="D40" s="146"/>
      <c r="E40" s="147"/>
      <c r="F40" s="147"/>
      <c r="G40" s="150"/>
      <c r="H40" s="149"/>
      <c r="I40" s="146"/>
      <c r="J40" s="146"/>
      <c r="K40" s="146"/>
      <c r="L40" s="146"/>
      <c r="M40" s="146"/>
      <c r="N40" s="146"/>
    </row>
    <row r="41" spans="1:14" ht="18" x14ac:dyDescent="0.25">
      <c r="B41" s="53"/>
      <c r="C41" s="146"/>
      <c r="D41" s="146"/>
      <c r="E41" s="147"/>
      <c r="F41" s="147"/>
      <c r="G41" s="150"/>
      <c r="H41" s="149"/>
      <c r="I41" s="146"/>
      <c r="J41" s="146"/>
      <c r="K41" s="146"/>
      <c r="L41" s="146"/>
      <c r="M41" s="146"/>
      <c r="N41" s="146"/>
    </row>
    <row r="42" spans="1:14" ht="18" x14ac:dyDescent="0.25">
      <c r="B42" s="53"/>
      <c r="C42" s="146"/>
      <c r="D42" s="146"/>
      <c r="E42" s="147"/>
      <c r="F42" s="147"/>
      <c r="G42" s="150"/>
      <c r="H42" s="149"/>
      <c r="I42" s="146"/>
      <c r="J42" s="146"/>
      <c r="K42" s="146"/>
      <c r="L42" s="146"/>
      <c r="M42" s="146"/>
      <c r="N42" s="146"/>
    </row>
    <row r="43" spans="1:14" ht="18" x14ac:dyDescent="0.25">
      <c r="B43" s="53"/>
      <c r="C43" s="146"/>
      <c r="D43" s="146"/>
      <c r="E43" s="147"/>
      <c r="F43" s="147"/>
      <c r="G43" s="150"/>
      <c r="H43" s="149"/>
      <c r="I43" s="146"/>
      <c r="J43" s="146"/>
      <c r="K43" s="146"/>
      <c r="L43" s="146"/>
      <c r="N43" s="146"/>
    </row>
    <row r="44" spans="1:14" ht="18" x14ac:dyDescent="0.25">
      <c r="B44" s="53"/>
      <c r="C44" s="146"/>
      <c r="D44" s="146"/>
      <c r="E44" s="147"/>
      <c r="F44" s="147"/>
      <c r="G44" s="150"/>
      <c r="H44" s="149"/>
      <c r="I44" s="146"/>
      <c r="J44" s="146"/>
      <c r="K44" s="146"/>
      <c r="L44" s="146"/>
      <c r="N44" s="146"/>
    </row>
    <row r="45" spans="1:14" ht="18" x14ac:dyDescent="0.25">
      <c r="B45" s="53"/>
      <c r="C45" s="146"/>
      <c r="D45" s="146"/>
      <c r="E45" s="147"/>
      <c r="F45" s="147"/>
      <c r="G45" s="150"/>
      <c r="H45" s="149"/>
      <c r="I45" s="146"/>
      <c r="J45" s="146"/>
      <c r="K45" s="146"/>
      <c r="L45" s="146"/>
      <c r="N45" s="146"/>
    </row>
    <row r="46" spans="1:14" x14ac:dyDescent="0.2">
      <c r="G46" s="16"/>
    </row>
    <row r="47" spans="1:14" x14ac:dyDescent="0.2">
      <c r="G47" s="16"/>
    </row>
    <row r="1048560" spans="13:13" ht="15" x14ac:dyDescent="0.25">
      <c r="M1048560" s="95"/>
    </row>
  </sheetData>
  <mergeCells count="20">
    <mergeCell ref="K28:K29"/>
    <mergeCell ref="E28:E29"/>
    <mergeCell ref="H28:I28"/>
    <mergeCell ref="J28:J29"/>
    <mergeCell ref="J15:J16"/>
    <mergeCell ref="H15:I15"/>
    <mergeCell ref="F15:G15"/>
    <mergeCell ref="F28:G28"/>
    <mergeCell ref="F29:G29"/>
    <mergeCell ref="F16:G16"/>
    <mergeCell ref="A28:A29"/>
    <mergeCell ref="D28:D29"/>
    <mergeCell ref="C28:C29"/>
    <mergeCell ref="B28:B29"/>
    <mergeCell ref="A15:A16"/>
    <mergeCell ref="E15:E16"/>
    <mergeCell ref="B15:B16"/>
    <mergeCell ref="C15:C16"/>
    <mergeCell ref="D15:D16"/>
    <mergeCell ref="K15:K16"/>
  </mergeCells>
  <phoneticPr fontId="15" type="noConversion"/>
  <pageMargins left="0.86614173228346458" right="2.3622047244094491" top="0.39370078740157483" bottom="0.59055118110236227" header="0" footer="0"/>
  <pageSetup paperSize="5" scale="75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6:X66"/>
  <sheetViews>
    <sheetView showGridLines="0" topLeftCell="A28" zoomScale="80" zoomScaleNormal="80" workbookViewId="0">
      <selection activeCell="H46" sqref="H46"/>
    </sheetView>
  </sheetViews>
  <sheetFormatPr baseColWidth="10" defaultColWidth="9.140625" defaultRowHeight="12.75" x14ac:dyDescent="0.2"/>
  <cols>
    <col min="1" max="1" width="5.7109375" style="38" customWidth="1"/>
    <col min="2" max="2" width="34.42578125" style="96" customWidth="1"/>
    <col min="3" max="3" width="15.140625" style="96" customWidth="1"/>
    <col min="4" max="4" width="18.7109375" style="38" customWidth="1"/>
    <col min="5" max="5" width="12.7109375" style="38" customWidth="1"/>
    <col min="6" max="6" width="14" style="102" customWidth="1"/>
    <col min="7" max="7" width="7.5703125" style="102" hidden="1" customWidth="1"/>
    <col min="8" max="8" width="18.28515625" style="186" customWidth="1"/>
    <col min="9" max="9" width="23.42578125" style="42" customWidth="1"/>
    <col min="10" max="10" width="20" style="38" customWidth="1"/>
    <col min="11" max="11" width="13.42578125" style="38" customWidth="1"/>
    <col min="12" max="12" width="12.7109375" style="38" customWidth="1"/>
    <col min="13" max="13" width="20.5703125" style="38" bestFit="1" customWidth="1"/>
    <col min="14" max="14" width="38.85546875" style="38" customWidth="1"/>
    <col min="15" max="15" width="22.140625" style="38" bestFit="1" customWidth="1"/>
    <col min="16" max="16" width="12.85546875" style="38" bestFit="1" customWidth="1"/>
    <col min="17" max="16384" width="9.140625" style="38"/>
  </cols>
  <sheetData>
    <row r="6" spans="1:24" s="2" customFormat="1" x14ac:dyDescent="0.2">
      <c r="I6" s="22"/>
    </row>
    <row r="7" spans="1:24" s="2" customFormat="1" ht="18" x14ac:dyDescent="0.25">
      <c r="A7" s="5"/>
      <c r="B7" s="4"/>
      <c r="C7" s="4"/>
      <c r="D7" s="4"/>
      <c r="E7" s="4"/>
      <c r="F7" s="4"/>
      <c r="G7" s="4"/>
      <c r="H7" s="4"/>
      <c r="I7" s="25"/>
      <c r="J7" s="4"/>
      <c r="K7" s="4"/>
      <c r="L7" s="4"/>
      <c r="M7" s="4"/>
      <c r="N7" s="165"/>
      <c r="O7" s="4"/>
      <c r="P7" s="4"/>
      <c r="Q7" s="4"/>
      <c r="R7" s="4"/>
      <c r="S7" s="4"/>
      <c r="T7" s="4"/>
      <c r="U7" s="4"/>
      <c r="V7" s="4"/>
      <c r="W7" s="4"/>
      <c r="X7" s="4"/>
    </row>
    <row r="8" spans="1:24" s="20" customFormat="1" x14ac:dyDescent="0.2">
      <c r="A8" s="20" t="s">
        <v>64</v>
      </c>
      <c r="I8" s="50"/>
    </row>
    <row r="9" spans="1:24" s="2" customFormat="1" x14ac:dyDescent="0.2">
      <c r="A9" s="90" t="s">
        <v>61</v>
      </c>
      <c r="B9" s="4"/>
      <c r="C9" s="4"/>
      <c r="D9" s="4"/>
      <c r="E9" s="4"/>
      <c r="F9" s="4"/>
      <c r="G9" s="4"/>
      <c r="H9" s="4"/>
      <c r="I9" s="25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</row>
    <row r="10" spans="1:24" s="2" customFormat="1" x14ac:dyDescent="0.2">
      <c r="A10" s="6" t="s">
        <v>10</v>
      </c>
      <c r="B10" s="7"/>
      <c r="C10" s="7"/>
      <c r="D10" s="105">
        <f>+'1.3'!C10</f>
        <v>45016</v>
      </c>
      <c r="E10" s="8"/>
      <c r="F10" s="4"/>
      <c r="G10" s="4"/>
      <c r="H10" s="4"/>
      <c r="I10" s="25"/>
      <c r="J10" s="200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</row>
    <row r="11" spans="1:24" s="2" customFormat="1" ht="15" x14ac:dyDescent="0.25">
      <c r="A11" s="6" t="s">
        <v>11</v>
      </c>
      <c r="B11" s="7"/>
      <c r="C11" s="7"/>
      <c r="D11" s="166">
        <f>+'1.3'!C11</f>
        <v>7195.44</v>
      </c>
      <c r="E11" s="9"/>
      <c r="F11" s="4"/>
      <c r="G11" s="4"/>
      <c r="H11" s="72"/>
      <c r="I11" s="25"/>
      <c r="J11" s="98"/>
      <c r="K11" s="208"/>
      <c r="L11" s="4"/>
      <c r="M11" s="167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</row>
    <row r="12" spans="1:24" s="2" customFormat="1" x14ac:dyDescent="0.2">
      <c r="A12" s="10"/>
      <c r="B12" s="11"/>
      <c r="C12" s="11"/>
      <c r="D12" s="12"/>
      <c r="E12" s="12"/>
      <c r="F12" s="4"/>
      <c r="G12" s="4"/>
      <c r="H12" s="4"/>
      <c r="I12" s="25"/>
      <c r="J12" s="200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</row>
    <row r="13" spans="1:24" s="2" customFormat="1" ht="18" x14ac:dyDescent="0.25">
      <c r="A13" s="13" t="s">
        <v>1</v>
      </c>
      <c r="B13" s="11"/>
      <c r="C13" s="11"/>
      <c r="D13" s="12"/>
      <c r="E13" s="12"/>
      <c r="F13" s="4"/>
      <c r="G13" s="4"/>
      <c r="H13" s="4"/>
      <c r="I13" s="209"/>
      <c r="J13" s="208"/>
      <c r="K13" s="4"/>
      <c r="L13" s="4"/>
      <c r="M13" s="210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</row>
    <row r="14" spans="1:24" s="2" customFormat="1" x14ac:dyDescent="0.2">
      <c r="A14" s="7"/>
      <c r="B14" s="11"/>
      <c r="C14" s="11"/>
      <c r="D14" s="12"/>
      <c r="E14" s="12"/>
      <c r="F14" s="4"/>
      <c r="G14" s="4"/>
      <c r="H14" s="4"/>
      <c r="I14" s="25"/>
      <c r="J14" s="4"/>
      <c r="K14" s="4"/>
      <c r="L14" s="4"/>
      <c r="M14" s="210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</row>
    <row r="15" spans="1:24" ht="15" x14ac:dyDescent="0.25">
      <c r="A15" s="388" t="s">
        <v>2</v>
      </c>
      <c r="B15" s="398" t="s">
        <v>9</v>
      </c>
      <c r="C15" s="398"/>
      <c r="D15" s="398" t="s">
        <v>3</v>
      </c>
      <c r="E15" s="398" t="s">
        <v>20</v>
      </c>
      <c r="F15" s="398" t="s">
        <v>4</v>
      </c>
      <c r="G15" s="300"/>
      <c r="H15" s="300" t="s">
        <v>5</v>
      </c>
      <c r="I15" s="403" t="s">
        <v>5</v>
      </c>
      <c r="J15" s="403"/>
      <c r="K15" s="398" t="s">
        <v>6</v>
      </c>
      <c r="L15" s="384" t="s">
        <v>16</v>
      </c>
    </row>
    <row r="16" spans="1:24" ht="30" x14ac:dyDescent="0.2">
      <c r="A16" s="407"/>
      <c r="B16" s="408"/>
      <c r="C16" s="408"/>
      <c r="D16" s="408"/>
      <c r="E16" s="408"/>
      <c r="F16" s="408"/>
      <c r="G16" s="278"/>
      <c r="H16" s="279" t="s">
        <v>7</v>
      </c>
      <c r="I16" s="322" t="s">
        <v>8</v>
      </c>
      <c r="J16" s="244" t="s">
        <v>119</v>
      </c>
      <c r="K16" s="405"/>
      <c r="L16" s="406"/>
    </row>
    <row r="17" spans="1:24" x14ac:dyDescent="0.2">
      <c r="A17" s="191">
        <v>1</v>
      </c>
      <c r="B17" s="306" t="s">
        <v>145</v>
      </c>
      <c r="C17" s="323"/>
      <c r="D17" s="317" t="s">
        <v>81</v>
      </c>
      <c r="E17" s="318"/>
      <c r="F17" s="318"/>
      <c r="G17" s="301"/>
      <c r="H17" s="328">
        <v>0</v>
      </c>
      <c r="I17" s="331">
        <v>0</v>
      </c>
      <c r="J17" s="333">
        <v>0</v>
      </c>
      <c r="K17" s="110" t="s">
        <v>65</v>
      </c>
      <c r="L17" s="191" t="s">
        <v>21</v>
      </c>
      <c r="M17" s="427"/>
      <c r="N17" s="42"/>
    </row>
    <row r="18" spans="1:24" x14ac:dyDescent="0.2">
      <c r="A18" s="199">
        <v>2</v>
      </c>
      <c r="B18" s="307" t="s">
        <v>146</v>
      </c>
      <c r="C18" s="324"/>
      <c r="D18" s="310" t="s">
        <v>81</v>
      </c>
      <c r="E18" s="312"/>
      <c r="F18" s="312"/>
      <c r="G18" s="301"/>
      <c r="H18" s="329">
        <v>0</v>
      </c>
      <c r="I18" s="332">
        <v>0</v>
      </c>
      <c r="J18" s="334">
        <v>0</v>
      </c>
      <c r="K18" s="110" t="s">
        <v>65</v>
      </c>
      <c r="L18" s="199" t="s">
        <v>21</v>
      </c>
      <c r="M18" s="427"/>
      <c r="N18" s="42"/>
    </row>
    <row r="19" spans="1:24" x14ac:dyDescent="0.2">
      <c r="A19" s="199">
        <v>3</v>
      </c>
      <c r="B19" s="325" t="s">
        <v>143</v>
      </c>
      <c r="C19" s="324"/>
      <c r="D19" s="310" t="s">
        <v>81</v>
      </c>
      <c r="E19" s="120"/>
      <c r="F19" s="199"/>
      <c r="G19" s="290"/>
      <c r="H19" s="330">
        <f>+I19+M19</f>
        <v>18096567227.167999</v>
      </c>
      <c r="I19" s="354">
        <v>13073558642</v>
      </c>
      <c r="J19" s="355">
        <v>698082.2</v>
      </c>
      <c r="K19" s="110" t="s">
        <v>65</v>
      </c>
      <c r="L19" s="199" t="s">
        <v>21</v>
      </c>
      <c r="M19" s="428">
        <f>J19*D11</f>
        <v>5023008585.1679993</v>
      </c>
      <c r="N19" s="42"/>
      <c r="O19" s="169"/>
      <c r="P19" s="123"/>
    </row>
    <row r="20" spans="1:24" x14ac:dyDescent="0.2">
      <c r="A20" s="199">
        <v>4</v>
      </c>
      <c r="B20" s="325" t="s">
        <v>144</v>
      </c>
      <c r="C20" s="324"/>
      <c r="D20" s="310" t="s">
        <v>81</v>
      </c>
      <c r="E20" s="120"/>
      <c r="F20" s="199"/>
      <c r="G20" s="290"/>
      <c r="H20" s="330">
        <f>+J20*D11</f>
        <v>166214664000</v>
      </c>
      <c r="I20" s="356">
        <v>0</v>
      </c>
      <c r="J20" s="355">
        <v>23100000</v>
      </c>
      <c r="K20" s="110" t="s">
        <v>65</v>
      </c>
      <c r="L20" s="199" t="s">
        <v>21</v>
      </c>
      <c r="M20" s="428"/>
      <c r="N20" s="42"/>
      <c r="O20" s="169"/>
      <c r="P20" s="123"/>
    </row>
    <row r="21" spans="1:24" x14ac:dyDescent="0.2">
      <c r="A21" s="199">
        <v>5</v>
      </c>
      <c r="B21" s="325" t="s">
        <v>326</v>
      </c>
      <c r="C21" s="324"/>
      <c r="D21" s="310" t="s">
        <v>81</v>
      </c>
      <c r="E21" s="120"/>
      <c r="F21" s="199"/>
      <c r="G21" s="290"/>
      <c r="H21" s="346">
        <f>+I21+M21</f>
        <v>-18186498897.7864</v>
      </c>
      <c r="I21" s="305">
        <v>-13135891411</v>
      </c>
      <c r="J21" s="305">
        <v>-701917.81</v>
      </c>
      <c r="K21" s="110" t="s">
        <v>65</v>
      </c>
      <c r="L21" s="199" t="s">
        <v>21</v>
      </c>
      <c r="M21" s="428">
        <f>J21*D11</f>
        <v>-5050607486.7863998</v>
      </c>
      <c r="N21" s="42"/>
      <c r="O21" s="169"/>
      <c r="P21" s="123"/>
    </row>
    <row r="22" spans="1:24" s="170" customFormat="1" x14ac:dyDescent="0.2">
      <c r="A22" s="192">
        <v>6</v>
      </c>
      <c r="B22" s="345" t="s">
        <v>327</v>
      </c>
      <c r="C22" s="308"/>
      <c r="D22" s="311" t="s">
        <v>81</v>
      </c>
      <c r="E22" s="326"/>
      <c r="F22" s="327"/>
      <c r="G22" s="321"/>
      <c r="H22" s="347">
        <f>+J22*D11</f>
        <v>-51425531648.198402</v>
      </c>
      <c r="I22" s="316">
        <v>0</v>
      </c>
      <c r="J22" s="357">
        <v>-7146961.3600000003</v>
      </c>
      <c r="K22" s="114" t="s">
        <v>65</v>
      </c>
      <c r="L22" s="192" t="s">
        <v>21</v>
      </c>
      <c r="M22" s="429"/>
    </row>
    <row r="23" spans="1:24" ht="13.5" thickBot="1" x14ac:dyDescent="0.25">
      <c r="A23" s="102"/>
      <c r="B23" s="48"/>
      <c r="C23" s="48"/>
      <c r="D23" s="168"/>
      <c r="H23" s="298">
        <f>SUM(H17:H22)</f>
        <v>114699200681.1832</v>
      </c>
      <c r="I23" s="352">
        <f>SUM(I17:I22)</f>
        <v>-62332769</v>
      </c>
      <c r="J23" s="299">
        <f>SUM(J17:J22)</f>
        <v>15949203.030000001</v>
      </c>
      <c r="K23" s="171"/>
      <c r="L23" s="171"/>
      <c r="O23" s="169"/>
    </row>
    <row r="24" spans="1:24" ht="14.25" thickTop="1" thickBot="1" x14ac:dyDescent="0.25">
      <c r="A24" s="131"/>
      <c r="B24" s="172"/>
      <c r="C24" s="172"/>
      <c r="D24" s="131"/>
      <c r="E24" s="131"/>
      <c r="F24" s="173"/>
      <c r="G24" s="173"/>
      <c r="H24" s="174"/>
      <c r="I24" s="234"/>
      <c r="J24" s="235"/>
      <c r="K24" s="131"/>
      <c r="L24" s="131"/>
      <c r="O24" s="169"/>
    </row>
    <row r="25" spans="1:24" ht="13.5" thickBot="1" x14ac:dyDescent="0.25">
      <c r="F25" s="19" t="s">
        <v>66</v>
      </c>
      <c r="G25" s="19"/>
      <c r="H25" s="107">
        <f>+H23</f>
        <v>114699200681.1832</v>
      </c>
      <c r="I25" s="353">
        <f>I23</f>
        <v>-62332769</v>
      </c>
      <c r="J25" s="236">
        <f>+J23</f>
        <v>15949203.030000001</v>
      </c>
      <c r="K25" s="175"/>
      <c r="L25" s="175"/>
      <c r="O25" s="169"/>
      <c r="P25" s="123"/>
    </row>
    <row r="26" spans="1:24" s="2" customFormat="1" ht="13.5" thickTop="1" x14ac:dyDescent="0.2">
      <c r="A26" s="7"/>
      <c r="B26" s="11"/>
      <c r="C26" s="11"/>
      <c r="D26" s="12"/>
      <c r="E26" s="12"/>
      <c r="F26" s="4"/>
      <c r="G26" s="4"/>
      <c r="H26" s="25"/>
      <c r="I26" s="222"/>
      <c r="J26" s="222"/>
      <c r="K26" s="4"/>
      <c r="L26" s="4"/>
      <c r="M26" s="4"/>
      <c r="N26" s="4"/>
      <c r="O26" s="72"/>
      <c r="P26" s="4"/>
      <c r="Q26" s="4"/>
      <c r="R26" s="4"/>
      <c r="S26" s="4"/>
      <c r="T26" s="4"/>
      <c r="U26" s="4"/>
      <c r="V26" s="4"/>
      <c r="W26" s="4"/>
      <c r="X26" s="4"/>
    </row>
    <row r="27" spans="1:24" ht="18" x14ac:dyDescent="0.25">
      <c r="A27" s="13" t="s">
        <v>15</v>
      </c>
      <c r="H27" s="129"/>
      <c r="I27" s="226"/>
      <c r="J27" s="237"/>
      <c r="M27" s="60"/>
      <c r="O27" s="169"/>
      <c r="P27" s="123"/>
    </row>
    <row r="28" spans="1:24" x14ac:dyDescent="0.2">
      <c r="H28" s="129"/>
      <c r="I28" s="226"/>
      <c r="J28" s="226"/>
      <c r="M28" s="42"/>
    </row>
    <row r="29" spans="1:24" ht="15" x14ac:dyDescent="0.25">
      <c r="A29" s="388" t="s">
        <v>2</v>
      </c>
      <c r="B29" s="398" t="s">
        <v>9</v>
      </c>
      <c r="C29" s="398"/>
      <c r="D29" s="398" t="s">
        <v>3</v>
      </c>
      <c r="E29" s="398" t="s">
        <v>20</v>
      </c>
      <c r="F29" s="398" t="s">
        <v>4</v>
      </c>
      <c r="G29" s="300"/>
      <c r="H29" s="300" t="s">
        <v>5</v>
      </c>
      <c r="I29" s="409" t="s">
        <v>5</v>
      </c>
      <c r="J29" s="409"/>
      <c r="K29" s="398" t="s">
        <v>6</v>
      </c>
      <c r="L29" s="384" t="s">
        <v>16</v>
      </c>
    </row>
    <row r="30" spans="1:24" ht="30" x14ac:dyDescent="0.2">
      <c r="A30" s="407"/>
      <c r="B30" s="408"/>
      <c r="C30" s="408"/>
      <c r="D30" s="408"/>
      <c r="E30" s="405"/>
      <c r="F30" s="408"/>
      <c r="G30" s="278"/>
      <c r="H30" s="278" t="s">
        <v>7</v>
      </c>
      <c r="I30" s="245" t="s">
        <v>8</v>
      </c>
      <c r="J30" s="245" t="s">
        <v>119</v>
      </c>
      <c r="K30" s="408"/>
      <c r="L30" s="406"/>
      <c r="M30" s="90"/>
    </row>
    <row r="31" spans="1:24" x14ac:dyDescent="0.2">
      <c r="A31" s="191">
        <v>1</v>
      </c>
      <c r="B31" s="306" t="s">
        <v>145</v>
      </c>
      <c r="C31" s="309"/>
      <c r="D31" s="317" t="s">
        <v>81</v>
      </c>
      <c r="E31" s="301"/>
      <c r="F31" s="318"/>
      <c r="G31" s="301"/>
      <c r="H31" s="276">
        <f>+I31+M31</f>
        <v>177064444100</v>
      </c>
      <c r="I31" s="319">
        <v>105110044100</v>
      </c>
      <c r="J31" s="358">
        <v>10000000</v>
      </c>
      <c r="K31" s="250" t="s">
        <v>65</v>
      </c>
      <c r="L31" s="191" t="s">
        <v>21</v>
      </c>
      <c r="M31" s="320">
        <f>J31*D11</f>
        <v>71954400000</v>
      </c>
      <c r="N31" s="169"/>
      <c r="O31" s="177"/>
    </row>
    <row r="32" spans="1:24" x14ac:dyDescent="0.2">
      <c r="A32" s="199">
        <v>2</v>
      </c>
      <c r="B32" s="307" t="s">
        <v>146</v>
      </c>
      <c r="C32" s="176"/>
      <c r="D32" s="310" t="s">
        <v>81</v>
      </c>
      <c r="E32" s="301"/>
      <c r="F32" s="312"/>
      <c r="G32" s="301"/>
      <c r="H32" s="276">
        <f>+J32*D11</f>
        <v>2158632000000</v>
      </c>
      <c r="I32" s="314">
        <v>0</v>
      </c>
      <c r="J32" s="359">
        <v>300000000</v>
      </c>
      <c r="K32" s="120" t="s">
        <v>65</v>
      </c>
      <c r="L32" s="199" t="s">
        <v>21</v>
      </c>
      <c r="M32" s="90"/>
      <c r="N32" s="169"/>
      <c r="O32" s="177"/>
    </row>
    <row r="33" spans="1:15" x14ac:dyDescent="0.2">
      <c r="A33" s="199">
        <v>3</v>
      </c>
      <c r="B33" s="307" t="s">
        <v>143</v>
      </c>
      <c r="C33" s="176"/>
      <c r="D33" s="310" t="s">
        <v>81</v>
      </c>
      <c r="E33" s="110"/>
      <c r="F33" s="199"/>
      <c r="G33" s="290"/>
      <c r="H33" s="129">
        <f>+I33+M33</f>
        <v>64366347011.879997</v>
      </c>
      <c r="I33" s="315">
        <v>36739800513</v>
      </c>
      <c r="J33" s="359">
        <v>3839452</v>
      </c>
      <c r="K33" s="120" t="s">
        <v>65</v>
      </c>
      <c r="L33" s="199" t="s">
        <v>21</v>
      </c>
      <c r="M33" s="90">
        <f>+J33*D11</f>
        <v>27626546498.879997</v>
      </c>
      <c r="N33" s="169"/>
      <c r="O33" s="178"/>
    </row>
    <row r="34" spans="1:15" x14ac:dyDescent="0.2">
      <c r="A34" s="199">
        <v>4</v>
      </c>
      <c r="B34" s="307" t="s">
        <v>144</v>
      </c>
      <c r="C34" s="176"/>
      <c r="D34" s="310" t="s">
        <v>81</v>
      </c>
      <c r="E34" s="110"/>
      <c r="F34" s="199"/>
      <c r="G34" s="290"/>
      <c r="H34" s="129">
        <f>+J34*D11</f>
        <v>747965988000</v>
      </c>
      <c r="I34" s="315">
        <v>0</v>
      </c>
      <c r="J34" s="305">
        <v>103950000</v>
      </c>
      <c r="K34" s="120" t="s">
        <v>65</v>
      </c>
      <c r="L34" s="199" t="s">
        <v>21</v>
      </c>
      <c r="M34" s="90"/>
      <c r="N34" s="169"/>
      <c r="O34" s="178"/>
    </row>
    <row r="35" spans="1:15" x14ac:dyDescent="0.2">
      <c r="A35" s="199">
        <v>5</v>
      </c>
      <c r="B35" s="325" t="s">
        <v>326</v>
      </c>
      <c r="C35" s="176"/>
      <c r="D35" s="310" t="s">
        <v>81</v>
      </c>
      <c r="E35" s="110"/>
      <c r="F35" s="199"/>
      <c r="G35" s="290"/>
      <c r="H35" s="348">
        <f>+I35+M35</f>
        <v>-61844487923.414398</v>
      </c>
      <c r="I35" s="305">
        <v>-35418495120</v>
      </c>
      <c r="J35" s="305">
        <v>-3672602.76</v>
      </c>
      <c r="K35" s="120" t="s">
        <v>65</v>
      </c>
      <c r="L35" s="199" t="s">
        <v>21</v>
      </c>
      <c r="M35" s="90">
        <f>+J35*D11</f>
        <v>-26425992803.414398</v>
      </c>
      <c r="N35" s="169"/>
      <c r="O35" s="178"/>
    </row>
    <row r="36" spans="1:15" s="179" customFormat="1" x14ac:dyDescent="0.2">
      <c r="A36" s="192">
        <v>6</v>
      </c>
      <c r="B36" s="345" t="s">
        <v>327</v>
      </c>
      <c r="C36" s="302"/>
      <c r="D36" s="311" t="s">
        <v>81</v>
      </c>
      <c r="E36" s="303"/>
      <c r="F36" s="313"/>
      <c r="G36" s="304"/>
      <c r="H36" s="349">
        <f>+J36*D11</f>
        <v>-831073320000</v>
      </c>
      <c r="I36" s="316">
        <v>0</v>
      </c>
      <c r="J36" s="316">
        <v>-115500000</v>
      </c>
      <c r="K36" s="143" t="s">
        <v>65</v>
      </c>
      <c r="L36" s="192" t="s">
        <v>21</v>
      </c>
      <c r="M36" s="90"/>
    </row>
    <row r="37" spans="1:15" s="20" customFormat="1" ht="13.5" thickBot="1" x14ac:dyDescent="0.25">
      <c r="A37" s="19"/>
      <c r="B37" s="180"/>
      <c r="C37" s="180"/>
      <c r="D37" s="181"/>
      <c r="F37" s="19"/>
      <c r="G37" s="19"/>
      <c r="H37" s="298">
        <f>SUM(H31:H36)</f>
        <v>2255110971188.4653</v>
      </c>
      <c r="I37" s="299">
        <f>SUM(I31:I36)</f>
        <v>106431349493</v>
      </c>
      <c r="J37" s="299">
        <f>SUM(J31:J36)</f>
        <v>298616849.24000001</v>
      </c>
      <c r="M37" s="170"/>
    </row>
    <row r="38" spans="1:15" ht="13.5" thickTop="1" x14ac:dyDescent="0.2">
      <c r="A38" s="61"/>
      <c r="B38" s="61"/>
      <c r="C38" s="61"/>
      <c r="D38" s="61"/>
      <c r="E38" s="61"/>
      <c r="F38" s="61"/>
      <c r="G38" s="61"/>
      <c r="H38" s="344"/>
      <c r="I38" s="238"/>
      <c r="J38" s="239"/>
      <c r="K38" s="61"/>
      <c r="L38" s="61"/>
      <c r="M38" s="179"/>
      <c r="N38" s="182"/>
    </row>
    <row r="39" spans="1:15" ht="13.5" thickBot="1" x14ac:dyDescent="0.25">
      <c r="A39" s="131"/>
      <c r="B39" s="172"/>
      <c r="C39" s="172"/>
      <c r="D39" s="131"/>
      <c r="E39" s="131"/>
      <c r="F39" s="173"/>
      <c r="G39" s="173"/>
      <c r="H39" s="183"/>
      <c r="I39" s="240"/>
      <c r="J39" s="234"/>
      <c r="K39" s="131"/>
      <c r="L39" s="131"/>
      <c r="M39" s="179"/>
    </row>
    <row r="40" spans="1:15" ht="13.5" thickBot="1" x14ac:dyDescent="0.25">
      <c r="F40" s="19" t="s">
        <v>66</v>
      </c>
      <c r="G40" s="19"/>
      <c r="H40" s="184">
        <f>+H37</f>
        <v>2255110971188.4653</v>
      </c>
      <c r="I40" s="224">
        <f>+I37</f>
        <v>106431349493</v>
      </c>
      <c r="J40" s="241">
        <f>+J37</f>
        <v>298616849.24000001</v>
      </c>
      <c r="M40" s="179"/>
      <c r="N40" s="60"/>
    </row>
    <row r="41" spans="1:15" ht="13.5" thickTop="1" x14ac:dyDescent="0.2">
      <c r="H41" s="129"/>
    </row>
    <row r="42" spans="1:15" x14ac:dyDescent="0.2">
      <c r="H42" s="129"/>
    </row>
    <row r="43" spans="1:15" x14ac:dyDescent="0.2">
      <c r="H43" s="129"/>
    </row>
    <row r="44" spans="1:15" ht="15" x14ac:dyDescent="0.2">
      <c r="A44" s="154"/>
      <c r="B44" s="156"/>
      <c r="C44" s="156"/>
      <c r="D44" s="154"/>
      <c r="E44" s="154"/>
      <c r="F44" s="157"/>
      <c r="G44" s="157"/>
      <c r="H44" s="158"/>
      <c r="I44" s="153"/>
      <c r="J44" s="154"/>
      <c r="K44" s="154"/>
      <c r="L44" s="154"/>
    </row>
    <row r="45" spans="1:15" ht="15" x14ac:dyDescent="0.2">
      <c r="A45" s="154"/>
      <c r="B45" s="156"/>
      <c r="C45" s="156"/>
      <c r="D45" s="154"/>
      <c r="E45" s="154"/>
      <c r="F45" s="157"/>
      <c r="G45" s="157"/>
      <c r="H45" s="158"/>
      <c r="I45" s="153"/>
      <c r="J45" s="154"/>
      <c r="K45" s="154"/>
      <c r="L45" s="154"/>
    </row>
    <row r="46" spans="1:15" x14ac:dyDescent="0.2">
      <c r="H46" s="129"/>
    </row>
    <row r="47" spans="1:15" x14ac:dyDescent="0.2">
      <c r="H47" s="129"/>
    </row>
    <row r="48" spans="1:15" x14ac:dyDescent="0.2">
      <c r="H48" s="129"/>
    </row>
    <row r="49" spans="2:9" x14ac:dyDescent="0.2">
      <c r="H49" s="129"/>
    </row>
    <row r="50" spans="2:9" x14ac:dyDescent="0.2">
      <c r="H50" s="129"/>
    </row>
    <row r="51" spans="2:9" x14ac:dyDescent="0.2">
      <c r="H51" s="129"/>
    </row>
    <row r="52" spans="2:9" x14ac:dyDescent="0.2">
      <c r="H52" s="129"/>
    </row>
    <row r="53" spans="2:9" x14ac:dyDescent="0.2">
      <c r="H53" s="129"/>
    </row>
    <row r="54" spans="2:9" x14ac:dyDescent="0.2">
      <c r="B54" s="38"/>
      <c r="C54" s="38"/>
      <c r="F54" s="38"/>
      <c r="G54" s="38"/>
      <c r="H54" s="129"/>
      <c r="I54" s="38"/>
    </row>
    <row r="55" spans="2:9" x14ac:dyDescent="0.2">
      <c r="B55" s="38"/>
      <c r="C55" s="38"/>
      <c r="F55" s="38"/>
      <c r="G55" s="38"/>
      <c r="H55" s="129"/>
      <c r="I55" s="38"/>
    </row>
    <row r="56" spans="2:9" x14ac:dyDescent="0.2">
      <c r="B56" s="38"/>
      <c r="C56" s="38"/>
      <c r="F56" s="38"/>
      <c r="G56" s="38"/>
      <c r="H56" s="129"/>
      <c r="I56" s="38"/>
    </row>
    <row r="57" spans="2:9" x14ac:dyDescent="0.2">
      <c r="B57" s="38"/>
      <c r="C57" s="38"/>
      <c r="F57" s="38"/>
      <c r="G57" s="38"/>
      <c r="H57" s="129"/>
      <c r="I57" s="38"/>
    </row>
    <row r="58" spans="2:9" x14ac:dyDescent="0.2">
      <c r="B58" s="38"/>
      <c r="C58" s="38"/>
      <c r="F58" s="38"/>
      <c r="G58" s="38"/>
      <c r="H58" s="129"/>
      <c r="I58" s="38"/>
    </row>
    <row r="59" spans="2:9" x14ac:dyDescent="0.2">
      <c r="B59" s="38"/>
      <c r="C59" s="38"/>
      <c r="F59" s="38"/>
      <c r="G59" s="38"/>
      <c r="H59" s="129"/>
      <c r="I59" s="38"/>
    </row>
    <row r="60" spans="2:9" x14ac:dyDescent="0.2">
      <c r="B60" s="38"/>
      <c r="C60" s="38"/>
      <c r="F60" s="38"/>
      <c r="G60" s="38"/>
      <c r="H60" s="129"/>
      <c r="I60" s="38"/>
    </row>
    <row r="61" spans="2:9" x14ac:dyDescent="0.2">
      <c r="B61" s="38"/>
      <c r="C61" s="38"/>
      <c r="F61" s="38"/>
      <c r="G61" s="38"/>
      <c r="H61" s="129"/>
      <c r="I61" s="38"/>
    </row>
    <row r="62" spans="2:9" x14ac:dyDescent="0.2">
      <c r="B62" s="38"/>
      <c r="C62" s="38"/>
      <c r="F62" s="38"/>
      <c r="G62" s="38"/>
      <c r="H62" s="129"/>
      <c r="I62" s="38"/>
    </row>
    <row r="63" spans="2:9" x14ac:dyDescent="0.2">
      <c r="B63" s="38"/>
      <c r="C63" s="38"/>
      <c r="F63" s="38"/>
      <c r="G63" s="38"/>
      <c r="H63" s="129"/>
      <c r="I63" s="38"/>
    </row>
    <row r="64" spans="2:9" x14ac:dyDescent="0.2">
      <c r="B64" s="38"/>
      <c r="C64" s="38"/>
      <c r="F64" s="38"/>
      <c r="G64" s="38"/>
      <c r="H64" s="129"/>
      <c r="I64" s="38"/>
    </row>
    <row r="65" spans="2:9" x14ac:dyDescent="0.2">
      <c r="B65" s="38"/>
      <c r="C65" s="38"/>
      <c r="F65" s="38"/>
      <c r="G65" s="38"/>
      <c r="H65" s="129"/>
      <c r="I65" s="38"/>
    </row>
    <row r="66" spans="2:9" x14ac:dyDescent="0.2">
      <c r="B66" s="38"/>
      <c r="C66" s="38"/>
      <c r="F66" s="38"/>
      <c r="G66" s="38"/>
      <c r="H66" s="129"/>
      <c r="I66" s="38"/>
    </row>
  </sheetData>
  <mergeCells count="16">
    <mergeCell ref="K15:K16"/>
    <mergeCell ref="L15:L16"/>
    <mergeCell ref="A29:A30"/>
    <mergeCell ref="B29:C30"/>
    <mergeCell ref="D29:D30"/>
    <mergeCell ref="E29:E30"/>
    <mergeCell ref="F29:F30"/>
    <mergeCell ref="I29:J29"/>
    <mergeCell ref="K29:K30"/>
    <mergeCell ref="L29:L30"/>
    <mergeCell ref="A15:A16"/>
    <mergeCell ref="B15:C16"/>
    <mergeCell ref="D15:D16"/>
    <mergeCell ref="E15:E16"/>
    <mergeCell ref="F15:F16"/>
    <mergeCell ref="I15:J15"/>
  </mergeCells>
  <pageMargins left="0.7" right="0.7" top="0.75" bottom="0.75" header="0.3" footer="0.3"/>
  <pageSetup paperSize="9" orientation="portrait" r:id="rId1"/>
  <ignoredErrors>
    <ignoredError sqref="I25 H20 H32 H34" formula="1"/>
  </ignoredErrors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m6FkZFYTLs84B6tV4uFyiroS5ATrYznAF2O+a5W+rSo=</DigestValue>
    </Reference>
    <Reference Type="http://www.w3.org/2000/09/xmldsig#Object" URI="#idOfficeObject">
      <DigestMethod Algorithm="http://www.w3.org/2001/04/xmlenc#sha256"/>
      <DigestValue>O6NIsL4wgVf2XjapvBWmES4AUDF30pTa4XwN7wtJ7q8=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3h6yZFseCI9pJwJkatDp3dqaIIyu3bRaQOUdFnvR7ns=</DigestValue>
    </Reference>
  </SignedInfo>
  <SignatureValue>dP3AF/TkUd8Ctqb6xTlzUYMvLpX0ReKgblodAWuVEIao0DgPGCL3M4Ze/h+pfe5yPMqpJqN8U2eM
qKeVsVO4+9JmPXd2ep5G+GMInP3dcDlBciDT1VziTIYWKM4f4NXDJ9v2m479wLJpQGIfL3CkAi9W
nixB+zv0RsuBL70tx9EYSK8EiZlxQtHJGr0hu5YrH8PdJBjg03SS5IbFfgURqdtXiIzwDyfOyHkF
GAMhoaiDOImGH727JBXKAiA+Fjm7+/zpVIhmBKOr24ul419yWYiZEzQrBF9RE+fCJMmn88UPqT1C
vSB2SBO9V7Hite17lp9M5evy/OlIJc9nWcZihw==</SignatureValue>
  <KeyInfo>
    <X509Data>
      <X509Certificate>MIIJKDCCBxCgAwIBAgIIZ5+c9W/k+RIwDQYJKoZIhvcNAQELBQAwWjEaMBgGA1UEAwwRQ0EtRE9DVU1FTlRBIFMuQS4xFjAUBgNVBAUTDVJVQzgwMDUwMTcyLTExFzAVBgNVBAoMDkRPQ1VNRU5UQSBTLkEuMQswCQYDVQQGEwJQWTAeFw0yMjA3MDQxODMzMDBaFw0yNDA3MDMxODMzMDBaMIGVMR0wGwYDVQQDDBRKQUlSIEFOVE9OSU8gREUgTElNQTESMBAGA1UEBRMJQ0k1MzkzNzM5MRUwEwYDVQQqDAxKQUlSIEFOVE9OSU8xEDAOBgNVBAQMB0RFIExJTUExETAPBgNVBAsMCEZJUk1BIEYyMRcwFQYDVQQKDA5QRVJTT05BIEZJU0lDQTELMAkGA1UEBhMCUFkwggEiMA0GCSqGSIb3DQEBAQUAA4IBDwAwggEKAoIBAQCmHa7z7g/AeBONSnOOWpheIFwAWnirWks5AYM5OzsLTlkJ9qMm8vICWSfYnhyLjaTkD+gHDXNwmf9tfkSuWmM+W6EreKw2KY6jnQsXjABa27y8Nsm/mnlGv9qnia2QoiKzgYJtLNZUOI/pyfj32F9QgJOnkS+78T/hvcqfm9IXqm4sJq3pP3eR00/bsgCcOVYXWj2uHdDCdXDEzd7K5ptTiAod8iW4hIwvgC+VJw3PFP4mnfnvVvGMJyxIGNJrHRbuGENBXE2KM5VBsdODiBfbU1US7f2lCwbjp+25pk1KBJtostToUKgrglUUNALx/bHduJkGzYL3DsO3ZM/wQdwvAgMBAAGjggS0MIIEsDAMBgNVHRMBAf8EAjAAMB8GA1UdIwQYMBaAFKE9hSvN2CyWHzkCDJ9TO1jYlQt7MIGTBggrBgEFBQcBAQSBhjCBgzBVBggrBgEFBQcwAoZJaHR0cHM6Ly93d3cuZGlnaXRvLmNvbS5weS91cGxvYWRzL2NlcnRpZmljYWRvLWRvY3VtZW50YS1zYS0xNTM1MTE3NzcxLmNydDAqBggrBgEFBQcwAYYeaHR0cDovL3d3dy5kaWdpdG8uY29tLnB5L29jc3AvMCYGA1UdEQQfMB2BG2phaXJAZnJpZ29jb25jZXBjaW9uLmNvbS5weTCCAyQGA1UdIASCAxswggMXMIIDEwYOKwYBBAGC+TsBAQEGAQMwggL/MC8GCCsGAQUFBwIBFiNodHRwczovL3d3dy5kaWdpdG8uY29tLnB5L2Rlc2NhcmdhczCCAXIGCCsGAQUFBwICMIIBZB6CAWAARQBzAHQAZQAgAGUAcwAgAHUAbgAgAGMAZQByAHQAaQBmAGkAYwBhAGQAbwAgAGQAZQAgAHAAZQByAHMAbwBuAGEAIABmAO0AcwBpAGMAYQAgAGMAdQB5AGEAIABjAGwAYQB2AGUAIABwAHIAaQB2AGEAZABhACAAZQBzAHQA4QAgAGMAbwBuAHQAZQBuAGkAZABhACAAZQBuACAAdQBuACAAbQDzAGQAdQBsAG8AIABkAGUAIABoAGEAcgBkAHcAYQByAGUAIABzAGUAZwB1AHIAbwAgAHkAIABzAHUAIABmAGkAbgBhAGwAaQBkAGEAZAAgAGUAcwAgAGEAdQB0AGUAbgB0AGkAYwBhAHIAIABhACAAcwB1ACAAdABpAHQAdQBsAGEAcgAgAG8AIABnAGUAbgBlAHIAYQByACAAZgBpAHIAbQBhAHMAIABkAGkAZwBpAHQAYQBsAGUAcwAuMIIBVAYIKwYBBQUHAgIwggFGHoIBQgBUAGgAaQBzACAAaQBzACAAYQBuACAAZQBuAGQAIAB1AHMAZQByACAAYwBlAHIAdABpAGYAaQBjAGEAdABlACAAdwBoAG8AcwBlACAAcAByAGkAdgBhAHQAZQAgAGsAZQB5ACAAaQBzACAAZQBtAGIAZQBkAGQAZQBkACAAdwBpAHQAaABpAG4AIABhACAAcwBlAGMAdQByAGUAIABoAGEAcgBkAHcAYQByAGUAIABtAG8AZAB1AGwAZQAgAHQAaABhAHQAIABhAGkAbQBzACAAdABvACAAYQB1AHQAaABlAG4AdABpAGMAYQB0AGUAIABpAHQAcwAgAG8AdwBuAGUAcgAgAG8AcgAgAGcAZQBuAGUAcgBhAHQAZQAgAGQAaQBnAGkAdABhAGwAIABzAGkAZwBuAGEAdAB1AHIAZQBzAC4wKgYDVR0lAQH/BCAwHgYIKwYBBQUHAwEGCCsGAQUFBwMCBggrBgEFBQcDBDA+BgNVHR8ENzA1MDOgMaAvhi1odHRwOi8vd3d3LmRpZ2l0by5jb20ucHkvY3JsL2RvY3VtZW50YV9jYS5jcmwwHQYDVR0OBBYEFINwOj6JcZZSHAS2DLyy5SsIj7VmMA4GA1UdDwEB/wQEAwIF4DANBgkqhkiG9w0BAQsFAAOCAgEAhowxWMqZD988OXFP46nmrxKZJtwl8DzYFcINt7kQQHaoLSeZOWtYf9Jp2kxmtgo4F+iV3UPUtfRiqmN9GI74lChS3PPNIubvtXMcOxVLhMytFB3JbxFD5O60RDRgxnk/LO0Ivsm2LXVl4oOKv4Cz1v2vHBxN4q+CTMz8sQW58ebjGyqRRLNU1EM9ojOUMkBVY9IZ0vxkmiHNbWktXe/2eRrg6ICnNfXnq8BAdNaBhsnHJ1NqrSh+ncxf00MN8ZecYmJWEcQb8XnasWG3W0JJ3Q/APWqbkl/HYbnBbSsuEyvtu4sqCgsTud1bc3/688HPyiG8GF5HhKlwdoQ5WpPMn/X7QKypxlnlAv9B1Y5+DnRtBouvq+B8qAW2hQA1evkaH3VZBzmV0gRtKw5CRHlBU3pXf5y3tiNOC097XCPnJC8pBmnyt7/m1CjBXSWaFf7VHcTz4lTVK6BidGsRQmaKLJioiPZqRaFOB4PmzC8/SMIRaPuDKhoCJdzXzNK9EXBq5+EDaVGE5Dd5F9UAtK1diRSYQ5fElv5//mRFhe7Eh04hHvBHm/AJZrXlS+2pIOzgTbhu7IPPftWewpWxyK2wm2iWjxlwG1g7uddpbn9u7S1sZ1KeXSo1C1ArSCDRPDrEnfqL2QC7g9VY+uZaMN2xvUzSB3ETV1wTti7skZXvOOk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vire3k0ghUu27SkAgmKtfgvfEDSMMZ3pBtUmcZZQ/1k=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dX94uL9L1/RXlChzP3sobkW+jOBCQBLA5+2PJh5+eQw=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V36SKR7s6zN+dPfpLTn0XwD2z6Xatj2GPc8KgBimHdo=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V36SKR7s6zN+dPfpLTn0XwD2z6Xatj2GPc8KgBimHdo=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V36SKR7s6zN+dPfpLTn0XwD2z6Xatj2GPc8KgBimHdo=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V36SKR7s6zN+dPfpLTn0XwD2z6Xatj2GPc8KgBimHdo=</DigestValue>
      </Reference>
      <Reference URI="/xl/drawings/drawing1.xml?ContentType=application/vnd.openxmlformats-officedocument.drawing+xml">
        <DigestMethod Algorithm="http://www.w3.org/2001/04/xmlenc#sha256"/>
        <DigestValue>Ejv4iPKPIMeYK3G5+z0xjdfw4Rj1pkMhWB2Gjp7RfP4=</DigestValue>
      </Reference>
      <Reference URI="/xl/drawings/drawing2.xml?ContentType=application/vnd.openxmlformats-officedocument.drawing+xml">
        <DigestMethod Algorithm="http://www.w3.org/2001/04/xmlenc#sha256"/>
        <DigestValue>emFli5rC2Lou34YhUGz4WZOMqeB58JWsI1/gB66H5r4=</DigestValue>
      </Reference>
      <Reference URI="/xl/drawings/drawing3.xml?ContentType=application/vnd.openxmlformats-officedocument.drawing+xml">
        <DigestMethod Algorithm="http://www.w3.org/2001/04/xmlenc#sha256"/>
        <DigestValue>gsj4ePAojyj9oP+t95b3Nd3iwNNhbCOA2O5vVapYry8=</DigestValue>
      </Reference>
      <Reference URI="/xl/drawings/drawing4.xml?ContentType=application/vnd.openxmlformats-officedocument.drawing+xml">
        <DigestMethod Algorithm="http://www.w3.org/2001/04/xmlenc#sha256"/>
        <DigestValue>nJh/wRnhpJczj9uxMFAYO/CuW4RoxJakDsLbQVXZlrc=</DigestValue>
      </Reference>
      <Reference URI="/xl/drawings/drawing5.xml?ContentType=application/vnd.openxmlformats-officedocument.drawing+xml">
        <DigestMethod Algorithm="http://www.w3.org/2001/04/xmlenc#sha256"/>
        <DigestValue>zrR0WibgLeSsvN0nTA2xDacEM9a1R48cFN1DYL67SCA=</DigestValue>
      </Reference>
      <Reference URI="/xl/drawings/drawing6.xml?ContentType=application/vnd.openxmlformats-officedocument.drawing+xml">
        <DigestMethod Algorithm="http://www.w3.org/2001/04/xmlenc#sha256"/>
        <DigestValue>M6J+F1WdVWOVwzBe5CCsn+quh6Dw4OdLshp2bWjA14g=</DigestValue>
      </Reference>
      <Reference URI="/xl/media/image1.jpeg?ContentType=image/jpeg">
        <DigestMethod Algorithm="http://www.w3.org/2001/04/xmlenc#sha256"/>
        <DigestValue>35XU5cweRasiIcPuUcQwU1rD+Hp1QnikumX8ddbKBoU=</DigestValue>
      </Reference>
      <Reference URI="/xl/media/image2.png?ContentType=image/png">
        <DigestMethod Algorithm="http://www.w3.org/2001/04/xmlenc#sha256"/>
        <DigestValue>v/hZBApme76nptyb12gXBl8thSndSJo/hWNdEN0AlII=</DigestValue>
      </Reference>
      <Reference URI="/xl/media/image3.jpeg?ContentType=image/jpeg">
        <DigestMethod Algorithm="http://www.w3.org/2001/04/xmlenc#sha256"/>
        <DigestValue>J0QUuErMlNFvNbMx4aP8aSDSISYs+UNADQtL5BKaCwE=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65yhaVNLag+4AKmPgss2Zcx5zuqDh6ReM0ksgFgr+Sg=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pEpt6RPqTfqVWhu/qjB/a/5xBSJ3Ym4qqyNwpsfihk0=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65yhaVNLag+4AKmPgss2Zcx5zuqDh6ReM0ksgFgr+Sg=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SGkbR7dnOLf+hA5iqWLKePjT13yzdyAsxQekznq7kVE=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uC+vQi15zuN5Wdn7qJCt7tkLqRiHuXfGSzCxItxMFmk=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yqxuoZur0IaKacsrTx1DrumUcRj5Y2Bm9UXALLCr5U4=</DigestValue>
      </Reference>
      <Reference URI="/xl/sharedStrings.xml?ContentType=application/vnd.openxmlformats-officedocument.spreadsheetml.sharedStrings+xml">
        <DigestMethod Algorithm="http://www.w3.org/2001/04/xmlenc#sha256"/>
        <DigestValue>l/+sd4oA1ZlXBI5BxKnDxm4iNVD4e9ZjGDSwZc9nHDw=</DigestValue>
      </Reference>
      <Reference URI="/xl/styles.xml?ContentType=application/vnd.openxmlformats-officedocument.spreadsheetml.styles+xml">
        <DigestMethod Algorithm="http://www.w3.org/2001/04/xmlenc#sha256"/>
        <DigestValue>QjbBfJc3CxyhrcuHRlSTgNj0yTkrwWjMZaE9Pc5+kyI=</DigestValue>
      </Reference>
      <Reference URI="/xl/theme/theme1.xml?ContentType=application/vnd.openxmlformats-officedocument.theme+xml">
        <DigestMethod Algorithm="http://www.w3.org/2001/04/xmlenc#sha256"/>
        <DigestValue>MSC/EYkfwclNctHK+aZVNa7gncE2d4S8pHsh2ftpRsE=</DigestValue>
      </Reference>
      <Reference URI="/xl/workbook.xml?ContentType=application/vnd.openxmlformats-officedocument.spreadsheetml.sheet.main+xml">
        <DigestMethod Algorithm="http://www.w3.org/2001/04/xmlenc#sha256"/>
        <DigestValue>U9mjVkWepuTvoq7iKM3IEUYb+Z4P5fJIe6EZrR4XlYI=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Tawd0AR3WKIFqlhccubY3AMVoPIhyN3+vwBhGLrXAaA=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kES1yCotKwnnhOOZkxVYB9G/E/IMRFzLZ5BhStIJkE0=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8GKlLdInL2QRjK8f6lVFdQ6jnGET2MO39Zd+uuWgXI0=</DigestValue>
      </Reference>
      <Reference URI="/xl/worksheets/sheet1.xml?ContentType=application/vnd.openxmlformats-officedocument.spreadsheetml.worksheet+xml">
        <DigestMethod Algorithm="http://www.w3.org/2001/04/xmlenc#sha256"/>
        <DigestValue>5jzObqE1JO3Fwc/jrF9MVb3blO+SzJT77Fd3idpppHY=</DigestValue>
      </Reference>
      <Reference URI="/xl/worksheets/sheet2.xml?ContentType=application/vnd.openxmlformats-officedocument.spreadsheetml.worksheet+xml">
        <DigestMethod Algorithm="http://www.w3.org/2001/04/xmlenc#sha256"/>
        <DigestValue>58z41mB78xYuEjzhnSI48yk2VRUCz6TqbBMbbE/S0xg=</DigestValue>
      </Reference>
      <Reference URI="/xl/worksheets/sheet3.xml?ContentType=application/vnd.openxmlformats-officedocument.spreadsheetml.worksheet+xml">
        <DigestMethod Algorithm="http://www.w3.org/2001/04/xmlenc#sha256"/>
        <DigestValue>ZyoUu/SByWb93XsnePZ+JprI/nVVk/z0xk2NsE15Sug=</DigestValue>
      </Reference>
      <Reference URI="/xl/worksheets/sheet4.xml?ContentType=application/vnd.openxmlformats-officedocument.spreadsheetml.worksheet+xml">
        <DigestMethod Algorithm="http://www.w3.org/2001/04/xmlenc#sha256"/>
        <DigestValue>l74+dOf2gt/Nq9aZgkh+BjbQiqbcPA69skL8yjqMHB0=</DigestValue>
      </Reference>
      <Reference URI="/xl/worksheets/sheet5.xml?ContentType=application/vnd.openxmlformats-officedocument.spreadsheetml.worksheet+xml">
        <DigestMethod Algorithm="http://www.w3.org/2001/04/xmlenc#sha256"/>
        <DigestValue>onMD9+ZrNgtVm5t0XkrafhORtV+BiHBJAYTrXnatsm0=</DigestValue>
      </Reference>
      <Reference URI="/xl/worksheets/sheet6.xml?ContentType=application/vnd.openxmlformats-officedocument.spreadsheetml.worksheet+xml">
        <DigestMethod Algorithm="http://www.w3.org/2001/04/xmlenc#sha256"/>
        <DigestValue>LixIXjeLj+zXmyw1Eee5oh3v30uV2qGCnSOfx6SCuec=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2023-06-20T01:05:04Z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CNV</SignatureComments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2023-06-20T01:05:04Z</xd:SigningTime>
          <xd:SigningCertificate>
            <xd:Cert>
              <xd:CertDigest>
                <DigestMethod Algorithm="http://www.w3.org/2001/04/xmlenc#sha256"/>
                <DigestValue>OUquFme8WAikH1ru512h7wDS6uSvy5KU+YbymYICqGc=</DigestValue>
              </xd:CertDigest>
              <xd:IssuerSerial>
                <X509IssuerName>C=PY, O=DOCUMENTA S.A., SERIALNUMBER=RUC80050172-1, CN=CA-DOCUMENTA S.A.</X509IssuerName>
                <X509SerialNumber>7466859285161769234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CNV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6</vt:i4>
      </vt:variant>
    </vt:vector>
  </HeadingPairs>
  <TitlesOfParts>
    <vt:vector size="12" baseType="lpstr">
      <vt:lpstr>Índice</vt:lpstr>
      <vt:lpstr>1.1 a</vt:lpstr>
      <vt:lpstr>1.1 b</vt:lpstr>
      <vt:lpstr>1.2</vt:lpstr>
      <vt:lpstr>1.3</vt:lpstr>
      <vt:lpstr>1.4</vt:lpstr>
      <vt:lpstr>'1.1 b'!Área_de_impresión</vt:lpstr>
      <vt:lpstr>'1.2'!Área_de_impresión</vt:lpstr>
      <vt:lpstr>'1.3'!Área_de_impresión</vt:lpstr>
      <vt:lpstr>Índice!Área_de_impresión</vt:lpstr>
      <vt:lpstr>'1.1 a'!Títulos_a_imprimir</vt:lpstr>
      <vt:lpstr>'1.2'!Títulos_a_imprimir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2019-10-29T12:33:47Z</cp:lastPrinted>
  <dcterms:created xsi:type="dcterms:W3CDTF">2006-11-30T13:09:28Z</dcterms:created>
  <dcterms:modified xsi:type="dcterms:W3CDTF">2023-06-15T18:27:09Z</dcterms:modified>
</cp:coreProperties>
</file>